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อส\"/>
    </mc:Choice>
  </mc:AlternateContent>
  <xr:revisionPtr revIDLastSave="0" documentId="13_ncr:1_{6F7F8F48-185F-46B6-AB31-4861D17C41F2}" xr6:coauthVersionLast="47" xr6:coauthVersionMax="47" xr10:uidLastSave="{00000000-0000-0000-0000-000000000000}"/>
  <bookViews>
    <workbookView xWindow="-120" yWindow="-120" windowWidth="24240" windowHeight="13020" firstSheet="3" activeTab="11" xr2:uid="{AD88D945-A99D-4E77-95B8-300E84250511}"/>
  </bookViews>
  <sheets>
    <sheet name="ภาพรวม สอส" sheetId="1" r:id="rId1"/>
    <sheet name="สรุปสอส" sheetId="2" r:id="rId2"/>
    <sheet name="งบลงทุน สอส" sheetId="23" r:id="rId3"/>
    <sheet name="จ้างเหมาฯ สอส" sheetId="3" r:id="rId4"/>
    <sheet name="จ้างเหมาฯ 2" sheetId="21" r:id="rId5"/>
    <sheet name="จ้างเหมาฯ 3" sheetId="22" r:id="rId6"/>
    <sheet name="สอส1.1" sheetId="15" r:id="rId7"/>
    <sheet name="สอส1.2" sheetId="14" r:id="rId8"/>
    <sheet name="สอส1.3" sheetId="18" r:id="rId9"/>
    <sheet name="สอส 2" sheetId="17" r:id="rId10"/>
    <sheet name="สอส3.1" sheetId="19" r:id="rId11"/>
    <sheet name="สอส3.2" sheetId="20" r:id="rId12"/>
  </sheets>
  <externalReferences>
    <externalReference r:id="rId1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2" l="1"/>
  <c r="I5" i="23"/>
  <c r="J7" i="3"/>
  <c r="J5" i="21"/>
  <c r="J6" i="21"/>
  <c r="J7" i="21"/>
  <c r="C11" i="22"/>
  <c r="J9" i="22"/>
  <c r="J8" i="22"/>
  <c r="J7" i="22"/>
  <c r="J6" i="22"/>
  <c r="J5" i="22"/>
  <c r="C10" i="21"/>
  <c r="J8" i="21"/>
  <c r="J4" i="21"/>
  <c r="F308" i="20"/>
  <c r="E308" i="20"/>
  <c r="B308" i="20"/>
  <c r="D354" i="15"/>
  <c r="D349" i="15"/>
  <c r="D345" i="15"/>
  <c r="D344" i="15"/>
  <c r="D335" i="15"/>
  <c r="K354" i="15"/>
  <c r="K349" i="15"/>
  <c r="K345" i="15"/>
  <c r="K344" i="15"/>
  <c r="K335" i="15"/>
  <c r="K350" i="15"/>
  <c r="K330" i="15"/>
  <c r="N330" i="15" s="1"/>
  <c r="R367" i="15"/>
  <c r="N367" i="15"/>
  <c r="J367" i="15"/>
  <c r="F367" i="15"/>
  <c r="R366" i="15"/>
  <c r="N366" i="15"/>
  <c r="J366" i="15"/>
  <c r="F366" i="15"/>
  <c r="R365" i="15"/>
  <c r="N365" i="15"/>
  <c r="J365" i="15"/>
  <c r="J363" i="15" s="1"/>
  <c r="F365" i="15"/>
  <c r="R364" i="15"/>
  <c r="N364" i="15"/>
  <c r="J364" i="15"/>
  <c r="F364" i="15"/>
  <c r="Q363" i="15"/>
  <c r="P363" i="15"/>
  <c r="O363" i="15"/>
  <c r="M363" i="15"/>
  <c r="L363" i="15"/>
  <c r="K363" i="15"/>
  <c r="I363" i="15"/>
  <c r="H363" i="15"/>
  <c r="G363" i="15"/>
  <c r="E363" i="15"/>
  <c r="D363" i="15"/>
  <c r="C363" i="15"/>
  <c r="R362" i="15"/>
  <c r="N362" i="15"/>
  <c r="J362" i="15"/>
  <c r="F362" i="15"/>
  <c r="R361" i="15"/>
  <c r="N361" i="15"/>
  <c r="J361" i="15"/>
  <c r="F361" i="15"/>
  <c r="R360" i="15"/>
  <c r="N360" i="15"/>
  <c r="J360" i="15"/>
  <c r="F360" i="15"/>
  <c r="R359" i="15"/>
  <c r="N359" i="15"/>
  <c r="J359" i="15"/>
  <c r="F359" i="15"/>
  <c r="R358" i="15"/>
  <c r="N358" i="15"/>
  <c r="J358" i="15"/>
  <c r="F358" i="15"/>
  <c r="Q357" i="15"/>
  <c r="P357" i="15"/>
  <c r="O357" i="15"/>
  <c r="M357" i="15"/>
  <c r="L357" i="15"/>
  <c r="K357" i="15"/>
  <c r="I357" i="15"/>
  <c r="H357" i="15"/>
  <c r="G357" i="15"/>
  <c r="E357" i="15"/>
  <c r="D357" i="15"/>
  <c r="C357" i="15"/>
  <c r="R356" i="15"/>
  <c r="N356" i="15"/>
  <c r="J356" i="15"/>
  <c r="F356" i="15"/>
  <c r="R355" i="15"/>
  <c r="N355" i="15"/>
  <c r="J355" i="15"/>
  <c r="F355" i="15"/>
  <c r="R354" i="15"/>
  <c r="N354" i="15"/>
  <c r="J354" i="15"/>
  <c r="F354" i="15"/>
  <c r="R353" i="15"/>
  <c r="N353" i="15"/>
  <c r="J353" i="15"/>
  <c r="F353" i="15"/>
  <c r="R352" i="15"/>
  <c r="N352" i="15"/>
  <c r="J352" i="15"/>
  <c r="F352" i="15"/>
  <c r="R351" i="15"/>
  <c r="N351" i="15"/>
  <c r="B351" i="15" s="1"/>
  <c r="J351" i="15"/>
  <c r="F351" i="15"/>
  <c r="R350" i="15"/>
  <c r="N350" i="15"/>
  <c r="J350" i="15"/>
  <c r="F350" i="15"/>
  <c r="R349" i="15"/>
  <c r="N349" i="15"/>
  <c r="J349" i="15"/>
  <c r="F349" i="15"/>
  <c r="R348" i="15"/>
  <c r="N348" i="15"/>
  <c r="J348" i="15"/>
  <c r="F348" i="15"/>
  <c r="R347" i="15"/>
  <c r="N347" i="15"/>
  <c r="J347" i="15"/>
  <c r="F347" i="15"/>
  <c r="R346" i="15"/>
  <c r="N346" i="15"/>
  <c r="J346" i="15"/>
  <c r="F346" i="15"/>
  <c r="B346" i="15" s="1"/>
  <c r="R345" i="15"/>
  <c r="N345" i="15"/>
  <c r="J345" i="15"/>
  <c r="F345" i="15"/>
  <c r="R344" i="15"/>
  <c r="N344" i="15"/>
  <c r="J344" i="15"/>
  <c r="F344" i="15"/>
  <c r="R343" i="15"/>
  <c r="N343" i="15"/>
  <c r="J343" i="15"/>
  <c r="F343" i="15"/>
  <c r="Q342" i="15"/>
  <c r="P342" i="15"/>
  <c r="O342" i="15"/>
  <c r="M342" i="15"/>
  <c r="L342" i="15"/>
  <c r="K342" i="15"/>
  <c r="I342" i="15"/>
  <c r="H342" i="15"/>
  <c r="G342" i="15"/>
  <c r="E342" i="15"/>
  <c r="D342" i="15"/>
  <c r="C342" i="15"/>
  <c r="R341" i="15"/>
  <c r="N341" i="15"/>
  <c r="J341" i="15"/>
  <c r="F341" i="15"/>
  <c r="R340" i="15"/>
  <c r="N340" i="15"/>
  <c r="J340" i="15"/>
  <c r="F340" i="15"/>
  <c r="R339" i="15"/>
  <c r="B339" i="15" s="1"/>
  <c r="N339" i="15"/>
  <c r="J339" i="15"/>
  <c r="F339" i="15"/>
  <c r="R338" i="15"/>
  <c r="N338" i="15"/>
  <c r="J338" i="15"/>
  <c r="F338" i="15"/>
  <c r="R337" i="15"/>
  <c r="N337" i="15"/>
  <c r="J337" i="15"/>
  <c r="F337" i="15"/>
  <c r="R336" i="15"/>
  <c r="N336" i="15"/>
  <c r="J336" i="15"/>
  <c r="F336" i="15"/>
  <c r="R335" i="15"/>
  <c r="N335" i="15"/>
  <c r="J335" i="15"/>
  <c r="F335" i="15"/>
  <c r="B335" i="15" s="1"/>
  <c r="R334" i="15"/>
  <c r="N334" i="15"/>
  <c r="J334" i="15"/>
  <c r="F334" i="15"/>
  <c r="B334" i="15" s="1"/>
  <c r="R333" i="15"/>
  <c r="N333" i="15"/>
  <c r="J333" i="15"/>
  <c r="F333" i="15"/>
  <c r="R332" i="15"/>
  <c r="N332" i="15"/>
  <c r="J332" i="15"/>
  <c r="F332" i="15"/>
  <c r="B332" i="15" s="1"/>
  <c r="R331" i="15"/>
  <c r="N331" i="15"/>
  <c r="J331" i="15"/>
  <c r="F331" i="15"/>
  <c r="R330" i="15"/>
  <c r="J330" i="15"/>
  <c r="F330" i="15"/>
  <c r="Q329" i="15"/>
  <c r="P329" i="15"/>
  <c r="O329" i="15"/>
  <c r="M329" i="15"/>
  <c r="L329" i="15"/>
  <c r="K329" i="15"/>
  <c r="I329" i="15"/>
  <c r="H329" i="15"/>
  <c r="G329" i="15"/>
  <c r="E329" i="15"/>
  <c r="D329" i="15"/>
  <c r="C329" i="15"/>
  <c r="R328" i="15"/>
  <c r="N328" i="15"/>
  <c r="B328" i="15" s="1"/>
  <c r="J328" i="15"/>
  <c r="F328" i="15"/>
  <c r="R327" i="15"/>
  <c r="N327" i="15"/>
  <c r="J327" i="15"/>
  <c r="B327" i="15" s="1"/>
  <c r="F327" i="15"/>
  <c r="R326" i="15"/>
  <c r="N326" i="15"/>
  <c r="J326" i="15"/>
  <c r="F326" i="15"/>
  <c r="R325" i="15"/>
  <c r="N325" i="15"/>
  <c r="J325" i="15"/>
  <c r="F325" i="15"/>
  <c r="R324" i="15"/>
  <c r="N324" i="15"/>
  <c r="J324" i="15"/>
  <c r="F324" i="15"/>
  <c r="R323" i="15"/>
  <c r="N323" i="15"/>
  <c r="J323" i="15"/>
  <c r="F323" i="15"/>
  <c r="R322" i="15"/>
  <c r="N322" i="15"/>
  <c r="J322" i="15"/>
  <c r="F322" i="15"/>
  <c r="B322" i="15" s="1"/>
  <c r="R321" i="15"/>
  <c r="N321" i="15"/>
  <c r="J321" i="15"/>
  <c r="F321" i="15"/>
  <c r="F320" i="15" s="1"/>
  <c r="Q320" i="15"/>
  <c r="P320" i="15"/>
  <c r="O320" i="15"/>
  <c r="M320" i="15"/>
  <c r="L320" i="15"/>
  <c r="K320" i="15"/>
  <c r="I320" i="15"/>
  <c r="H320" i="15"/>
  <c r="G320" i="15"/>
  <c r="E320" i="15"/>
  <c r="D320" i="15"/>
  <c r="C320" i="15"/>
  <c r="G319" i="15"/>
  <c r="R317" i="15"/>
  <c r="N317" i="15"/>
  <c r="J317" i="15"/>
  <c r="F317" i="15"/>
  <c r="R316" i="15"/>
  <c r="N316" i="15"/>
  <c r="J316" i="15"/>
  <c r="F316" i="15"/>
  <c r="B316" i="15" s="1"/>
  <c r="R315" i="15"/>
  <c r="N315" i="15"/>
  <c r="J315" i="15"/>
  <c r="F315" i="15"/>
  <c r="B315" i="15"/>
  <c r="R314" i="15"/>
  <c r="N314" i="15"/>
  <c r="J314" i="15"/>
  <c r="F314" i="15"/>
  <c r="Q313" i="15"/>
  <c r="P313" i="15"/>
  <c r="O313" i="15"/>
  <c r="M313" i="15"/>
  <c r="L313" i="15"/>
  <c r="K313" i="15"/>
  <c r="I313" i="15"/>
  <c r="H313" i="15"/>
  <c r="G313" i="15"/>
  <c r="E313" i="15"/>
  <c r="D313" i="15"/>
  <c r="C313" i="15"/>
  <c r="G286" i="14"/>
  <c r="K285" i="14"/>
  <c r="O280" i="14"/>
  <c r="O278" i="14" s="1"/>
  <c r="K290" i="14"/>
  <c r="K286" i="14"/>
  <c r="L290" i="14"/>
  <c r="I290" i="14"/>
  <c r="D300" i="14"/>
  <c r="E290" i="14"/>
  <c r="E285" i="14"/>
  <c r="E281" i="14"/>
  <c r="K280" i="14"/>
  <c r="G280" i="14"/>
  <c r="J280" i="14" s="1"/>
  <c r="D280" i="14"/>
  <c r="O267" i="14"/>
  <c r="P267" i="14"/>
  <c r="Q267" i="14"/>
  <c r="O268" i="14"/>
  <c r="P268" i="14"/>
  <c r="Q268" i="14"/>
  <c r="O269" i="14"/>
  <c r="O265" i="14" s="1"/>
  <c r="P269" i="14"/>
  <c r="Q269" i="14"/>
  <c r="O270" i="14"/>
  <c r="P270" i="14"/>
  <c r="Q270" i="14"/>
  <c r="O271" i="14"/>
  <c r="P271" i="14"/>
  <c r="Q271" i="14"/>
  <c r="R271" i="14" s="1"/>
  <c r="O272" i="14"/>
  <c r="P272" i="14"/>
  <c r="Q272" i="14"/>
  <c r="O273" i="14"/>
  <c r="P273" i="14"/>
  <c r="Q273" i="14"/>
  <c r="O274" i="14"/>
  <c r="P274" i="14"/>
  <c r="R274" i="14" s="1"/>
  <c r="Q274" i="14"/>
  <c r="O275" i="14"/>
  <c r="P275" i="14"/>
  <c r="Q275" i="14"/>
  <c r="O276" i="14"/>
  <c r="P276" i="14"/>
  <c r="Q276" i="14"/>
  <c r="O277" i="14"/>
  <c r="R277" i="14" s="1"/>
  <c r="P277" i="14"/>
  <c r="Q277" i="14"/>
  <c r="P266" i="14"/>
  <c r="Q266" i="14"/>
  <c r="O266" i="14"/>
  <c r="K267" i="14"/>
  <c r="L267" i="14"/>
  <c r="M267" i="14"/>
  <c r="K268" i="14"/>
  <c r="L268" i="14"/>
  <c r="M268" i="14"/>
  <c r="K269" i="14"/>
  <c r="N269" i="14" s="1"/>
  <c r="L269" i="14"/>
  <c r="M269" i="14"/>
  <c r="K270" i="14"/>
  <c r="L270" i="14"/>
  <c r="M270" i="14"/>
  <c r="K271" i="14"/>
  <c r="L271" i="14"/>
  <c r="M271" i="14"/>
  <c r="N271" i="14" s="1"/>
  <c r="K272" i="14"/>
  <c r="L272" i="14"/>
  <c r="M272" i="14"/>
  <c r="K273" i="14"/>
  <c r="L273" i="14"/>
  <c r="M273" i="14"/>
  <c r="K274" i="14"/>
  <c r="L274" i="14"/>
  <c r="L265" i="14" s="1"/>
  <c r="M274" i="14"/>
  <c r="K275" i="14"/>
  <c r="L275" i="14"/>
  <c r="M275" i="14"/>
  <c r="K276" i="14"/>
  <c r="L276" i="14"/>
  <c r="M276" i="14"/>
  <c r="K277" i="14"/>
  <c r="L277" i="14"/>
  <c r="M277" i="14"/>
  <c r="L266" i="14"/>
  <c r="M266" i="14"/>
  <c r="K266" i="14"/>
  <c r="G267" i="14"/>
  <c r="H267" i="14"/>
  <c r="I267" i="14"/>
  <c r="G268" i="14"/>
  <c r="H268" i="14"/>
  <c r="I268" i="14"/>
  <c r="G269" i="14"/>
  <c r="G265" i="14" s="1"/>
  <c r="H269" i="14"/>
  <c r="I269" i="14"/>
  <c r="G270" i="14"/>
  <c r="H270" i="14"/>
  <c r="I270" i="14"/>
  <c r="G271" i="14"/>
  <c r="H271" i="14"/>
  <c r="I271" i="14"/>
  <c r="J271" i="14" s="1"/>
  <c r="G272" i="14"/>
  <c r="H272" i="14"/>
  <c r="I272" i="14"/>
  <c r="G273" i="14"/>
  <c r="H273" i="14"/>
  <c r="I273" i="14"/>
  <c r="J273" i="14" s="1"/>
  <c r="G274" i="14"/>
  <c r="H274" i="14"/>
  <c r="H265" i="14" s="1"/>
  <c r="I274" i="14"/>
  <c r="G275" i="14"/>
  <c r="H275" i="14"/>
  <c r="I275" i="14"/>
  <c r="G276" i="14"/>
  <c r="H276" i="14"/>
  <c r="I276" i="14"/>
  <c r="G277" i="14"/>
  <c r="J277" i="14" s="1"/>
  <c r="H277" i="14"/>
  <c r="I277" i="14"/>
  <c r="H266" i="14"/>
  <c r="I266" i="14"/>
  <c r="G266" i="14"/>
  <c r="C267" i="14"/>
  <c r="D267" i="14"/>
  <c r="E267" i="14"/>
  <c r="C268" i="14"/>
  <c r="D268" i="14"/>
  <c r="E268" i="14"/>
  <c r="F268" i="14" s="1"/>
  <c r="C269" i="14"/>
  <c r="F269" i="14" s="1"/>
  <c r="D269" i="14"/>
  <c r="E269" i="14"/>
  <c r="C270" i="14"/>
  <c r="D270" i="14"/>
  <c r="E270" i="14"/>
  <c r="C271" i="14"/>
  <c r="D271" i="14"/>
  <c r="F271" i="14" s="1"/>
  <c r="E271" i="14"/>
  <c r="E265" i="14" s="1"/>
  <c r="C272" i="14"/>
  <c r="D272" i="14"/>
  <c r="E272" i="14"/>
  <c r="C273" i="14"/>
  <c r="D273" i="14"/>
  <c r="E273" i="14"/>
  <c r="C274" i="14"/>
  <c r="F274" i="14" s="1"/>
  <c r="D274" i="14"/>
  <c r="E274" i="14"/>
  <c r="C275" i="14"/>
  <c r="D275" i="14"/>
  <c r="E275" i="14"/>
  <c r="C276" i="14"/>
  <c r="D276" i="14"/>
  <c r="E276" i="14"/>
  <c r="F276" i="14" s="1"/>
  <c r="C277" i="14"/>
  <c r="F277" i="14" s="1"/>
  <c r="D277" i="14"/>
  <c r="E277" i="14"/>
  <c r="C266" i="14"/>
  <c r="E266" i="14"/>
  <c r="D266" i="14"/>
  <c r="R303" i="14"/>
  <c r="N303" i="14"/>
  <c r="J303" i="14"/>
  <c r="F303" i="14"/>
  <c r="R302" i="14"/>
  <c r="N302" i="14"/>
  <c r="J302" i="14"/>
  <c r="F302" i="14"/>
  <c r="R301" i="14"/>
  <c r="N301" i="14"/>
  <c r="J301" i="14"/>
  <c r="J299" i="14" s="1"/>
  <c r="F301" i="14"/>
  <c r="R300" i="14"/>
  <c r="N300" i="14"/>
  <c r="J300" i="14"/>
  <c r="F300" i="14"/>
  <c r="F299" i="14" s="1"/>
  <c r="Q299" i="14"/>
  <c r="P299" i="14"/>
  <c r="O299" i="14"/>
  <c r="M299" i="14"/>
  <c r="L299" i="14"/>
  <c r="K299" i="14"/>
  <c r="I299" i="14"/>
  <c r="H299" i="14"/>
  <c r="G299" i="14"/>
  <c r="E299" i="14"/>
  <c r="D299" i="14"/>
  <c r="C299" i="14"/>
  <c r="R298" i="14"/>
  <c r="N298" i="14"/>
  <c r="J298" i="14"/>
  <c r="F298" i="14"/>
  <c r="R297" i="14"/>
  <c r="N297" i="14"/>
  <c r="J297" i="14"/>
  <c r="F297" i="14"/>
  <c r="R296" i="14"/>
  <c r="N296" i="14"/>
  <c r="J296" i="14"/>
  <c r="F296" i="14"/>
  <c r="R295" i="14"/>
  <c r="N295" i="14"/>
  <c r="J295" i="14"/>
  <c r="F295" i="14"/>
  <c r="R294" i="14"/>
  <c r="N294" i="14"/>
  <c r="J294" i="14"/>
  <c r="J293" i="14" s="1"/>
  <c r="F294" i="14"/>
  <c r="Q293" i="14"/>
  <c r="P293" i="14"/>
  <c r="O293" i="14"/>
  <c r="M293" i="14"/>
  <c r="L293" i="14"/>
  <c r="K293" i="14"/>
  <c r="I293" i="14"/>
  <c r="H293" i="14"/>
  <c r="G293" i="14"/>
  <c r="E293" i="14"/>
  <c r="D293" i="14"/>
  <c r="C293" i="14"/>
  <c r="R292" i="14"/>
  <c r="N292" i="14"/>
  <c r="J292" i="14"/>
  <c r="F292" i="14"/>
  <c r="R291" i="14"/>
  <c r="N291" i="14"/>
  <c r="J291" i="14"/>
  <c r="F291" i="14"/>
  <c r="R290" i="14"/>
  <c r="N290" i="14"/>
  <c r="J290" i="14"/>
  <c r="F290" i="14"/>
  <c r="R289" i="14"/>
  <c r="N289" i="14"/>
  <c r="J289" i="14"/>
  <c r="F289" i="14"/>
  <c r="R288" i="14"/>
  <c r="N288" i="14"/>
  <c r="J288" i="14"/>
  <c r="F288" i="14"/>
  <c r="R287" i="14"/>
  <c r="N287" i="14"/>
  <c r="J287" i="14"/>
  <c r="F287" i="14"/>
  <c r="R286" i="14"/>
  <c r="N286" i="14"/>
  <c r="J286" i="14"/>
  <c r="F286" i="14"/>
  <c r="R285" i="14"/>
  <c r="B285" i="14" s="1"/>
  <c r="N285" i="14"/>
  <c r="J285" i="14"/>
  <c r="F285" i="14"/>
  <c r="R284" i="14"/>
  <c r="N284" i="14"/>
  <c r="J284" i="14"/>
  <c r="F284" i="14"/>
  <c r="R283" i="14"/>
  <c r="N283" i="14"/>
  <c r="J283" i="14"/>
  <c r="F283" i="14"/>
  <c r="R282" i="14"/>
  <c r="N282" i="14"/>
  <c r="J282" i="14"/>
  <c r="F282" i="14"/>
  <c r="R281" i="14"/>
  <c r="N281" i="14"/>
  <c r="J281" i="14"/>
  <c r="F281" i="14"/>
  <c r="B281" i="14" s="1"/>
  <c r="R280" i="14"/>
  <c r="N280" i="14"/>
  <c r="F280" i="14"/>
  <c r="R279" i="14"/>
  <c r="N279" i="14"/>
  <c r="J279" i="14"/>
  <c r="F279" i="14"/>
  <c r="Q278" i="14"/>
  <c r="P278" i="14"/>
  <c r="M278" i="14"/>
  <c r="L278" i="14"/>
  <c r="K278" i="14"/>
  <c r="I278" i="14"/>
  <c r="H278" i="14"/>
  <c r="G278" i="14"/>
  <c r="D278" i="14"/>
  <c r="C278" i="14"/>
  <c r="N277" i="14"/>
  <c r="R276" i="14"/>
  <c r="N276" i="14"/>
  <c r="J276" i="14"/>
  <c r="R275" i="14"/>
  <c r="N275" i="14"/>
  <c r="J275" i="14"/>
  <c r="F275" i="14"/>
  <c r="R273" i="14"/>
  <c r="N273" i="14"/>
  <c r="F273" i="14"/>
  <c r="R272" i="14"/>
  <c r="N272" i="14"/>
  <c r="J272" i="14"/>
  <c r="F272" i="14"/>
  <c r="R270" i="14"/>
  <c r="N270" i="14"/>
  <c r="J270" i="14"/>
  <c r="F270" i="14"/>
  <c r="R268" i="14"/>
  <c r="N268" i="14"/>
  <c r="J268" i="14"/>
  <c r="R267" i="14"/>
  <c r="N267" i="14"/>
  <c r="J267" i="14"/>
  <c r="F267" i="14"/>
  <c r="R266" i="14"/>
  <c r="N266" i="14"/>
  <c r="J266" i="14"/>
  <c r="K265" i="14"/>
  <c r="D265" i="14"/>
  <c r="D255" i="14" s="1"/>
  <c r="D254" i="14" s="1"/>
  <c r="R264" i="14"/>
  <c r="N264" i="14"/>
  <c r="J264" i="14"/>
  <c r="F264" i="14"/>
  <c r="R263" i="14"/>
  <c r="N263" i="14"/>
  <c r="J263" i="14"/>
  <c r="F263" i="14"/>
  <c r="R262" i="14"/>
  <c r="N262" i="14"/>
  <c r="J262" i="14"/>
  <c r="F262" i="14"/>
  <c r="R261" i="14"/>
  <c r="N261" i="14"/>
  <c r="J261" i="14"/>
  <c r="F261" i="14"/>
  <c r="R260" i="14"/>
  <c r="N260" i="14"/>
  <c r="J260" i="14"/>
  <c r="F260" i="14"/>
  <c r="R259" i="14"/>
  <c r="N259" i="14"/>
  <c r="J259" i="14"/>
  <c r="F259" i="14"/>
  <c r="R258" i="14"/>
  <c r="N258" i="14"/>
  <c r="J258" i="14"/>
  <c r="F258" i="14"/>
  <c r="R257" i="14"/>
  <c r="N257" i="14"/>
  <c r="J257" i="14"/>
  <c r="F257" i="14"/>
  <c r="Q256" i="14"/>
  <c r="P256" i="14"/>
  <c r="O256" i="14"/>
  <c r="M256" i="14"/>
  <c r="L256" i="14"/>
  <c r="K256" i="14"/>
  <c r="I256" i="14"/>
  <c r="H256" i="14"/>
  <c r="G256" i="14"/>
  <c r="E256" i="14"/>
  <c r="D256" i="14"/>
  <c r="C256" i="14"/>
  <c r="R253" i="14"/>
  <c r="N253" i="14"/>
  <c r="J253" i="14"/>
  <c r="F253" i="14"/>
  <c r="R252" i="14"/>
  <c r="N252" i="14"/>
  <c r="J252" i="14"/>
  <c r="F252" i="14"/>
  <c r="R251" i="14"/>
  <c r="N251" i="14"/>
  <c r="J251" i="14"/>
  <c r="F251" i="14"/>
  <c r="R250" i="14"/>
  <c r="N250" i="14"/>
  <c r="J250" i="14"/>
  <c r="F250" i="14"/>
  <c r="F249" i="14" s="1"/>
  <c r="Q249" i="14"/>
  <c r="P249" i="14"/>
  <c r="O249" i="14"/>
  <c r="M249" i="14"/>
  <c r="L249" i="14"/>
  <c r="K249" i="14"/>
  <c r="I249" i="14"/>
  <c r="H249" i="14"/>
  <c r="G249" i="14"/>
  <c r="E249" i="14"/>
  <c r="D249" i="14"/>
  <c r="C249" i="14"/>
  <c r="K347" i="18"/>
  <c r="D347" i="18"/>
  <c r="C348" i="18"/>
  <c r="D348" i="18"/>
  <c r="E348" i="18"/>
  <c r="C349" i="18"/>
  <c r="D349" i="18"/>
  <c r="F349" i="18" s="1"/>
  <c r="E349" i="18"/>
  <c r="C350" i="18"/>
  <c r="F350" i="18" s="1"/>
  <c r="D350" i="18"/>
  <c r="E350" i="18"/>
  <c r="C351" i="18"/>
  <c r="D351" i="18"/>
  <c r="E351" i="18"/>
  <c r="C352" i="18"/>
  <c r="F352" i="18" s="1"/>
  <c r="D352" i="18"/>
  <c r="E352" i="18"/>
  <c r="C353" i="18"/>
  <c r="D353" i="18"/>
  <c r="E353" i="18"/>
  <c r="C354" i="18"/>
  <c r="D354" i="18"/>
  <c r="E354" i="18"/>
  <c r="E347" i="18"/>
  <c r="C347" i="18"/>
  <c r="R364" i="18"/>
  <c r="R348" i="18"/>
  <c r="R349" i="18"/>
  <c r="R350" i="18"/>
  <c r="R351" i="18"/>
  <c r="R352" i="18"/>
  <c r="R353" i="18"/>
  <c r="R356" i="18"/>
  <c r="O342" i="18"/>
  <c r="P342" i="18"/>
  <c r="Q342" i="18"/>
  <c r="O343" i="18"/>
  <c r="P343" i="18"/>
  <c r="Q343" i="18"/>
  <c r="R343" i="18" s="1"/>
  <c r="O344" i="18"/>
  <c r="O339" i="18" s="1"/>
  <c r="P344" i="18"/>
  <c r="Q344" i="18"/>
  <c r="O345" i="18"/>
  <c r="P345" i="18"/>
  <c r="Q345" i="18"/>
  <c r="O346" i="18"/>
  <c r="P346" i="18"/>
  <c r="P339" i="18" s="1"/>
  <c r="Q346" i="18"/>
  <c r="O347" i="18"/>
  <c r="P347" i="18"/>
  <c r="Q347" i="18"/>
  <c r="O348" i="18"/>
  <c r="P348" i="18"/>
  <c r="Q348" i="18"/>
  <c r="O349" i="18"/>
  <c r="P349" i="18"/>
  <c r="Q349" i="18"/>
  <c r="O350" i="18"/>
  <c r="P350" i="18"/>
  <c r="Q350" i="18"/>
  <c r="O351" i="18"/>
  <c r="P351" i="18"/>
  <c r="Q351" i="18"/>
  <c r="O352" i="18"/>
  <c r="P352" i="18"/>
  <c r="Q352" i="18"/>
  <c r="O353" i="18"/>
  <c r="P353" i="18"/>
  <c r="Q353" i="18"/>
  <c r="P341" i="18"/>
  <c r="Q341" i="18"/>
  <c r="O341" i="18"/>
  <c r="K342" i="18"/>
  <c r="L342" i="18"/>
  <c r="M342" i="18"/>
  <c r="K343" i="18"/>
  <c r="L343" i="18"/>
  <c r="M343" i="18"/>
  <c r="K344" i="18"/>
  <c r="K339" i="18" s="1"/>
  <c r="L344" i="18"/>
  <c r="M344" i="18"/>
  <c r="K345" i="18"/>
  <c r="L345" i="18"/>
  <c r="M345" i="18"/>
  <c r="K346" i="18"/>
  <c r="L346" i="18"/>
  <c r="M346" i="18"/>
  <c r="N346" i="18" s="1"/>
  <c r="L347" i="18"/>
  <c r="M347" i="18"/>
  <c r="K348" i="18"/>
  <c r="L348" i="18"/>
  <c r="M348" i="18"/>
  <c r="K349" i="18"/>
  <c r="L349" i="18"/>
  <c r="L339" i="18" s="1"/>
  <c r="M349" i="18"/>
  <c r="K350" i="18"/>
  <c r="L350" i="18"/>
  <c r="M350" i="18"/>
  <c r="K351" i="18"/>
  <c r="L351" i="18"/>
  <c r="M351" i="18"/>
  <c r="K352" i="18"/>
  <c r="N352" i="18" s="1"/>
  <c r="L352" i="18"/>
  <c r="M352" i="18"/>
  <c r="K353" i="18"/>
  <c r="L353" i="18"/>
  <c r="M353" i="18"/>
  <c r="L341" i="18"/>
  <c r="M341" i="18"/>
  <c r="K341" i="18"/>
  <c r="G342" i="18"/>
  <c r="H342" i="18"/>
  <c r="I342" i="18"/>
  <c r="G343" i="18"/>
  <c r="H343" i="18"/>
  <c r="I343" i="18"/>
  <c r="G344" i="18"/>
  <c r="H344" i="18"/>
  <c r="I344" i="18"/>
  <c r="G345" i="18"/>
  <c r="H345" i="18"/>
  <c r="I345" i="18"/>
  <c r="G346" i="18"/>
  <c r="H346" i="18"/>
  <c r="I346" i="18"/>
  <c r="G347" i="18"/>
  <c r="J347" i="18" s="1"/>
  <c r="H347" i="18"/>
  <c r="I347" i="18"/>
  <c r="G348" i="18"/>
  <c r="H348" i="18"/>
  <c r="I348" i="18"/>
  <c r="G349" i="18"/>
  <c r="H349" i="18"/>
  <c r="I349" i="18"/>
  <c r="J349" i="18" s="1"/>
  <c r="G350" i="18"/>
  <c r="H350" i="18"/>
  <c r="I350" i="18"/>
  <c r="G351" i="18"/>
  <c r="H351" i="18"/>
  <c r="I351" i="18"/>
  <c r="G352" i="18"/>
  <c r="H352" i="18"/>
  <c r="J352" i="18" s="1"/>
  <c r="I352" i="18"/>
  <c r="G353" i="18"/>
  <c r="H353" i="18"/>
  <c r="I353" i="18"/>
  <c r="H341" i="18"/>
  <c r="I341" i="18"/>
  <c r="G341" i="18"/>
  <c r="O328" i="18"/>
  <c r="P328" i="18"/>
  <c r="Q328" i="18"/>
  <c r="O329" i="18"/>
  <c r="P329" i="18"/>
  <c r="R329" i="18" s="1"/>
  <c r="Q329" i="18"/>
  <c r="O330" i="18"/>
  <c r="O326" i="18" s="1"/>
  <c r="P330" i="18"/>
  <c r="Q330" i="18"/>
  <c r="O331" i="18"/>
  <c r="P331" i="18"/>
  <c r="Q331" i="18"/>
  <c r="O332" i="18"/>
  <c r="P332" i="18"/>
  <c r="Q332" i="18"/>
  <c r="R332" i="18" s="1"/>
  <c r="O333" i="18"/>
  <c r="P333" i="18"/>
  <c r="Q333" i="18"/>
  <c r="O334" i="18"/>
  <c r="P334" i="18"/>
  <c r="Q334" i="18"/>
  <c r="O335" i="18"/>
  <c r="P335" i="18"/>
  <c r="P326" i="18" s="1"/>
  <c r="Q335" i="18"/>
  <c r="O336" i="18"/>
  <c r="P336" i="18"/>
  <c r="Q336" i="18"/>
  <c r="O337" i="18"/>
  <c r="P337" i="18"/>
  <c r="R337" i="18" s="1"/>
  <c r="Q337" i="18"/>
  <c r="O338" i="18"/>
  <c r="R338" i="18" s="1"/>
  <c r="P338" i="18"/>
  <c r="Q338" i="18"/>
  <c r="P327" i="18"/>
  <c r="Q327" i="18"/>
  <c r="O327" i="18"/>
  <c r="K328" i="18"/>
  <c r="L328" i="18"/>
  <c r="M328" i="18"/>
  <c r="K329" i="18"/>
  <c r="L329" i="18"/>
  <c r="M329" i="18"/>
  <c r="K330" i="18"/>
  <c r="N330" i="18" s="1"/>
  <c r="L330" i="18"/>
  <c r="M330" i="18"/>
  <c r="K331" i="18"/>
  <c r="L331" i="18"/>
  <c r="M331" i="18"/>
  <c r="K332" i="18"/>
  <c r="L332" i="18"/>
  <c r="M332" i="18"/>
  <c r="N332" i="18" s="1"/>
  <c r="K333" i="18"/>
  <c r="L333" i="18"/>
  <c r="M333" i="18"/>
  <c r="K334" i="18"/>
  <c r="L334" i="18"/>
  <c r="M334" i="18"/>
  <c r="K335" i="18"/>
  <c r="L335" i="18"/>
  <c r="N335" i="18" s="1"/>
  <c r="M335" i="18"/>
  <c r="K336" i="18"/>
  <c r="L336" i="18"/>
  <c r="M336" i="18"/>
  <c r="K337" i="18"/>
  <c r="L337" i="18"/>
  <c r="M337" i="18"/>
  <c r="K338" i="18"/>
  <c r="N338" i="18" s="1"/>
  <c r="L338" i="18"/>
  <c r="M338" i="18"/>
  <c r="L327" i="18"/>
  <c r="N327" i="18" s="1"/>
  <c r="M327" i="18"/>
  <c r="K327" i="18"/>
  <c r="G328" i="18"/>
  <c r="H328" i="18"/>
  <c r="I328" i="18"/>
  <c r="G329" i="18"/>
  <c r="H329" i="18"/>
  <c r="I329" i="18"/>
  <c r="G330" i="18"/>
  <c r="J330" i="18" s="1"/>
  <c r="H330" i="18"/>
  <c r="I330" i="18"/>
  <c r="G331" i="18"/>
  <c r="H331" i="18"/>
  <c r="I331" i="18"/>
  <c r="G332" i="18"/>
  <c r="J332" i="18" s="1"/>
  <c r="H332" i="18"/>
  <c r="I332" i="18"/>
  <c r="I326" i="18" s="1"/>
  <c r="G333" i="18"/>
  <c r="H333" i="18"/>
  <c r="I333" i="18"/>
  <c r="G334" i="18"/>
  <c r="H334" i="18"/>
  <c r="I334" i="18"/>
  <c r="J334" i="18" s="1"/>
  <c r="G335" i="18"/>
  <c r="H335" i="18"/>
  <c r="J335" i="18" s="1"/>
  <c r="I335" i="18"/>
  <c r="G336" i="18"/>
  <c r="H336" i="18"/>
  <c r="I336" i="18"/>
  <c r="G337" i="18"/>
  <c r="H337" i="18"/>
  <c r="J337" i="18" s="1"/>
  <c r="I337" i="18"/>
  <c r="G338" i="18"/>
  <c r="J338" i="18" s="1"/>
  <c r="H338" i="18"/>
  <c r="I338" i="18"/>
  <c r="H327" i="18"/>
  <c r="I327" i="18"/>
  <c r="G327" i="18"/>
  <c r="C342" i="18"/>
  <c r="D342" i="18"/>
  <c r="E342" i="18"/>
  <c r="C343" i="18"/>
  <c r="D343" i="18"/>
  <c r="E343" i="18"/>
  <c r="C344" i="18"/>
  <c r="F344" i="18" s="1"/>
  <c r="D344" i="18"/>
  <c r="E344" i="18"/>
  <c r="C345" i="18"/>
  <c r="D345" i="18"/>
  <c r="E345" i="18"/>
  <c r="C346" i="18"/>
  <c r="D346" i="18"/>
  <c r="E346" i="18"/>
  <c r="D341" i="18"/>
  <c r="E341" i="18"/>
  <c r="C341" i="18"/>
  <c r="C328" i="18"/>
  <c r="D328" i="18"/>
  <c r="E328" i="18"/>
  <c r="C329" i="18"/>
  <c r="D329" i="18"/>
  <c r="E329" i="18"/>
  <c r="C330" i="18"/>
  <c r="C326" i="18" s="1"/>
  <c r="D330" i="18"/>
  <c r="E330" i="18"/>
  <c r="C331" i="18"/>
  <c r="D331" i="18"/>
  <c r="E331" i="18"/>
  <c r="C332" i="18"/>
  <c r="D332" i="18"/>
  <c r="E332" i="18"/>
  <c r="E326" i="18" s="1"/>
  <c r="C333" i="18"/>
  <c r="D333" i="18"/>
  <c r="E333" i="18"/>
  <c r="C334" i="18"/>
  <c r="D334" i="18"/>
  <c r="E334" i="18"/>
  <c r="C335" i="18"/>
  <c r="D335" i="18"/>
  <c r="D326" i="18" s="1"/>
  <c r="E335" i="18"/>
  <c r="C336" i="18"/>
  <c r="D336" i="18"/>
  <c r="E336" i="18"/>
  <c r="C337" i="18"/>
  <c r="D337" i="18"/>
  <c r="E337" i="18"/>
  <c r="C338" i="18"/>
  <c r="F338" i="18" s="1"/>
  <c r="D338" i="18"/>
  <c r="E338" i="18"/>
  <c r="D327" i="18"/>
  <c r="E327" i="18"/>
  <c r="C327" i="18"/>
  <c r="Q364" i="18"/>
  <c r="N364" i="18"/>
  <c r="J364" i="18"/>
  <c r="F364" i="18"/>
  <c r="B364" i="18"/>
  <c r="Q363" i="18"/>
  <c r="R363" i="18" s="1"/>
  <c r="N363" i="18"/>
  <c r="J363" i="18"/>
  <c r="F363" i="18"/>
  <c r="Q362" i="18"/>
  <c r="R362" i="18" s="1"/>
  <c r="N362" i="18"/>
  <c r="J362" i="18"/>
  <c r="F362" i="18"/>
  <c r="F360" i="18" s="1"/>
  <c r="Q361" i="18"/>
  <c r="Q360" i="18" s="1"/>
  <c r="N361" i="18"/>
  <c r="N360" i="18" s="1"/>
  <c r="J361" i="18"/>
  <c r="F361" i="18"/>
  <c r="P360" i="18"/>
  <c r="O360" i="18"/>
  <c r="R360" i="18" s="1"/>
  <c r="M360" i="18"/>
  <c r="L360" i="18"/>
  <c r="K360" i="18"/>
  <c r="I360" i="18"/>
  <c r="H360" i="18"/>
  <c r="G360" i="18"/>
  <c r="E360" i="18"/>
  <c r="D360" i="18"/>
  <c r="C360" i="18"/>
  <c r="Q359" i="18"/>
  <c r="R359" i="18" s="1"/>
  <c r="N359" i="18"/>
  <c r="J359" i="18"/>
  <c r="F359" i="18"/>
  <c r="Q358" i="18"/>
  <c r="R358" i="18" s="1"/>
  <c r="N358" i="18"/>
  <c r="J358" i="18"/>
  <c r="F358" i="18"/>
  <c r="B358" i="18"/>
  <c r="Q357" i="18"/>
  <c r="R357" i="18" s="1"/>
  <c r="N357" i="18"/>
  <c r="J357" i="18"/>
  <c r="F357" i="18"/>
  <c r="Q356" i="18"/>
  <c r="N356" i="18"/>
  <c r="J356" i="18"/>
  <c r="F356" i="18"/>
  <c r="B356" i="18" s="1"/>
  <c r="Q355" i="18"/>
  <c r="R355" i="18" s="1"/>
  <c r="N355" i="18"/>
  <c r="J355" i="18"/>
  <c r="F355" i="18"/>
  <c r="B355" i="18" s="1"/>
  <c r="P354" i="18"/>
  <c r="O354" i="18"/>
  <c r="M354" i="18"/>
  <c r="L354" i="18"/>
  <c r="K354" i="18"/>
  <c r="I354" i="18"/>
  <c r="H354" i="18"/>
  <c r="G354" i="18"/>
  <c r="N353" i="18"/>
  <c r="J353" i="18"/>
  <c r="F353" i="18"/>
  <c r="N351" i="18"/>
  <c r="J351" i="18"/>
  <c r="F351" i="18"/>
  <c r="N350" i="18"/>
  <c r="J350" i="18"/>
  <c r="N348" i="18"/>
  <c r="J348" i="18"/>
  <c r="F348" i="18"/>
  <c r="R347" i="18"/>
  <c r="N347" i="18"/>
  <c r="F347" i="18"/>
  <c r="J346" i="18"/>
  <c r="R345" i="18"/>
  <c r="N345" i="18"/>
  <c r="J345" i="18"/>
  <c r="F345" i="18"/>
  <c r="J344" i="18"/>
  <c r="N343" i="18"/>
  <c r="J343" i="18"/>
  <c r="F343" i="18"/>
  <c r="R342" i="18"/>
  <c r="N342" i="18"/>
  <c r="J342" i="18"/>
  <c r="F342" i="18"/>
  <c r="R341" i="18"/>
  <c r="N341" i="18"/>
  <c r="J341" i="18"/>
  <c r="F341" i="18"/>
  <c r="Q340" i="18"/>
  <c r="R340" i="18" s="1"/>
  <c r="N340" i="18"/>
  <c r="J340" i="18"/>
  <c r="F340" i="18"/>
  <c r="H339" i="18"/>
  <c r="N337" i="18"/>
  <c r="F337" i="18"/>
  <c r="R336" i="18"/>
  <c r="N336" i="18"/>
  <c r="J336" i="18"/>
  <c r="F336" i="18"/>
  <c r="F335" i="18"/>
  <c r="R334" i="18"/>
  <c r="N334" i="18"/>
  <c r="F334" i="18"/>
  <c r="R333" i="18"/>
  <c r="N333" i="18"/>
  <c r="J333" i="18"/>
  <c r="F333" i="18"/>
  <c r="R331" i="18"/>
  <c r="N331" i="18"/>
  <c r="J331" i="18"/>
  <c r="F331" i="18"/>
  <c r="N329" i="18"/>
  <c r="J329" i="18"/>
  <c r="F329" i="18"/>
  <c r="R328" i="18"/>
  <c r="N328" i="18"/>
  <c r="J328" i="18"/>
  <c r="F328" i="18"/>
  <c r="J327" i="18"/>
  <c r="F327" i="18"/>
  <c r="H326" i="18"/>
  <c r="Q325" i="18"/>
  <c r="R325" i="18" s="1"/>
  <c r="N325" i="18"/>
  <c r="J325" i="18"/>
  <c r="F325" i="18"/>
  <c r="Q324" i="18"/>
  <c r="R324" i="18" s="1"/>
  <c r="N324" i="18"/>
  <c r="J324" i="18"/>
  <c r="F324" i="18"/>
  <c r="Q323" i="18"/>
  <c r="R323" i="18" s="1"/>
  <c r="N323" i="18"/>
  <c r="J323" i="18"/>
  <c r="F323" i="18"/>
  <c r="Q322" i="18"/>
  <c r="R322" i="18" s="1"/>
  <c r="N322" i="18"/>
  <c r="J322" i="18"/>
  <c r="F322" i="18"/>
  <c r="Q321" i="18"/>
  <c r="R321" i="18" s="1"/>
  <c r="N321" i="18"/>
  <c r="J321" i="18"/>
  <c r="F321" i="18"/>
  <c r="Q320" i="18"/>
  <c r="R320" i="18" s="1"/>
  <c r="N320" i="18"/>
  <c r="N317" i="18" s="1"/>
  <c r="J320" i="18"/>
  <c r="F320" i="18"/>
  <c r="Q319" i="18"/>
  <c r="R319" i="18" s="1"/>
  <c r="N319" i="18"/>
  <c r="J319" i="18"/>
  <c r="F319" i="18"/>
  <c r="B319" i="18"/>
  <c r="Q318" i="18"/>
  <c r="R318" i="18" s="1"/>
  <c r="N318" i="18"/>
  <c r="J318" i="18"/>
  <c r="F318" i="18"/>
  <c r="P317" i="18"/>
  <c r="O317" i="18"/>
  <c r="M317" i="18"/>
  <c r="L317" i="18"/>
  <c r="K317" i="18"/>
  <c r="I317" i="18"/>
  <c r="H317" i="18"/>
  <c r="G317" i="18"/>
  <c r="E317" i="18"/>
  <c r="D317" i="18"/>
  <c r="C317" i="18"/>
  <c r="Q314" i="18"/>
  <c r="R314" i="18" s="1"/>
  <c r="N314" i="18"/>
  <c r="J314" i="18"/>
  <c r="F314" i="18"/>
  <c r="Q313" i="18"/>
  <c r="R313" i="18" s="1"/>
  <c r="N313" i="18"/>
  <c r="J313" i="18"/>
  <c r="F313" i="18"/>
  <c r="Q312" i="18"/>
  <c r="R312" i="18" s="1"/>
  <c r="N312" i="18"/>
  <c r="J312" i="18"/>
  <c r="F312" i="18"/>
  <c r="Q311" i="18"/>
  <c r="N311" i="18"/>
  <c r="J311" i="18"/>
  <c r="J310" i="18" s="1"/>
  <c r="F311" i="18"/>
  <c r="P310" i="18"/>
  <c r="O310" i="18"/>
  <c r="M310" i="18"/>
  <c r="L310" i="18"/>
  <c r="K310" i="18"/>
  <c r="I310" i="18"/>
  <c r="H310" i="18"/>
  <c r="G310" i="18"/>
  <c r="E310" i="18"/>
  <c r="D310" i="18"/>
  <c r="C310" i="18"/>
  <c r="O284" i="17"/>
  <c r="P284" i="17"/>
  <c r="Q284" i="17"/>
  <c r="O285" i="17"/>
  <c r="P285" i="17"/>
  <c r="Q285" i="17"/>
  <c r="O286" i="17"/>
  <c r="R286" i="17" s="1"/>
  <c r="P286" i="17"/>
  <c r="Q286" i="17"/>
  <c r="O287" i="17"/>
  <c r="P287" i="17"/>
  <c r="Q287" i="17"/>
  <c r="O288" i="17"/>
  <c r="P288" i="17"/>
  <c r="Q288" i="17"/>
  <c r="Q282" i="17" s="1"/>
  <c r="O289" i="17"/>
  <c r="P289" i="17"/>
  <c r="Q289" i="17"/>
  <c r="O290" i="17"/>
  <c r="P290" i="17"/>
  <c r="Q290" i="17"/>
  <c r="O291" i="17"/>
  <c r="P291" i="17"/>
  <c r="P282" i="17" s="1"/>
  <c r="Q291" i="17"/>
  <c r="O292" i="17"/>
  <c r="P292" i="17"/>
  <c r="Q292" i="17"/>
  <c r="O293" i="17"/>
  <c r="P293" i="17"/>
  <c r="Q293" i="17"/>
  <c r="O294" i="17"/>
  <c r="R294" i="17" s="1"/>
  <c r="P294" i="17"/>
  <c r="Q294" i="17"/>
  <c r="O295" i="17"/>
  <c r="P295" i="17"/>
  <c r="Q295" i="17"/>
  <c r="O296" i="17"/>
  <c r="P296" i="17"/>
  <c r="Q296" i="17"/>
  <c r="R296" i="17" s="1"/>
  <c r="P283" i="17"/>
  <c r="Q283" i="17"/>
  <c r="O283" i="17"/>
  <c r="K284" i="17"/>
  <c r="L284" i="17"/>
  <c r="M284" i="17"/>
  <c r="K285" i="17"/>
  <c r="L285" i="17"/>
  <c r="M285" i="17"/>
  <c r="K286" i="17"/>
  <c r="K282" i="17" s="1"/>
  <c r="L286" i="17"/>
  <c r="M286" i="17"/>
  <c r="K287" i="17"/>
  <c r="L287" i="17"/>
  <c r="M287" i="17"/>
  <c r="K288" i="17"/>
  <c r="L288" i="17"/>
  <c r="M288" i="17"/>
  <c r="N288" i="17" s="1"/>
  <c r="K289" i="17"/>
  <c r="L289" i="17"/>
  <c r="M289" i="17"/>
  <c r="K290" i="17"/>
  <c r="L290" i="17"/>
  <c r="M290" i="17"/>
  <c r="K291" i="17"/>
  <c r="L291" i="17"/>
  <c r="N291" i="17" s="1"/>
  <c r="M291" i="17"/>
  <c r="K292" i="17"/>
  <c r="L292" i="17"/>
  <c r="M292" i="17"/>
  <c r="K293" i="17"/>
  <c r="L293" i="17"/>
  <c r="M293" i="17"/>
  <c r="K294" i="17"/>
  <c r="L294" i="17"/>
  <c r="M294" i="17"/>
  <c r="K295" i="17"/>
  <c r="L295" i="17"/>
  <c r="M295" i="17"/>
  <c r="K296" i="17"/>
  <c r="L296" i="17"/>
  <c r="M296" i="17"/>
  <c r="N296" i="17" s="1"/>
  <c r="L283" i="17"/>
  <c r="M283" i="17"/>
  <c r="K283" i="17"/>
  <c r="G284" i="17"/>
  <c r="H284" i="17"/>
  <c r="I284" i="17"/>
  <c r="G285" i="17"/>
  <c r="H285" i="17"/>
  <c r="I285" i="17"/>
  <c r="G286" i="17"/>
  <c r="J286" i="17" s="1"/>
  <c r="H286" i="17"/>
  <c r="I286" i="17"/>
  <c r="G287" i="17"/>
  <c r="H287" i="17"/>
  <c r="I287" i="17"/>
  <c r="G288" i="17"/>
  <c r="H288" i="17"/>
  <c r="I288" i="17"/>
  <c r="J288" i="17" s="1"/>
  <c r="G289" i="17"/>
  <c r="H289" i="17"/>
  <c r="I289" i="17"/>
  <c r="G290" i="17"/>
  <c r="H290" i="17"/>
  <c r="I290" i="17"/>
  <c r="G291" i="17"/>
  <c r="H291" i="17"/>
  <c r="H282" i="17" s="1"/>
  <c r="I291" i="17"/>
  <c r="G292" i="17"/>
  <c r="H292" i="17"/>
  <c r="I292" i="17"/>
  <c r="G293" i="17"/>
  <c r="H293" i="17"/>
  <c r="I293" i="17"/>
  <c r="G294" i="17"/>
  <c r="J294" i="17" s="1"/>
  <c r="H294" i="17"/>
  <c r="I294" i="17"/>
  <c r="G295" i="17"/>
  <c r="H295" i="17"/>
  <c r="I295" i="17"/>
  <c r="G296" i="17"/>
  <c r="H296" i="17"/>
  <c r="I296" i="17"/>
  <c r="H283" i="17"/>
  <c r="I283" i="17"/>
  <c r="G283" i="17"/>
  <c r="C284" i="17"/>
  <c r="D284" i="17"/>
  <c r="E284" i="17"/>
  <c r="C285" i="17"/>
  <c r="D285" i="17"/>
  <c r="E285" i="17"/>
  <c r="E282" i="17" s="1"/>
  <c r="C286" i="17"/>
  <c r="F286" i="17" s="1"/>
  <c r="D286" i="17"/>
  <c r="E286" i="17"/>
  <c r="C287" i="17"/>
  <c r="D287" i="17"/>
  <c r="E287" i="17"/>
  <c r="C288" i="17"/>
  <c r="D288" i="17"/>
  <c r="F288" i="17" s="1"/>
  <c r="E288" i="17"/>
  <c r="C289" i="17"/>
  <c r="D289" i="17"/>
  <c r="E289" i="17"/>
  <c r="C290" i="17"/>
  <c r="D290" i="17"/>
  <c r="E290" i="17"/>
  <c r="C291" i="17"/>
  <c r="F291" i="17" s="1"/>
  <c r="D291" i="17"/>
  <c r="E291" i="17"/>
  <c r="C292" i="17"/>
  <c r="D292" i="17"/>
  <c r="E292" i="17"/>
  <c r="C293" i="17"/>
  <c r="D293" i="17"/>
  <c r="E293" i="17"/>
  <c r="F293" i="17" s="1"/>
  <c r="C294" i="17"/>
  <c r="F294" i="17" s="1"/>
  <c r="D294" i="17"/>
  <c r="E294" i="17"/>
  <c r="C295" i="17"/>
  <c r="D295" i="17"/>
  <c r="E295" i="17"/>
  <c r="C296" i="17"/>
  <c r="F296" i="17" s="1"/>
  <c r="D296" i="17"/>
  <c r="E296" i="17"/>
  <c r="D283" i="17"/>
  <c r="E283" i="17"/>
  <c r="C283" i="17"/>
  <c r="P270" i="17"/>
  <c r="Q270" i="17"/>
  <c r="P271" i="17"/>
  <c r="Q271" i="17"/>
  <c r="P272" i="17"/>
  <c r="Q272" i="17"/>
  <c r="Q269" i="17" s="1"/>
  <c r="P273" i="17"/>
  <c r="P269" i="17" s="1"/>
  <c r="Q273" i="17"/>
  <c r="P274" i="17"/>
  <c r="Q274" i="17"/>
  <c r="P275" i="17"/>
  <c r="Q275" i="17"/>
  <c r="P276" i="17"/>
  <c r="Q276" i="17"/>
  <c r="P277" i="17"/>
  <c r="Q277" i="17"/>
  <c r="P278" i="17"/>
  <c r="Q278" i="17"/>
  <c r="P279" i="17"/>
  <c r="Q279" i="17"/>
  <c r="P280" i="17"/>
  <c r="Q280" i="17"/>
  <c r="P281" i="17"/>
  <c r="R281" i="17" s="1"/>
  <c r="Q281" i="17"/>
  <c r="O271" i="17"/>
  <c r="O272" i="17"/>
  <c r="O273" i="17"/>
  <c r="O274" i="17"/>
  <c r="O275" i="17"/>
  <c r="O276" i="17"/>
  <c r="R276" i="17" s="1"/>
  <c r="O277" i="17"/>
  <c r="R277" i="17" s="1"/>
  <c r="O278" i="17"/>
  <c r="O279" i="17"/>
  <c r="O280" i="17"/>
  <c r="O281" i="17"/>
  <c r="R275" i="17"/>
  <c r="L270" i="17"/>
  <c r="M270" i="17"/>
  <c r="L271" i="17"/>
  <c r="M271" i="17"/>
  <c r="L272" i="17"/>
  <c r="M272" i="17"/>
  <c r="L273" i="17"/>
  <c r="L269" i="17" s="1"/>
  <c r="M273" i="17"/>
  <c r="L274" i="17"/>
  <c r="M274" i="17"/>
  <c r="L275" i="17"/>
  <c r="M275" i="17"/>
  <c r="L276" i="17"/>
  <c r="M276" i="17"/>
  <c r="L277" i="17"/>
  <c r="M277" i="17"/>
  <c r="L278" i="17"/>
  <c r="M278" i="17"/>
  <c r="L279" i="17"/>
  <c r="M279" i="17"/>
  <c r="L280" i="17"/>
  <c r="M280" i="17"/>
  <c r="L281" i="17"/>
  <c r="N281" i="17" s="1"/>
  <c r="M281" i="17"/>
  <c r="K271" i="17"/>
  <c r="K272" i="17"/>
  <c r="K273" i="17"/>
  <c r="K274" i="17"/>
  <c r="K275" i="17"/>
  <c r="K269" i="17" s="1"/>
  <c r="K276" i="17"/>
  <c r="K277" i="17"/>
  <c r="K278" i="17"/>
  <c r="N278" i="17" s="1"/>
  <c r="K279" i="17"/>
  <c r="K280" i="17"/>
  <c r="K281" i="17"/>
  <c r="H270" i="17"/>
  <c r="I270" i="17"/>
  <c r="H271" i="17"/>
  <c r="I271" i="17"/>
  <c r="H272" i="17"/>
  <c r="I272" i="17"/>
  <c r="H273" i="17"/>
  <c r="J273" i="17" s="1"/>
  <c r="I273" i="17"/>
  <c r="H274" i="17"/>
  <c r="I274" i="17"/>
  <c r="H275" i="17"/>
  <c r="I275" i="17"/>
  <c r="H276" i="17"/>
  <c r="I276" i="17"/>
  <c r="H277" i="17"/>
  <c r="I277" i="17"/>
  <c r="H278" i="17"/>
  <c r="I278" i="17"/>
  <c r="H279" i="17"/>
  <c r="I279" i="17"/>
  <c r="H280" i="17"/>
  <c r="I280" i="17"/>
  <c r="H281" i="17"/>
  <c r="J281" i="17" s="1"/>
  <c r="I281" i="17"/>
  <c r="G271" i="17"/>
  <c r="G272" i="17"/>
  <c r="G273" i="17"/>
  <c r="G274" i="17"/>
  <c r="G275" i="17"/>
  <c r="J275" i="17" s="1"/>
  <c r="G276" i="17"/>
  <c r="J276" i="17" s="1"/>
  <c r="G277" i="17"/>
  <c r="J277" i="17" s="1"/>
  <c r="G278" i="17"/>
  <c r="G279" i="17"/>
  <c r="G280" i="17"/>
  <c r="G281" i="17"/>
  <c r="D270" i="17"/>
  <c r="E270" i="17"/>
  <c r="D271" i="17"/>
  <c r="E271" i="17"/>
  <c r="D272" i="17"/>
  <c r="E272" i="17"/>
  <c r="D273" i="17"/>
  <c r="D269" i="17" s="1"/>
  <c r="E273" i="17"/>
  <c r="D274" i="17"/>
  <c r="E274" i="17"/>
  <c r="D275" i="17"/>
  <c r="E275" i="17"/>
  <c r="D276" i="17"/>
  <c r="E276" i="17"/>
  <c r="D277" i="17"/>
  <c r="E277" i="17"/>
  <c r="D278" i="17"/>
  <c r="E278" i="17"/>
  <c r="D279" i="17"/>
  <c r="E279" i="17"/>
  <c r="D280" i="17"/>
  <c r="E280" i="17"/>
  <c r="D281" i="17"/>
  <c r="F281" i="17" s="1"/>
  <c r="E281" i="17"/>
  <c r="C271" i="17"/>
  <c r="C272" i="17"/>
  <c r="C273" i="17"/>
  <c r="C274" i="17"/>
  <c r="F274" i="17" s="1"/>
  <c r="C275" i="17"/>
  <c r="C269" i="17" s="1"/>
  <c r="C276" i="17"/>
  <c r="F276" i="17" s="1"/>
  <c r="C277" i="17"/>
  <c r="F277" i="17" s="1"/>
  <c r="C278" i="17"/>
  <c r="F278" i="17" s="1"/>
  <c r="C279" i="17"/>
  <c r="C280" i="17"/>
  <c r="C281" i="17"/>
  <c r="R270" i="17"/>
  <c r="O270" i="17"/>
  <c r="K270" i="17"/>
  <c r="G270" i="17"/>
  <c r="C270" i="17"/>
  <c r="F270" i="17" s="1"/>
  <c r="R307" i="17"/>
  <c r="N307" i="17"/>
  <c r="J307" i="17"/>
  <c r="F307" i="17"/>
  <c r="B307" i="17" s="1"/>
  <c r="R306" i="17"/>
  <c r="N306" i="17"/>
  <c r="J306" i="17"/>
  <c r="F306" i="17"/>
  <c r="R305" i="17"/>
  <c r="N305" i="17"/>
  <c r="J305" i="17"/>
  <c r="F305" i="17"/>
  <c r="F303" i="17" s="1"/>
  <c r="R304" i="17"/>
  <c r="B304" i="17" s="1"/>
  <c r="N304" i="17"/>
  <c r="J304" i="17"/>
  <c r="J303" i="17" s="1"/>
  <c r="F304" i="17"/>
  <c r="Q303" i="17"/>
  <c r="P303" i="17"/>
  <c r="O303" i="17"/>
  <c r="M303" i="17"/>
  <c r="L303" i="17"/>
  <c r="K303" i="17"/>
  <c r="I303" i="17"/>
  <c r="H303" i="17"/>
  <c r="G303" i="17"/>
  <c r="E303" i="17"/>
  <c r="D303" i="17"/>
  <c r="C303" i="17"/>
  <c r="R302" i="17"/>
  <c r="N302" i="17"/>
  <c r="J302" i="17"/>
  <c r="F302" i="17"/>
  <c r="R301" i="17"/>
  <c r="N301" i="17"/>
  <c r="J301" i="17"/>
  <c r="F301" i="17"/>
  <c r="R300" i="17"/>
  <c r="N300" i="17"/>
  <c r="J300" i="17"/>
  <c r="F300" i="17"/>
  <c r="R299" i="17"/>
  <c r="N299" i="17"/>
  <c r="J299" i="17"/>
  <c r="F299" i="17"/>
  <c r="R298" i="17"/>
  <c r="R297" i="17" s="1"/>
  <c r="N298" i="17"/>
  <c r="J298" i="17"/>
  <c r="F298" i="17"/>
  <c r="Q297" i="17"/>
  <c r="P297" i="17"/>
  <c r="O297" i="17"/>
  <c r="M297" i="17"/>
  <c r="L297" i="17"/>
  <c r="K297" i="17"/>
  <c r="I297" i="17"/>
  <c r="H297" i="17"/>
  <c r="G297" i="17"/>
  <c r="E297" i="17"/>
  <c r="D297" i="17"/>
  <c r="C297" i="17"/>
  <c r="J296" i="17"/>
  <c r="R295" i="17"/>
  <c r="N295" i="17"/>
  <c r="J295" i="17"/>
  <c r="F295" i="17"/>
  <c r="N294" i="17"/>
  <c r="R293" i="17"/>
  <c r="N293" i="17"/>
  <c r="J293" i="17"/>
  <c r="R292" i="17"/>
  <c r="N292" i="17"/>
  <c r="J292" i="17"/>
  <c r="F292" i="17"/>
  <c r="R291" i="17"/>
  <c r="R290" i="17"/>
  <c r="N290" i="17"/>
  <c r="J290" i="17"/>
  <c r="F290" i="17"/>
  <c r="R289" i="17"/>
  <c r="N289" i="17"/>
  <c r="J289" i="17"/>
  <c r="F289" i="17"/>
  <c r="R287" i="17"/>
  <c r="N287" i="17"/>
  <c r="J287" i="17"/>
  <c r="F287" i="17"/>
  <c r="R285" i="17"/>
  <c r="N285" i="17"/>
  <c r="J285" i="17"/>
  <c r="F285" i="17"/>
  <c r="R284" i="17"/>
  <c r="N284" i="17"/>
  <c r="J284" i="17"/>
  <c r="F284" i="17"/>
  <c r="R283" i="17"/>
  <c r="N283" i="17"/>
  <c r="J283" i="17"/>
  <c r="F283" i="17"/>
  <c r="M282" i="17"/>
  <c r="G282" i="17"/>
  <c r="R280" i="17"/>
  <c r="N280" i="17"/>
  <c r="J280" i="17"/>
  <c r="F280" i="17"/>
  <c r="R279" i="17"/>
  <c r="N279" i="17"/>
  <c r="J279" i="17"/>
  <c r="F279" i="17"/>
  <c r="R278" i="17"/>
  <c r="J278" i="17"/>
  <c r="N275" i="17"/>
  <c r="R274" i="17"/>
  <c r="N274" i="17"/>
  <c r="J274" i="17"/>
  <c r="R272" i="17"/>
  <c r="N272" i="17"/>
  <c r="J272" i="17"/>
  <c r="F272" i="17"/>
  <c r="R271" i="17"/>
  <c r="N271" i="17"/>
  <c r="J271" i="17"/>
  <c r="F271" i="17"/>
  <c r="N270" i="17"/>
  <c r="J270" i="17"/>
  <c r="M269" i="17"/>
  <c r="I269" i="17"/>
  <c r="E269" i="17"/>
  <c r="R268" i="17"/>
  <c r="N268" i="17"/>
  <c r="J268" i="17"/>
  <c r="F268" i="17"/>
  <c r="R267" i="17"/>
  <c r="N267" i="17"/>
  <c r="J267" i="17"/>
  <c r="F267" i="17"/>
  <c r="B267" i="17"/>
  <c r="R266" i="17"/>
  <c r="N266" i="17"/>
  <c r="J266" i="17"/>
  <c r="F266" i="17"/>
  <c r="R265" i="17"/>
  <c r="N265" i="17"/>
  <c r="J265" i="17"/>
  <c r="F265" i="17"/>
  <c r="B265" i="17" s="1"/>
  <c r="R264" i="17"/>
  <c r="N264" i="17"/>
  <c r="J264" i="17"/>
  <c r="F264" i="17"/>
  <c r="R263" i="17"/>
  <c r="N263" i="17"/>
  <c r="J263" i="17"/>
  <c r="F263" i="17"/>
  <c r="R262" i="17"/>
  <c r="N262" i="17"/>
  <c r="J262" i="17"/>
  <c r="F262" i="17"/>
  <c r="R261" i="17"/>
  <c r="N261" i="17"/>
  <c r="J261" i="17"/>
  <c r="F261" i="17"/>
  <c r="Q260" i="17"/>
  <c r="P260" i="17"/>
  <c r="O260" i="17"/>
  <c r="M260" i="17"/>
  <c r="L260" i="17"/>
  <c r="K260" i="17"/>
  <c r="I260" i="17"/>
  <c r="H260" i="17"/>
  <c r="G260" i="17"/>
  <c r="E260" i="17"/>
  <c r="D260" i="17"/>
  <c r="C260" i="17"/>
  <c r="R257" i="17"/>
  <c r="N257" i="17"/>
  <c r="J257" i="17"/>
  <c r="F257" i="17"/>
  <c r="R256" i="17"/>
  <c r="N256" i="17"/>
  <c r="J256" i="17"/>
  <c r="F256" i="17"/>
  <c r="R255" i="17"/>
  <c r="N255" i="17"/>
  <c r="J255" i="17"/>
  <c r="F255" i="17"/>
  <c r="R254" i="17"/>
  <c r="R253" i="17" s="1"/>
  <c r="N254" i="17"/>
  <c r="J254" i="17"/>
  <c r="F254" i="17"/>
  <c r="Q253" i="17"/>
  <c r="P253" i="17"/>
  <c r="O253" i="17"/>
  <c r="M253" i="17"/>
  <c r="L253" i="17"/>
  <c r="K253" i="17"/>
  <c r="I253" i="17"/>
  <c r="H253" i="17"/>
  <c r="G253" i="17"/>
  <c r="E253" i="17"/>
  <c r="D253" i="17"/>
  <c r="C253" i="17"/>
  <c r="K458" i="20"/>
  <c r="N458" i="20" s="1"/>
  <c r="K448" i="20"/>
  <c r="N448" i="20" s="1"/>
  <c r="K454" i="20"/>
  <c r="N454" i="20" s="1"/>
  <c r="K456" i="20"/>
  <c r="N456" i="20" s="1"/>
  <c r="K447" i="20"/>
  <c r="E454" i="20"/>
  <c r="E458" i="20"/>
  <c r="F458" i="20" s="1"/>
  <c r="E456" i="20"/>
  <c r="E448" i="20"/>
  <c r="E447" i="20"/>
  <c r="E439" i="20"/>
  <c r="F439" i="20" s="1"/>
  <c r="E434" i="20"/>
  <c r="R458" i="20"/>
  <c r="J458" i="20"/>
  <c r="R457" i="20"/>
  <c r="N457" i="20"/>
  <c r="J457" i="20"/>
  <c r="F457" i="20"/>
  <c r="R456" i="20"/>
  <c r="J456" i="20"/>
  <c r="F456" i="20"/>
  <c r="R455" i="20"/>
  <c r="N455" i="20"/>
  <c r="J455" i="20"/>
  <c r="F455" i="20"/>
  <c r="R454" i="20"/>
  <c r="J454" i="20"/>
  <c r="F454" i="20"/>
  <c r="R453" i="20"/>
  <c r="N453" i="20"/>
  <c r="J453" i="20"/>
  <c r="F453" i="20"/>
  <c r="R452" i="20"/>
  <c r="N452" i="20"/>
  <c r="J452" i="20"/>
  <c r="F452" i="20"/>
  <c r="B452" i="20" s="1"/>
  <c r="R451" i="20"/>
  <c r="N451" i="20"/>
  <c r="J451" i="20"/>
  <c r="F451" i="20"/>
  <c r="R450" i="20"/>
  <c r="N450" i="20"/>
  <c r="J450" i="20"/>
  <c r="F450" i="20"/>
  <c r="B450" i="20" s="1"/>
  <c r="R449" i="20"/>
  <c r="N449" i="20"/>
  <c r="J449" i="20"/>
  <c r="F449" i="20"/>
  <c r="R448" i="20"/>
  <c r="J448" i="20"/>
  <c r="F448" i="20"/>
  <c r="R447" i="20"/>
  <c r="N447" i="20"/>
  <c r="J447" i="20"/>
  <c r="F447" i="20"/>
  <c r="Q446" i="20"/>
  <c r="P446" i="20"/>
  <c r="O446" i="20"/>
  <c r="M446" i="20"/>
  <c r="L446" i="20"/>
  <c r="I446" i="20"/>
  <c r="H446" i="20"/>
  <c r="G446" i="20"/>
  <c r="E446" i="20"/>
  <c r="D446" i="20"/>
  <c r="C446" i="20"/>
  <c r="R445" i="20"/>
  <c r="N445" i="20"/>
  <c r="J445" i="20"/>
  <c r="F445" i="20"/>
  <c r="B445" i="20" s="1"/>
  <c r="R444" i="20"/>
  <c r="N444" i="20"/>
  <c r="J444" i="20"/>
  <c r="F444" i="20"/>
  <c r="R443" i="20"/>
  <c r="N443" i="20"/>
  <c r="J443" i="20"/>
  <c r="F443" i="20"/>
  <c r="B443" i="20" s="1"/>
  <c r="R442" i="20"/>
  <c r="N442" i="20"/>
  <c r="J442" i="20"/>
  <c r="F442" i="20"/>
  <c r="R441" i="20"/>
  <c r="N441" i="20"/>
  <c r="J441" i="20"/>
  <c r="F441" i="20"/>
  <c r="B441" i="20" s="1"/>
  <c r="R440" i="20"/>
  <c r="N440" i="20"/>
  <c r="J440" i="20"/>
  <c r="F440" i="20"/>
  <c r="R439" i="20"/>
  <c r="N439" i="20"/>
  <c r="J439" i="20"/>
  <c r="R438" i="20"/>
  <c r="N438" i="20"/>
  <c r="J438" i="20"/>
  <c r="F438" i="20"/>
  <c r="R437" i="20"/>
  <c r="N437" i="20"/>
  <c r="J437" i="20"/>
  <c r="F437" i="20"/>
  <c r="R436" i="20"/>
  <c r="N436" i="20"/>
  <c r="J436" i="20"/>
  <c r="F436" i="20"/>
  <c r="B436" i="20"/>
  <c r="R435" i="20"/>
  <c r="N435" i="20"/>
  <c r="J435" i="20"/>
  <c r="F435" i="20"/>
  <c r="R434" i="20"/>
  <c r="N434" i="20"/>
  <c r="J434" i="20"/>
  <c r="F434" i="20"/>
  <c r="B434" i="20" s="1"/>
  <c r="Q433" i="20"/>
  <c r="P433" i="20"/>
  <c r="O433" i="20"/>
  <c r="M433" i="20"/>
  <c r="L433" i="20"/>
  <c r="K433" i="20"/>
  <c r="I433" i="20"/>
  <c r="H433" i="20"/>
  <c r="G433" i="20"/>
  <c r="D433" i="20"/>
  <c r="C433" i="20"/>
  <c r="C423" i="20" s="1"/>
  <c r="C422" i="20" s="1"/>
  <c r="C416" i="20" s="1"/>
  <c r="R432" i="20"/>
  <c r="N432" i="20"/>
  <c r="J432" i="20"/>
  <c r="B432" i="20" s="1"/>
  <c r="F432" i="20"/>
  <c r="R431" i="20"/>
  <c r="N431" i="20"/>
  <c r="J431" i="20"/>
  <c r="F431" i="20"/>
  <c r="R430" i="20"/>
  <c r="N430" i="20"/>
  <c r="J430" i="20"/>
  <c r="F430" i="20"/>
  <c r="R429" i="20"/>
  <c r="N429" i="20"/>
  <c r="J429" i="20"/>
  <c r="F429" i="20"/>
  <c r="R428" i="20"/>
  <c r="N428" i="20"/>
  <c r="J428" i="20"/>
  <c r="F428" i="20"/>
  <c r="R427" i="20"/>
  <c r="N427" i="20"/>
  <c r="J427" i="20"/>
  <c r="F427" i="20"/>
  <c r="R426" i="20"/>
  <c r="N426" i="20"/>
  <c r="N424" i="20" s="1"/>
  <c r="J426" i="20"/>
  <c r="F426" i="20"/>
  <c r="R425" i="20"/>
  <c r="N425" i="20"/>
  <c r="J425" i="20"/>
  <c r="B425" i="20" s="1"/>
  <c r="F425" i="20"/>
  <c r="Q424" i="20"/>
  <c r="P424" i="20"/>
  <c r="O424" i="20"/>
  <c r="M424" i="20"/>
  <c r="L424" i="20"/>
  <c r="K424" i="20"/>
  <c r="I424" i="20"/>
  <c r="H424" i="20"/>
  <c r="G424" i="20"/>
  <c r="F424" i="20"/>
  <c r="E424" i="20"/>
  <c r="D424" i="20"/>
  <c r="C424" i="20"/>
  <c r="R421" i="20"/>
  <c r="N421" i="20"/>
  <c r="J421" i="20"/>
  <c r="F421" i="20"/>
  <c r="R420" i="20"/>
  <c r="N420" i="20"/>
  <c r="J420" i="20"/>
  <c r="F420" i="20"/>
  <c r="B420" i="20"/>
  <c r="R419" i="20"/>
  <c r="N419" i="20"/>
  <c r="J419" i="20"/>
  <c r="F419" i="20"/>
  <c r="R418" i="20"/>
  <c r="N418" i="20"/>
  <c r="J418" i="20"/>
  <c r="F418" i="20"/>
  <c r="Q417" i="20"/>
  <c r="P417" i="20"/>
  <c r="O417" i="20"/>
  <c r="M417" i="20"/>
  <c r="L417" i="20"/>
  <c r="K417" i="20"/>
  <c r="I417" i="20"/>
  <c r="H417" i="20"/>
  <c r="G417" i="20"/>
  <c r="E417" i="20"/>
  <c r="D417" i="20"/>
  <c r="C417" i="20"/>
  <c r="M287" i="19"/>
  <c r="M279" i="19"/>
  <c r="M278" i="19"/>
  <c r="M270" i="19"/>
  <c r="M265" i="19"/>
  <c r="M285" i="19"/>
  <c r="M289" i="19"/>
  <c r="N289" i="19" s="1"/>
  <c r="E289" i="19"/>
  <c r="E277" i="19" s="1"/>
  <c r="E287" i="19"/>
  <c r="F287" i="19" s="1"/>
  <c r="E285" i="19"/>
  <c r="E279" i="19"/>
  <c r="E278" i="19"/>
  <c r="E270" i="19"/>
  <c r="E265" i="19"/>
  <c r="R302" i="19"/>
  <c r="N302" i="19"/>
  <c r="J302" i="19"/>
  <c r="F302" i="19"/>
  <c r="B302" i="19" s="1"/>
  <c r="R301" i="19"/>
  <c r="N301" i="19"/>
  <c r="J301" i="19"/>
  <c r="F301" i="19"/>
  <c r="R300" i="19"/>
  <c r="N300" i="19"/>
  <c r="J300" i="19"/>
  <c r="F300" i="19"/>
  <c r="R299" i="19"/>
  <c r="N299" i="19"/>
  <c r="N298" i="19" s="1"/>
  <c r="J299" i="19"/>
  <c r="F299" i="19"/>
  <c r="Q298" i="19"/>
  <c r="P298" i="19"/>
  <c r="O298" i="19"/>
  <c r="M298" i="19"/>
  <c r="L298" i="19"/>
  <c r="K298" i="19"/>
  <c r="J298" i="19"/>
  <c r="I298" i="19"/>
  <c r="H298" i="19"/>
  <c r="G298" i="19"/>
  <c r="E298" i="19"/>
  <c r="D298" i="19"/>
  <c r="C298" i="19"/>
  <c r="R297" i="19"/>
  <c r="N297" i="19"/>
  <c r="J297" i="19"/>
  <c r="F297" i="19"/>
  <c r="R296" i="19"/>
  <c r="N296" i="19"/>
  <c r="J296" i="19"/>
  <c r="F296" i="19"/>
  <c r="R295" i="19"/>
  <c r="N295" i="19"/>
  <c r="J295" i="19"/>
  <c r="F295" i="19"/>
  <c r="R294" i="19"/>
  <c r="N294" i="19"/>
  <c r="J294" i="19"/>
  <c r="F294" i="19"/>
  <c r="R293" i="19"/>
  <c r="N293" i="19"/>
  <c r="J293" i="19"/>
  <c r="F293" i="19"/>
  <c r="B293" i="19" s="1"/>
  <c r="Q292" i="19"/>
  <c r="P292" i="19"/>
  <c r="O292" i="19"/>
  <c r="M292" i="19"/>
  <c r="L292" i="19"/>
  <c r="K292" i="19"/>
  <c r="I292" i="19"/>
  <c r="H292" i="19"/>
  <c r="G292" i="19"/>
  <c r="E292" i="19"/>
  <c r="D292" i="19"/>
  <c r="C292" i="19"/>
  <c r="R291" i="19"/>
  <c r="N291" i="19"/>
  <c r="J291" i="19"/>
  <c r="F291" i="19"/>
  <c r="R290" i="19"/>
  <c r="N290" i="19"/>
  <c r="J290" i="19"/>
  <c r="F290" i="19"/>
  <c r="R289" i="19"/>
  <c r="J289" i="19"/>
  <c r="R288" i="19"/>
  <c r="N288" i="19"/>
  <c r="J288" i="19"/>
  <c r="F288" i="19"/>
  <c r="B288" i="19" s="1"/>
  <c r="R287" i="19"/>
  <c r="N287" i="19"/>
  <c r="J287" i="19"/>
  <c r="R286" i="19"/>
  <c r="N286" i="19"/>
  <c r="J286" i="19"/>
  <c r="F286" i="19"/>
  <c r="R285" i="19"/>
  <c r="N285" i="19"/>
  <c r="J285" i="19"/>
  <c r="F285" i="19"/>
  <c r="R284" i="19"/>
  <c r="N284" i="19"/>
  <c r="J284" i="19"/>
  <c r="F284" i="19"/>
  <c r="R283" i="19"/>
  <c r="N283" i="19"/>
  <c r="J283" i="19"/>
  <c r="F283" i="19"/>
  <c r="R282" i="19"/>
  <c r="N282" i="19"/>
  <c r="J282" i="19"/>
  <c r="F282" i="19"/>
  <c r="R281" i="19"/>
  <c r="N281" i="19"/>
  <c r="J281" i="19"/>
  <c r="J277" i="19" s="1"/>
  <c r="F281" i="19"/>
  <c r="B281" i="19" s="1"/>
  <c r="R280" i="19"/>
  <c r="N280" i="19"/>
  <c r="J280" i="19"/>
  <c r="F280" i="19"/>
  <c r="R279" i="19"/>
  <c r="N279" i="19"/>
  <c r="J279" i="19"/>
  <c r="F279" i="19"/>
  <c r="R278" i="19"/>
  <c r="N278" i="19"/>
  <c r="B278" i="19" s="1"/>
  <c r="J278" i="19"/>
  <c r="F278" i="19"/>
  <c r="Q277" i="19"/>
  <c r="P277" i="19"/>
  <c r="O277" i="19"/>
  <c r="L277" i="19"/>
  <c r="K277" i="19"/>
  <c r="I277" i="19"/>
  <c r="H277" i="19"/>
  <c r="G277" i="19"/>
  <c r="D277" i="19"/>
  <c r="C277" i="19"/>
  <c r="R276" i="19"/>
  <c r="N276" i="19"/>
  <c r="J276" i="19"/>
  <c r="F276" i="19"/>
  <c r="R275" i="19"/>
  <c r="N275" i="19"/>
  <c r="J275" i="19"/>
  <c r="F275" i="19"/>
  <c r="R274" i="19"/>
  <c r="N274" i="19"/>
  <c r="J274" i="19"/>
  <c r="F274" i="19"/>
  <c r="R273" i="19"/>
  <c r="N273" i="19"/>
  <c r="J273" i="19"/>
  <c r="F273" i="19"/>
  <c r="R272" i="19"/>
  <c r="N272" i="19"/>
  <c r="J272" i="19"/>
  <c r="F272" i="19"/>
  <c r="R271" i="19"/>
  <c r="N271" i="19"/>
  <c r="J271" i="19"/>
  <c r="F271" i="19"/>
  <c r="B271" i="19" s="1"/>
  <c r="R270" i="19"/>
  <c r="N270" i="19"/>
  <c r="J270" i="19"/>
  <c r="F270" i="19"/>
  <c r="R269" i="19"/>
  <c r="N269" i="19"/>
  <c r="J269" i="19"/>
  <c r="F269" i="19"/>
  <c r="R268" i="19"/>
  <c r="N268" i="19"/>
  <c r="J268" i="19"/>
  <c r="F268" i="19"/>
  <c r="R267" i="19"/>
  <c r="N267" i="19"/>
  <c r="J267" i="19"/>
  <c r="F267" i="19"/>
  <c r="R266" i="19"/>
  <c r="N266" i="19"/>
  <c r="J266" i="19"/>
  <c r="F266" i="19"/>
  <c r="Q265" i="19"/>
  <c r="Q264" i="19" s="1"/>
  <c r="P265" i="19"/>
  <c r="O265" i="19"/>
  <c r="L265" i="19"/>
  <c r="K265" i="19"/>
  <c r="N265" i="19" s="1"/>
  <c r="I265" i="19"/>
  <c r="I264" i="19" s="1"/>
  <c r="H265" i="19"/>
  <c r="G265" i="19"/>
  <c r="F265" i="19"/>
  <c r="P264" i="19"/>
  <c r="O264" i="19"/>
  <c r="L264" i="19"/>
  <c r="H264" i="19"/>
  <c r="G264" i="19"/>
  <c r="E264" i="19"/>
  <c r="D264" i="19"/>
  <c r="C264" i="19"/>
  <c r="R263" i="19"/>
  <c r="N263" i="19"/>
  <c r="J263" i="19"/>
  <c r="F263" i="19"/>
  <c r="B263" i="19" s="1"/>
  <c r="R262" i="19"/>
  <c r="N262" i="19"/>
  <c r="J262" i="19"/>
  <c r="F262" i="19"/>
  <c r="R261" i="19"/>
  <c r="N261" i="19"/>
  <c r="J261" i="19"/>
  <c r="F261" i="19"/>
  <c r="R260" i="19"/>
  <c r="N260" i="19"/>
  <c r="J260" i="19"/>
  <c r="F260" i="19"/>
  <c r="R259" i="19"/>
  <c r="N259" i="19"/>
  <c r="J259" i="19"/>
  <c r="F259" i="19"/>
  <c r="B259" i="19" s="1"/>
  <c r="R258" i="19"/>
  <c r="N258" i="19"/>
  <c r="J258" i="19"/>
  <c r="F258" i="19"/>
  <c r="R257" i="19"/>
  <c r="N257" i="19"/>
  <c r="J257" i="19"/>
  <c r="F257" i="19"/>
  <c r="R256" i="19"/>
  <c r="N256" i="19"/>
  <c r="J256" i="19"/>
  <c r="F256" i="19"/>
  <c r="Q255" i="19"/>
  <c r="P255" i="19"/>
  <c r="O255" i="19"/>
  <c r="M255" i="19"/>
  <c r="L255" i="19"/>
  <c r="K255" i="19"/>
  <c r="I255" i="19"/>
  <c r="I254" i="19" s="1"/>
  <c r="H255" i="19"/>
  <c r="G255" i="19"/>
  <c r="G254" i="19" s="1"/>
  <c r="G253" i="19" s="1"/>
  <c r="E255" i="19"/>
  <c r="D255" i="19"/>
  <c r="C255" i="19"/>
  <c r="C254" i="19" s="1"/>
  <c r="C253" i="19" s="1"/>
  <c r="R252" i="19"/>
  <c r="N252" i="19"/>
  <c r="J252" i="19"/>
  <c r="F252" i="19"/>
  <c r="R251" i="19"/>
  <c r="N251" i="19"/>
  <c r="J251" i="19"/>
  <c r="F251" i="19"/>
  <c r="R250" i="19"/>
  <c r="N250" i="19"/>
  <c r="J250" i="19"/>
  <c r="F250" i="19"/>
  <c r="R249" i="19"/>
  <c r="N249" i="19"/>
  <c r="J249" i="19"/>
  <c r="F249" i="19"/>
  <c r="Q248" i="19"/>
  <c r="P248" i="19"/>
  <c r="O248" i="19"/>
  <c r="M248" i="19"/>
  <c r="L248" i="19"/>
  <c r="K248" i="19"/>
  <c r="I248" i="19"/>
  <c r="H248" i="19"/>
  <c r="G248" i="19"/>
  <c r="E248" i="19"/>
  <c r="D248" i="19"/>
  <c r="C248" i="19"/>
  <c r="J11" i="22" l="1"/>
  <c r="J10" i="21"/>
  <c r="B367" i="15"/>
  <c r="I319" i="15"/>
  <c r="I318" i="15" s="1"/>
  <c r="B366" i="15"/>
  <c r="L319" i="15"/>
  <c r="L318" i="15" s="1"/>
  <c r="G318" i="15"/>
  <c r="G312" i="15" s="1"/>
  <c r="B361" i="15"/>
  <c r="B352" i="15"/>
  <c r="E319" i="15"/>
  <c r="E318" i="15" s="1"/>
  <c r="E312" i="15" s="1"/>
  <c r="P319" i="15"/>
  <c r="P318" i="15" s="1"/>
  <c r="B347" i="15"/>
  <c r="J342" i="15"/>
  <c r="C319" i="15"/>
  <c r="C318" i="15" s="1"/>
  <c r="C312" i="15" s="1"/>
  <c r="B340" i="15"/>
  <c r="B343" i="15"/>
  <c r="O319" i="15"/>
  <c r="O318" i="15" s="1"/>
  <c r="O312" i="15" s="1"/>
  <c r="B341" i="15"/>
  <c r="Q319" i="15"/>
  <c r="Q318" i="15" s="1"/>
  <c r="Q312" i="15" s="1"/>
  <c r="B331" i="15"/>
  <c r="B344" i="15"/>
  <c r="D319" i="15"/>
  <c r="D318" i="15" s="1"/>
  <c r="D312" i="15" s="1"/>
  <c r="K319" i="15"/>
  <c r="K318" i="15" s="1"/>
  <c r="K312" i="15" s="1"/>
  <c r="B350" i="15"/>
  <c r="B314" i="15"/>
  <c r="L312" i="15"/>
  <c r="N313" i="15"/>
  <c r="B326" i="15"/>
  <c r="B323" i="15"/>
  <c r="I312" i="15"/>
  <c r="J320" i="15"/>
  <c r="B338" i="15"/>
  <c r="B349" i="15"/>
  <c r="B356" i="15"/>
  <c r="B360" i="15"/>
  <c r="B321" i="15"/>
  <c r="M319" i="15"/>
  <c r="M318" i="15" s="1"/>
  <c r="M312" i="15" s="1"/>
  <c r="N329" i="15"/>
  <c r="B345" i="15"/>
  <c r="B355" i="15"/>
  <c r="B359" i="15"/>
  <c r="B364" i="15"/>
  <c r="R320" i="15"/>
  <c r="F329" i="15"/>
  <c r="R329" i="15"/>
  <c r="B336" i="15"/>
  <c r="F313" i="15"/>
  <c r="R313" i="15"/>
  <c r="B353" i="15"/>
  <c r="N357" i="15"/>
  <c r="B365" i="15"/>
  <c r="B337" i="15"/>
  <c r="R357" i="15"/>
  <c r="N363" i="15"/>
  <c r="H319" i="15"/>
  <c r="H318" i="15" s="1"/>
  <c r="H312" i="15" s="1"/>
  <c r="B330" i="15"/>
  <c r="B333" i="15"/>
  <c r="N342" i="15"/>
  <c r="B354" i="15"/>
  <c r="F357" i="15"/>
  <c r="B317" i="15"/>
  <c r="B313" i="15" s="1"/>
  <c r="B324" i="15"/>
  <c r="J329" i="15"/>
  <c r="F342" i="15"/>
  <c r="R342" i="15"/>
  <c r="B348" i="15"/>
  <c r="J357" i="15"/>
  <c r="B362" i="15"/>
  <c r="F363" i="15"/>
  <c r="P312" i="15"/>
  <c r="N320" i="15"/>
  <c r="B325" i="15"/>
  <c r="B358" i="15"/>
  <c r="R363" i="15"/>
  <c r="J313" i="15"/>
  <c r="B302" i="14"/>
  <c r="B301" i="14"/>
  <c r="R293" i="14"/>
  <c r="B292" i="14"/>
  <c r="B297" i="14"/>
  <c r="B282" i="14"/>
  <c r="B283" i="14"/>
  <c r="E278" i="14"/>
  <c r="B280" i="14"/>
  <c r="R269" i="14"/>
  <c r="P265" i="14"/>
  <c r="Q265" i="14"/>
  <c r="P255" i="14"/>
  <c r="P254" i="14" s="1"/>
  <c r="P248" i="14" s="1"/>
  <c r="N274" i="14"/>
  <c r="N265" i="14" s="1"/>
  <c r="M265" i="14"/>
  <c r="M255" i="14" s="1"/>
  <c r="M254" i="14" s="1"/>
  <c r="M248" i="14" s="1"/>
  <c r="L255" i="14"/>
  <c r="L254" i="14" s="1"/>
  <c r="L248" i="14" s="1"/>
  <c r="J269" i="14"/>
  <c r="J274" i="14"/>
  <c r="B275" i="14"/>
  <c r="B277" i="14"/>
  <c r="J265" i="14"/>
  <c r="B273" i="14"/>
  <c r="B276" i="14"/>
  <c r="I265" i="14"/>
  <c r="G255" i="14"/>
  <c r="G254" i="14" s="1"/>
  <c r="G248" i="14" s="1"/>
  <c r="C265" i="14"/>
  <c r="F266" i="14"/>
  <c r="I255" i="14"/>
  <c r="I254" i="14" s="1"/>
  <c r="I248" i="14" s="1"/>
  <c r="N256" i="14"/>
  <c r="B260" i="14"/>
  <c r="B261" i="14"/>
  <c r="D248" i="14"/>
  <c r="E255" i="14"/>
  <c r="E254" i="14" s="1"/>
  <c r="E248" i="14" s="1"/>
  <c r="J249" i="14"/>
  <c r="N249" i="14"/>
  <c r="H255" i="14"/>
  <c r="H254" i="14" s="1"/>
  <c r="H248" i="14" s="1"/>
  <c r="C255" i="14"/>
  <c r="C254" i="14" s="1"/>
  <c r="C248" i="14" s="1"/>
  <c r="K255" i="14"/>
  <c r="K254" i="14" s="1"/>
  <c r="K248" i="14" s="1"/>
  <c r="B266" i="14"/>
  <c r="B268" i="14"/>
  <c r="B270" i="14"/>
  <c r="B295" i="14"/>
  <c r="B251" i="14"/>
  <c r="B257" i="14"/>
  <c r="B259" i="14"/>
  <c r="J278" i="14"/>
  <c r="B286" i="14"/>
  <c r="B288" i="14"/>
  <c r="B290" i="14"/>
  <c r="B300" i="14"/>
  <c r="B299" i="14" s="1"/>
  <c r="J256" i="14"/>
  <c r="B263" i="14"/>
  <c r="R265" i="14"/>
  <c r="B272" i="14"/>
  <c r="N293" i="14"/>
  <c r="B253" i="14"/>
  <c r="B267" i="14"/>
  <c r="B269" i="14"/>
  <c r="B271" i="14"/>
  <c r="R278" i="14"/>
  <c r="B284" i="14"/>
  <c r="F293" i="14"/>
  <c r="B303" i="14"/>
  <c r="R249" i="14"/>
  <c r="R256" i="14"/>
  <c r="F278" i="14"/>
  <c r="B250" i="14"/>
  <c r="B249" i="14" s="1"/>
  <c r="B252" i="14"/>
  <c r="F265" i="14"/>
  <c r="B287" i="14"/>
  <c r="B289" i="14"/>
  <c r="B291" i="14"/>
  <c r="B298" i="14"/>
  <c r="N299" i="14"/>
  <c r="O255" i="14"/>
  <c r="O254" i="14" s="1"/>
  <c r="O248" i="14" s="1"/>
  <c r="B258" i="14"/>
  <c r="B262" i="14"/>
  <c r="B264" i="14"/>
  <c r="Q255" i="14"/>
  <c r="Q254" i="14" s="1"/>
  <c r="Q248" i="14" s="1"/>
  <c r="N278" i="14"/>
  <c r="B296" i="14"/>
  <c r="F256" i="14"/>
  <c r="B294" i="14"/>
  <c r="B279" i="14"/>
  <c r="R299" i="14"/>
  <c r="B363" i="18"/>
  <c r="J354" i="18"/>
  <c r="J360" i="18"/>
  <c r="R361" i="18"/>
  <c r="B357" i="18"/>
  <c r="E339" i="18"/>
  <c r="E316" i="18" s="1"/>
  <c r="E315" i="18" s="1"/>
  <c r="E309" i="18" s="1"/>
  <c r="R344" i="18"/>
  <c r="M339" i="18"/>
  <c r="B342" i="18"/>
  <c r="N344" i="18"/>
  <c r="B344" i="18" s="1"/>
  <c r="N349" i="18"/>
  <c r="B349" i="18" s="1"/>
  <c r="B345" i="18"/>
  <c r="I339" i="18"/>
  <c r="I316" i="18" s="1"/>
  <c r="I315" i="18" s="1"/>
  <c r="I309" i="18" s="1"/>
  <c r="G339" i="18"/>
  <c r="B352" i="18"/>
  <c r="B341" i="18"/>
  <c r="R330" i="18"/>
  <c r="P316" i="18"/>
  <c r="P315" i="18" s="1"/>
  <c r="P309" i="18" s="1"/>
  <c r="M326" i="18"/>
  <c r="M316" i="18" s="1"/>
  <c r="M315" i="18" s="1"/>
  <c r="M309" i="18" s="1"/>
  <c r="K326" i="18"/>
  <c r="K316" i="18" s="1"/>
  <c r="K315" i="18" s="1"/>
  <c r="K309" i="18" s="1"/>
  <c r="L326" i="18"/>
  <c r="L316" i="18" s="1"/>
  <c r="L315" i="18" s="1"/>
  <c r="L309" i="18" s="1"/>
  <c r="H316" i="18"/>
  <c r="H315" i="18" s="1"/>
  <c r="H309" i="18" s="1"/>
  <c r="G326" i="18"/>
  <c r="B337" i="18"/>
  <c r="J326" i="18"/>
  <c r="F346" i="18"/>
  <c r="C339" i="18"/>
  <c r="C316" i="18" s="1"/>
  <c r="C315" i="18" s="1"/>
  <c r="C309" i="18" s="1"/>
  <c r="B346" i="18"/>
  <c r="D339" i="18"/>
  <c r="D316" i="18" s="1"/>
  <c r="D315" i="18" s="1"/>
  <c r="D309" i="18" s="1"/>
  <c r="F330" i="18"/>
  <c r="B330" i="18" s="1"/>
  <c r="F332" i="18"/>
  <c r="B336" i="18"/>
  <c r="B338" i="18"/>
  <c r="B327" i="18"/>
  <c r="F326" i="18"/>
  <c r="B313" i="18"/>
  <c r="B322" i="18"/>
  <c r="B314" i="18"/>
  <c r="B318" i="18"/>
  <c r="Q317" i="18"/>
  <c r="F317" i="18"/>
  <c r="R317" i="18"/>
  <c r="B324" i="18"/>
  <c r="R327" i="18"/>
  <c r="N326" i="18"/>
  <c r="B333" i="18"/>
  <c r="F339" i="18"/>
  <c r="R346" i="18"/>
  <c r="R339" i="18" s="1"/>
  <c r="Q310" i="18"/>
  <c r="B321" i="18"/>
  <c r="B328" i="18"/>
  <c r="J339" i="18"/>
  <c r="B347" i="18"/>
  <c r="B362" i="18"/>
  <c r="B312" i="18"/>
  <c r="B323" i="18"/>
  <c r="Q326" i="18"/>
  <c r="B332" i="18"/>
  <c r="B335" i="18"/>
  <c r="O316" i="18"/>
  <c r="O315" i="18" s="1"/>
  <c r="O309" i="18" s="1"/>
  <c r="F354" i="18"/>
  <c r="N310" i="18"/>
  <c r="B325" i="18"/>
  <c r="R335" i="18"/>
  <c r="B353" i="18"/>
  <c r="B359" i="18"/>
  <c r="B320" i="18"/>
  <c r="B334" i="18"/>
  <c r="G316" i="18"/>
  <c r="G315" i="18" s="1"/>
  <c r="G309" i="18" s="1"/>
  <c r="B340" i="18"/>
  <c r="B343" i="18"/>
  <c r="B348" i="18"/>
  <c r="B351" i="18"/>
  <c r="N354" i="18"/>
  <c r="F310" i="18"/>
  <c r="J317" i="18"/>
  <c r="B329" i="18"/>
  <c r="B331" i="18"/>
  <c r="B350" i="18"/>
  <c r="Q354" i="18"/>
  <c r="R354" i="18" s="1"/>
  <c r="B361" i="18"/>
  <c r="B311" i="18"/>
  <c r="Q339" i="18"/>
  <c r="R311" i="18"/>
  <c r="R310" i="18" s="1"/>
  <c r="B301" i="17"/>
  <c r="N297" i="17"/>
  <c r="B298" i="17"/>
  <c r="B297" i="17" s="1"/>
  <c r="B289" i="17"/>
  <c r="R288" i="17"/>
  <c r="P259" i="17"/>
  <c r="P258" i="17" s="1"/>
  <c r="O282" i="17"/>
  <c r="L282" i="17"/>
  <c r="L259" i="17" s="1"/>
  <c r="L258" i="17" s="1"/>
  <c r="L252" i="17" s="1"/>
  <c r="N286" i="17"/>
  <c r="B286" i="17" s="1"/>
  <c r="B293" i="17"/>
  <c r="M259" i="17"/>
  <c r="M258" i="17" s="1"/>
  <c r="M252" i="17" s="1"/>
  <c r="B287" i="17"/>
  <c r="J291" i="17"/>
  <c r="B291" i="17" s="1"/>
  <c r="I282" i="17"/>
  <c r="I259" i="17" s="1"/>
  <c r="I258" i="17" s="1"/>
  <c r="I252" i="17" s="1"/>
  <c r="B283" i="17"/>
  <c r="B294" i="17"/>
  <c r="D282" i="17"/>
  <c r="D259" i="17" s="1"/>
  <c r="D258" i="17" s="1"/>
  <c r="D252" i="17" s="1"/>
  <c r="C282" i="17"/>
  <c r="C259" i="17" s="1"/>
  <c r="C258" i="17" s="1"/>
  <c r="C252" i="17" s="1"/>
  <c r="E259" i="17"/>
  <c r="E258" i="17" s="1"/>
  <c r="E252" i="17" s="1"/>
  <c r="R273" i="17"/>
  <c r="B279" i="17"/>
  <c r="O269" i="17"/>
  <c r="N273" i="17"/>
  <c r="N276" i="17"/>
  <c r="B276" i="17" s="1"/>
  <c r="N277" i="17"/>
  <c r="B277" i="17" s="1"/>
  <c r="H269" i="17"/>
  <c r="B274" i="17"/>
  <c r="G269" i="17"/>
  <c r="G259" i="17" s="1"/>
  <c r="G258" i="17" s="1"/>
  <c r="G252" i="17" s="1"/>
  <c r="F273" i="17"/>
  <c r="B273" i="17" s="1"/>
  <c r="F275" i="17"/>
  <c r="F269" i="17" s="1"/>
  <c r="B271" i="17"/>
  <c r="H259" i="17"/>
  <c r="H258" i="17" s="1"/>
  <c r="H252" i="17" s="1"/>
  <c r="K259" i="17"/>
  <c r="K258" i="17" s="1"/>
  <c r="K252" i="17" s="1"/>
  <c r="J260" i="17"/>
  <c r="F253" i="17"/>
  <c r="B262" i="17"/>
  <c r="B255" i="17"/>
  <c r="B263" i="17"/>
  <c r="J269" i="17"/>
  <c r="B272" i="17"/>
  <c r="F282" i="17"/>
  <c r="B285" i="17"/>
  <c r="B288" i="17"/>
  <c r="B306" i="17"/>
  <c r="P252" i="17"/>
  <c r="B261" i="17"/>
  <c r="R269" i="17"/>
  <c r="B278" i="17"/>
  <c r="J282" i="17"/>
  <c r="J297" i="17"/>
  <c r="B305" i="17"/>
  <c r="B303" i="17" s="1"/>
  <c r="B256" i="17"/>
  <c r="B280" i="17"/>
  <c r="R282" i="17"/>
  <c r="B296" i="17"/>
  <c r="F297" i="17"/>
  <c r="J253" i="17"/>
  <c r="F260" i="17"/>
  <c r="B264" i="17"/>
  <c r="B284" i="17"/>
  <c r="B295" i="17"/>
  <c r="B254" i="17"/>
  <c r="B275" i="17"/>
  <c r="B302" i="17"/>
  <c r="R303" i="17"/>
  <c r="N303" i="17"/>
  <c r="N260" i="17"/>
  <c r="B266" i="17"/>
  <c r="B268" i="17"/>
  <c r="Q259" i="17"/>
  <c r="Q258" i="17" s="1"/>
  <c r="Q252" i="17" s="1"/>
  <c r="N282" i="17"/>
  <c r="B290" i="17"/>
  <c r="B300" i="17"/>
  <c r="N253" i="17"/>
  <c r="B257" i="17"/>
  <c r="B270" i="17"/>
  <c r="B281" i="17"/>
  <c r="B292" i="17"/>
  <c r="B299" i="17"/>
  <c r="R260" i="17"/>
  <c r="G423" i="20"/>
  <c r="G422" i="20" s="1"/>
  <c r="B449" i="20"/>
  <c r="B453" i="20"/>
  <c r="B444" i="20"/>
  <c r="M423" i="20"/>
  <c r="M422" i="20" s="1"/>
  <c r="B438" i="20"/>
  <c r="B437" i="20"/>
  <c r="O423" i="20"/>
  <c r="O422" i="20" s="1"/>
  <c r="O416" i="20" s="1"/>
  <c r="J417" i="20"/>
  <c r="B429" i="20"/>
  <c r="D423" i="20"/>
  <c r="D422" i="20" s="1"/>
  <c r="D416" i="20" s="1"/>
  <c r="B426" i="20"/>
  <c r="B428" i="20"/>
  <c r="B430" i="20"/>
  <c r="M416" i="20"/>
  <c r="G416" i="20"/>
  <c r="K446" i="20"/>
  <c r="B454" i="20"/>
  <c r="B456" i="20"/>
  <c r="B447" i="20"/>
  <c r="B458" i="20"/>
  <c r="E433" i="20"/>
  <c r="E423" i="20" s="1"/>
  <c r="E422" i="20" s="1"/>
  <c r="E416" i="20" s="1"/>
  <c r="F433" i="20"/>
  <c r="K423" i="20"/>
  <c r="K422" i="20" s="1"/>
  <c r="K416" i="20" s="1"/>
  <c r="P423" i="20"/>
  <c r="P422" i="20" s="1"/>
  <c r="P416" i="20" s="1"/>
  <c r="N417" i="20"/>
  <c r="F446" i="20"/>
  <c r="B457" i="20"/>
  <c r="Q423" i="20"/>
  <c r="Q422" i="20" s="1"/>
  <c r="Q416" i="20" s="1"/>
  <c r="H423" i="20"/>
  <c r="H422" i="20" s="1"/>
  <c r="H416" i="20" s="1"/>
  <c r="R417" i="20"/>
  <c r="J433" i="20"/>
  <c r="I423" i="20"/>
  <c r="I422" i="20" s="1"/>
  <c r="I416" i="20" s="1"/>
  <c r="B419" i="20"/>
  <c r="B427" i="20"/>
  <c r="B424" i="20" s="1"/>
  <c r="N433" i="20"/>
  <c r="B440" i="20"/>
  <c r="B451" i="20"/>
  <c r="B418" i="20"/>
  <c r="B431" i="20"/>
  <c r="L423" i="20"/>
  <c r="L422" i="20" s="1"/>
  <c r="L416" i="20" s="1"/>
  <c r="R433" i="20"/>
  <c r="B442" i="20"/>
  <c r="N446" i="20"/>
  <c r="J446" i="20"/>
  <c r="F417" i="20"/>
  <c r="B421" i="20"/>
  <c r="R424" i="20"/>
  <c r="B435" i="20"/>
  <c r="B433" i="20" s="1"/>
  <c r="B448" i="20"/>
  <c r="R446" i="20"/>
  <c r="B455" i="20"/>
  <c r="B439" i="20"/>
  <c r="J424" i="20"/>
  <c r="J292" i="19"/>
  <c r="R298" i="19"/>
  <c r="N292" i="19"/>
  <c r="F298" i="19"/>
  <c r="B291" i="19"/>
  <c r="F292" i="19"/>
  <c r="O254" i="19"/>
  <c r="O253" i="19" s="1"/>
  <c r="O247" i="19" s="1"/>
  <c r="B286" i="19"/>
  <c r="R277" i="19"/>
  <c r="B280" i="19"/>
  <c r="B274" i="19"/>
  <c r="L254" i="19"/>
  <c r="L253" i="19" s="1"/>
  <c r="L247" i="19" s="1"/>
  <c r="B273" i="19"/>
  <c r="B272" i="19"/>
  <c r="G247" i="19"/>
  <c r="B269" i="19"/>
  <c r="P254" i="19"/>
  <c r="P253" i="19" s="1"/>
  <c r="P247" i="19" s="1"/>
  <c r="H254" i="19"/>
  <c r="H253" i="19" s="1"/>
  <c r="H247" i="19" s="1"/>
  <c r="B266" i="19"/>
  <c r="B268" i="19"/>
  <c r="B251" i="19"/>
  <c r="C247" i="19"/>
  <c r="F255" i="19"/>
  <c r="R248" i="19"/>
  <c r="F248" i="19"/>
  <c r="B262" i="19"/>
  <c r="B255" i="19" s="1"/>
  <c r="D254" i="19"/>
  <c r="D253" i="19" s="1"/>
  <c r="D247" i="19" s="1"/>
  <c r="B256" i="19"/>
  <c r="R255" i="19"/>
  <c r="M264" i="19"/>
  <c r="M277" i="19"/>
  <c r="M254" i="19" s="1"/>
  <c r="M253" i="19" s="1"/>
  <c r="M247" i="19" s="1"/>
  <c r="F289" i="19"/>
  <c r="B289" i="19" s="1"/>
  <c r="E254" i="19"/>
  <c r="E253" i="19" s="1"/>
  <c r="E247" i="19" s="1"/>
  <c r="J255" i="19"/>
  <c r="N277" i="19"/>
  <c r="B287" i="19"/>
  <c r="B249" i="19"/>
  <c r="B252" i="19"/>
  <c r="B261" i="19"/>
  <c r="B275" i="19"/>
  <c r="B282" i="19"/>
  <c r="B284" i="19"/>
  <c r="B295" i="19"/>
  <c r="B297" i="19"/>
  <c r="N255" i="19"/>
  <c r="J248" i="19"/>
  <c r="N264" i="19"/>
  <c r="B270" i="19"/>
  <c r="B290" i="19"/>
  <c r="N248" i="19"/>
  <c r="B258" i="19"/>
  <c r="F277" i="19"/>
  <c r="R292" i="19"/>
  <c r="B299" i="19"/>
  <c r="B301" i="19"/>
  <c r="B250" i="19"/>
  <c r="I253" i="19"/>
  <c r="I247" i="19" s="1"/>
  <c r="B260" i="19"/>
  <c r="B276" i="19"/>
  <c r="B283" i="19"/>
  <c r="B285" i="19"/>
  <c r="B294" i="19"/>
  <c r="B292" i="19" s="1"/>
  <c r="B296" i="19"/>
  <c r="F264" i="19"/>
  <c r="B265" i="19"/>
  <c r="Q254" i="19"/>
  <c r="Q253" i="19" s="1"/>
  <c r="Q247" i="19" s="1"/>
  <c r="B257" i="19"/>
  <c r="B267" i="19"/>
  <c r="B279" i="19"/>
  <c r="B300" i="19"/>
  <c r="B298" i="19" s="1"/>
  <c r="J265" i="19"/>
  <c r="J264" i="19" s="1"/>
  <c r="J254" i="19" s="1"/>
  <c r="J253" i="19" s="1"/>
  <c r="J247" i="19" s="1"/>
  <c r="K264" i="19"/>
  <c r="K254" i="19" s="1"/>
  <c r="K253" i="19" s="1"/>
  <c r="K247" i="19" s="1"/>
  <c r="R265" i="19"/>
  <c r="R264" i="19" s="1"/>
  <c r="R254" i="19" s="1"/>
  <c r="B357" i="15" l="1"/>
  <c r="J319" i="15"/>
  <c r="J318" i="15" s="1"/>
  <c r="B329" i="15"/>
  <c r="R319" i="15"/>
  <c r="R318" i="15" s="1"/>
  <c r="F319" i="15"/>
  <c r="F318" i="15" s="1"/>
  <c r="F312" i="15" s="1"/>
  <c r="B342" i="15"/>
  <c r="B319" i="15" s="1"/>
  <c r="B318" i="15" s="1"/>
  <c r="R312" i="15"/>
  <c r="B320" i="15"/>
  <c r="B363" i="15"/>
  <c r="N319" i="15"/>
  <c r="N318" i="15" s="1"/>
  <c r="N312" i="15" s="1"/>
  <c r="J312" i="15"/>
  <c r="B274" i="14"/>
  <c r="J255" i="14"/>
  <c r="J254" i="14" s="1"/>
  <c r="R255" i="14"/>
  <c r="R254" i="14" s="1"/>
  <c r="R248" i="14" s="1"/>
  <c r="N255" i="14"/>
  <c r="N254" i="14" s="1"/>
  <c r="N248" i="14" s="1"/>
  <c r="F255" i="14"/>
  <c r="F254" i="14" s="1"/>
  <c r="F248" i="14" s="1"/>
  <c r="B256" i="14"/>
  <c r="J248" i="14"/>
  <c r="B278" i="14"/>
  <c r="B293" i="14"/>
  <c r="B265" i="14"/>
  <c r="B354" i="18"/>
  <c r="N339" i="18"/>
  <c r="R326" i="18"/>
  <c r="Q316" i="18"/>
  <c r="Q315" i="18" s="1"/>
  <c r="Q309" i="18" s="1"/>
  <c r="N316" i="18"/>
  <c r="N315" i="18" s="1"/>
  <c r="N309" i="18" s="1"/>
  <c r="J316" i="18"/>
  <c r="J315" i="18" s="1"/>
  <c r="J309" i="18" s="1"/>
  <c r="B326" i="18"/>
  <c r="F316" i="18"/>
  <c r="F315" i="18" s="1"/>
  <c r="F309" i="18" s="1"/>
  <c r="B317" i="18"/>
  <c r="B339" i="18"/>
  <c r="B316" i="18" s="1"/>
  <c r="B315" i="18" s="1"/>
  <c r="R316" i="18"/>
  <c r="R315" i="18" s="1"/>
  <c r="R309" i="18" s="1"/>
  <c r="B310" i="18"/>
  <c r="B360" i="18"/>
  <c r="O259" i="17"/>
  <c r="O258" i="17" s="1"/>
  <c r="O252" i="17" s="1"/>
  <c r="N269" i="17"/>
  <c r="N259" i="17"/>
  <c r="N258" i="17" s="1"/>
  <c r="N252" i="17" s="1"/>
  <c r="J259" i="17"/>
  <c r="J258" i="17" s="1"/>
  <c r="J252" i="17" s="1"/>
  <c r="B282" i="17"/>
  <c r="F259" i="17"/>
  <c r="F258" i="17" s="1"/>
  <c r="F252" i="17" s="1"/>
  <c r="R259" i="17"/>
  <c r="R258" i="17" s="1"/>
  <c r="R252" i="17" s="1"/>
  <c r="B269" i="17"/>
  <c r="B260" i="17"/>
  <c r="B253" i="17"/>
  <c r="R423" i="20"/>
  <c r="R422" i="20" s="1"/>
  <c r="R416" i="20" s="1"/>
  <c r="F423" i="20"/>
  <c r="F422" i="20" s="1"/>
  <c r="F416" i="20" s="1"/>
  <c r="B446" i="20"/>
  <c r="B423" i="20" s="1"/>
  <c r="B422" i="20" s="1"/>
  <c r="N423" i="20"/>
  <c r="N422" i="20" s="1"/>
  <c r="N416" i="20" s="1"/>
  <c r="B417" i="20"/>
  <c r="J423" i="20"/>
  <c r="J422" i="20" s="1"/>
  <c r="J416" i="20" s="1"/>
  <c r="B248" i="19"/>
  <c r="N254" i="19"/>
  <c r="N253" i="19" s="1"/>
  <c r="N247" i="19" s="1"/>
  <c r="F254" i="19"/>
  <c r="F253" i="19" s="1"/>
  <c r="F247" i="19" s="1"/>
  <c r="B264" i="19"/>
  <c r="B277" i="19"/>
  <c r="B254" i="19" s="1"/>
  <c r="B253" i="19" s="1"/>
  <c r="B247" i="19" s="1"/>
  <c r="R253" i="19"/>
  <c r="R247" i="19" s="1"/>
  <c r="B312" i="15" l="1"/>
  <c r="B255" i="14"/>
  <c r="B254" i="14" s="1"/>
  <c r="B248" i="14" s="1"/>
  <c r="B309" i="18"/>
  <c r="B259" i="17"/>
  <c r="B258" i="17" s="1"/>
  <c r="B252" i="17" s="1"/>
  <c r="B416" i="20"/>
  <c r="R303" i="20" l="1"/>
  <c r="N303" i="20"/>
  <c r="J303" i="20"/>
  <c r="F303" i="20"/>
  <c r="B303" i="20" s="1"/>
  <c r="R302" i="20"/>
  <c r="N302" i="20"/>
  <c r="J302" i="20"/>
  <c r="B302" i="20" s="1"/>
  <c r="F302" i="20"/>
  <c r="R301" i="20"/>
  <c r="N301" i="20"/>
  <c r="J301" i="20"/>
  <c r="F301" i="20"/>
  <c r="F299" i="20" s="1"/>
  <c r="R300" i="20"/>
  <c r="R299" i="20" s="1"/>
  <c r="N300" i="20"/>
  <c r="N299" i="20" s="1"/>
  <c r="J300" i="20"/>
  <c r="F300" i="20"/>
  <c r="Q299" i="20"/>
  <c r="P299" i="20"/>
  <c r="O299" i="20"/>
  <c r="M299" i="20"/>
  <c r="L299" i="20"/>
  <c r="K299" i="20"/>
  <c r="I299" i="20"/>
  <c r="H299" i="20"/>
  <c r="G299" i="20"/>
  <c r="E299" i="20"/>
  <c r="D299" i="20"/>
  <c r="C299" i="20"/>
  <c r="R298" i="20"/>
  <c r="N298" i="20"/>
  <c r="J298" i="20"/>
  <c r="F298" i="20"/>
  <c r="R297" i="20"/>
  <c r="N297" i="20"/>
  <c r="J297" i="20"/>
  <c r="F297" i="20"/>
  <c r="B297" i="20" s="1"/>
  <c r="R296" i="20"/>
  <c r="N296" i="20"/>
  <c r="J296" i="20"/>
  <c r="B296" i="20" s="1"/>
  <c r="F296" i="20"/>
  <c r="R295" i="20"/>
  <c r="N295" i="20"/>
  <c r="J295" i="20"/>
  <c r="F295" i="20"/>
  <c r="R294" i="20"/>
  <c r="R293" i="20" s="1"/>
  <c r="N294" i="20"/>
  <c r="J294" i="20"/>
  <c r="F294" i="20"/>
  <c r="Q293" i="20"/>
  <c r="P293" i="20"/>
  <c r="O293" i="20"/>
  <c r="M293" i="20"/>
  <c r="L293" i="20"/>
  <c r="K293" i="20"/>
  <c r="I293" i="20"/>
  <c r="H293" i="20"/>
  <c r="G293" i="20"/>
  <c r="E293" i="20"/>
  <c r="D293" i="20"/>
  <c r="C293" i="20"/>
  <c r="R292" i="20"/>
  <c r="N292" i="20"/>
  <c r="J292" i="20"/>
  <c r="F292" i="20"/>
  <c r="R291" i="20"/>
  <c r="N291" i="20"/>
  <c r="J291" i="20"/>
  <c r="F291" i="20"/>
  <c r="R290" i="20"/>
  <c r="N290" i="20"/>
  <c r="J290" i="20"/>
  <c r="F290" i="20"/>
  <c r="R289" i="20"/>
  <c r="N289" i="20"/>
  <c r="J289" i="20"/>
  <c r="F289" i="20"/>
  <c r="B289" i="20" s="1"/>
  <c r="R288" i="20"/>
  <c r="N288" i="20"/>
  <c r="J288" i="20"/>
  <c r="F288" i="20"/>
  <c r="R287" i="20"/>
  <c r="N287" i="20"/>
  <c r="J287" i="20"/>
  <c r="F287" i="20"/>
  <c r="R286" i="20"/>
  <c r="N286" i="20"/>
  <c r="J286" i="20"/>
  <c r="F286" i="20"/>
  <c r="R285" i="20"/>
  <c r="N285" i="20"/>
  <c r="J285" i="20"/>
  <c r="F285" i="20"/>
  <c r="B285" i="20" s="1"/>
  <c r="R284" i="20"/>
  <c r="N284" i="20"/>
  <c r="J284" i="20"/>
  <c r="F284" i="20"/>
  <c r="R283" i="20"/>
  <c r="N283" i="20"/>
  <c r="J283" i="20"/>
  <c r="F283" i="20"/>
  <c r="R282" i="20"/>
  <c r="N282" i="20"/>
  <c r="J282" i="20"/>
  <c r="F282" i="20"/>
  <c r="R281" i="20"/>
  <c r="N281" i="20"/>
  <c r="J281" i="20"/>
  <c r="F281" i="20"/>
  <c r="B281" i="20" s="1"/>
  <c r="R280" i="20"/>
  <c r="N280" i="20"/>
  <c r="N278" i="20" s="1"/>
  <c r="J280" i="20"/>
  <c r="F280" i="20"/>
  <c r="R279" i="20"/>
  <c r="N279" i="20"/>
  <c r="J279" i="20"/>
  <c r="F279" i="20"/>
  <c r="F278" i="20" s="1"/>
  <c r="Q278" i="20"/>
  <c r="P278" i="20"/>
  <c r="O278" i="20"/>
  <c r="M278" i="20"/>
  <c r="L278" i="20"/>
  <c r="K278" i="20"/>
  <c r="I278" i="20"/>
  <c r="H278" i="20"/>
  <c r="G278" i="20"/>
  <c r="E278" i="20"/>
  <c r="D278" i="20"/>
  <c r="C278" i="20"/>
  <c r="R277" i="20"/>
  <c r="N277" i="20"/>
  <c r="J277" i="20"/>
  <c r="F277" i="20"/>
  <c r="B277" i="20" s="1"/>
  <c r="R276" i="20"/>
  <c r="N276" i="20"/>
  <c r="J276" i="20"/>
  <c r="F276" i="20"/>
  <c r="R275" i="20"/>
  <c r="N275" i="20"/>
  <c r="J275" i="20"/>
  <c r="F275" i="20"/>
  <c r="R274" i="20"/>
  <c r="N274" i="20"/>
  <c r="N265" i="20" s="1"/>
  <c r="J274" i="20"/>
  <c r="F274" i="20"/>
  <c r="R273" i="20"/>
  <c r="N273" i="20"/>
  <c r="J273" i="20"/>
  <c r="F273" i="20"/>
  <c r="B273" i="20"/>
  <c r="R272" i="20"/>
  <c r="N272" i="20"/>
  <c r="J272" i="20"/>
  <c r="F272" i="20"/>
  <c r="R271" i="20"/>
  <c r="N271" i="20"/>
  <c r="J271" i="20"/>
  <c r="F271" i="20"/>
  <c r="R270" i="20"/>
  <c r="N270" i="20"/>
  <c r="J270" i="20"/>
  <c r="F270" i="20"/>
  <c r="R269" i="20"/>
  <c r="N269" i="20"/>
  <c r="J269" i="20"/>
  <c r="F269" i="20"/>
  <c r="B269" i="20" s="1"/>
  <c r="R268" i="20"/>
  <c r="N268" i="20"/>
  <c r="J268" i="20"/>
  <c r="F268" i="20"/>
  <c r="R267" i="20"/>
  <c r="N267" i="20"/>
  <c r="J267" i="20"/>
  <c r="F267" i="20"/>
  <c r="F265" i="20" s="1"/>
  <c r="R266" i="20"/>
  <c r="N266" i="20"/>
  <c r="J266" i="20"/>
  <c r="F266" i="20"/>
  <c r="Q265" i="20"/>
  <c r="P265" i="20"/>
  <c r="O265" i="20"/>
  <c r="M265" i="20"/>
  <c r="L265" i="20"/>
  <c r="K265" i="20"/>
  <c r="I265" i="20"/>
  <c r="H265" i="20"/>
  <c r="G265" i="20"/>
  <c r="E265" i="20"/>
  <c r="D265" i="20"/>
  <c r="D255" i="20" s="1"/>
  <c r="D254" i="20" s="1"/>
  <c r="C265" i="20"/>
  <c r="R264" i="20"/>
  <c r="N264" i="20"/>
  <c r="J264" i="20"/>
  <c r="F264" i="20"/>
  <c r="R263" i="20"/>
  <c r="N263" i="20"/>
  <c r="J263" i="20"/>
  <c r="F263" i="20"/>
  <c r="R262" i="20"/>
  <c r="N262" i="20"/>
  <c r="J262" i="20"/>
  <c r="F262" i="20"/>
  <c r="B262" i="20" s="1"/>
  <c r="R261" i="20"/>
  <c r="N261" i="20"/>
  <c r="J261" i="20"/>
  <c r="F261" i="20"/>
  <c r="B261" i="20" s="1"/>
  <c r="R260" i="20"/>
  <c r="N260" i="20"/>
  <c r="J260" i="20"/>
  <c r="F260" i="20"/>
  <c r="R259" i="20"/>
  <c r="N259" i="20"/>
  <c r="J259" i="20"/>
  <c r="F259" i="20"/>
  <c r="R258" i="20"/>
  <c r="N258" i="20"/>
  <c r="J258" i="20"/>
  <c r="F258" i="20"/>
  <c r="B258" i="20" s="1"/>
  <c r="R257" i="20"/>
  <c r="N257" i="20"/>
  <c r="J257" i="20"/>
  <c r="F257" i="20"/>
  <c r="Q256" i="20"/>
  <c r="P256" i="20"/>
  <c r="O256" i="20"/>
  <c r="M256" i="20"/>
  <c r="L256" i="20"/>
  <c r="K256" i="20"/>
  <c r="I256" i="20"/>
  <c r="I255" i="20" s="1"/>
  <c r="H256" i="20"/>
  <c r="H255" i="20" s="1"/>
  <c r="H254" i="20" s="1"/>
  <c r="G256" i="20"/>
  <c r="E256" i="20"/>
  <c r="D256" i="20"/>
  <c r="C256" i="20"/>
  <c r="R253" i="20"/>
  <c r="N253" i="20"/>
  <c r="J253" i="20"/>
  <c r="F253" i="20"/>
  <c r="R252" i="20"/>
  <c r="N252" i="20"/>
  <c r="J252" i="20"/>
  <c r="F252" i="20"/>
  <c r="R251" i="20"/>
  <c r="N251" i="20"/>
  <c r="J251" i="20"/>
  <c r="F251" i="20"/>
  <c r="R250" i="20"/>
  <c r="N250" i="20"/>
  <c r="J250" i="20"/>
  <c r="F250" i="20"/>
  <c r="Q249" i="20"/>
  <c r="P249" i="20"/>
  <c r="O249" i="20"/>
  <c r="M249" i="20"/>
  <c r="L249" i="20"/>
  <c r="K249" i="20"/>
  <c r="I249" i="20"/>
  <c r="H249" i="20"/>
  <c r="G249" i="20"/>
  <c r="E249" i="20"/>
  <c r="D249" i="20"/>
  <c r="C249" i="20"/>
  <c r="R410" i="20"/>
  <c r="N410" i="20"/>
  <c r="J410" i="20"/>
  <c r="F410" i="20"/>
  <c r="R409" i="20"/>
  <c r="N409" i="20"/>
  <c r="J409" i="20"/>
  <c r="F409" i="20"/>
  <c r="R408" i="20"/>
  <c r="N408" i="20"/>
  <c r="J408" i="20"/>
  <c r="F408" i="20"/>
  <c r="R407" i="20"/>
  <c r="N407" i="20"/>
  <c r="J407" i="20"/>
  <c r="F407" i="20"/>
  <c r="R406" i="20"/>
  <c r="N406" i="20"/>
  <c r="J406" i="20"/>
  <c r="F406" i="20"/>
  <c r="R405" i="20"/>
  <c r="N405" i="20"/>
  <c r="J405" i="20"/>
  <c r="F405" i="20"/>
  <c r="R404" i="20"/>
  <c r="N404" i="20"/>
  <c r="J404" i="20"/>
  <c r="F404" i="20"/>
  <c r="R403" i="20"/>
  <c r="N403" i="20"/>
  <c r="J403" i="20"/>
  <c r="F403" i="20"/>
  <c r="R402" i="20"/>
  <c r="N402" i="20"/>
  <c r="J402" i="20"/>
  <c r="F402" i="20"/>
  <c r="R401" i="20"/>
  <c r="N401" i="20"/>
  <c r="J401" i="20"/>
  <c r="F401" i="20"/>
  <c r="R400" i="20"/>
  <c r="N400" i="20"/>
  <c r="J400" i="20"/>
  <c r="F400" i="20"/>
  <c r="R399" i="20"/>
  <c r="N399" i="20"/>
  <c r="J399" i="20"/>
  <c r="F399" i="20"/>
  <c r="Q398" i="20"/>
  <c r="P398" i="20"/>
  <c r="O398" i="20"/>
  <c r="M398" i="20"/>
  <c r="L398" i="20"/>
  <c r="K398" i="20"/>
  <c r="I398" i="20"/>
  <c r="H398" i="20"/>
  <c r="G398" i="20"/>
  <c r="E398" i="20"/>
  <c r="D398" i="20"/>
  <c r="C398" i="20"/>
  <c r="R397" i="20"/>
  <c r="N397" i="20"/>
  <c r="J397" i="20"/>
  <c r="F397" i="20"/>
  <c r="R396" i="20"/>
  <c r="N396" i="20"/>
  <c r="J396" i="20"/>
  <c r="F396" i="20"/>
  <c r="R395" i="20"/>
  <c r="N395" i="20"/>
  <c r="J395" i="20"/>
  <c r="F395" i="20"/>
  <c r="R394" i="20"/>
  <c r="N394" i="20"/>
  <c r="J394" i="20"/>
  <c r="F394" i="20"/>
  <c r="R393" i="20"/>
  <c r="N393" i="20"/>
  <c r="J393" i="20"/>
  <c r="F393" i="20"/>
  <c r="R392" i="20"/>
  <c r="N392" i="20"/>
  <c r="J392" i="20"/>
  <c r="F392" i="20"/>
  <c r="R391" i="20"/>
  <c r="N391" i="20"/>
  <c r="J391" i="20"/>
  <c r="F391" i="20"/>
  <c r="R390" i="20"/>
  <c r="N390" i="20"/>
  <c r="J390" i="20"/>
  <c r="F390" i="20"/>
  <c r="R389" i="20"/>
  <c r="N389" i="20"/>
  <c r="J389" i="20"/>
  <c r="F389" i="20"/>
  <c r="R388" i="20"/>
  <c r="N388" i="20"/>
  <c r="J388" i="20"/>
  <c r="F388" i="20"/>
  <c r="R387" i="20"/>
  <c r="N387" i="20"/>
  <c r="J387" i="20"/>
  <c r="F387" i="20"/>
  <c r="R386" i="20"/>
  <c r="N386" i="20"/>
  <c r="J386" i="20"/>
  <c r="F386" i="20"/>
  <c r="Q385" i="20"/>
  <c r="P385" i="20"/>
  <c r="O385" i="20"/>
  <c r="M385" i="20"/>
  <c r="L385" i="20"/>
  <c r="K385" i="20"/>
  <c r="I385" i="20"/>
  <c r="H385" i="20"/>
  <c r="G385" i="20"/>
  <c r="E385" i="20"/>
  <c r="D385" i="20"/>
  <c r="C385" i="20"/>
  <c r="R384" i="20"/>
  <c r="N384" i="20"/>
  <c r="J384" i="20"/>
  <c r="F384" i="20"/>
  <c r="R383" i="20"/>
  <c r="N383" i="20"/>
  <c r="J383" i="20"/>
  <c r="F383" i="20"/>
  <c r="R382" i="20"/>
  <c r="N382" i="20"/>
  <c r="J382" i="20"/>
  <c r="F382" i="20"/>
  <c r="R381" i="20"/>
  <c r="N381" i="20"/>
  <c r="J381" i="20"/>
  <c r="F381" i="20"/>
  <c r="R380" i="20"/>
  <c r="N380" i="20"/>
  <c r="J380" i="20"/>
  <c r="F380" i="20"/>
  <c r="R379" i="20"/>
  <c r="N379" i="20"/>
  <c r="J379" i="20"/>
  <c r="F379" i="20"/>
  <c r="R378" i="20"/>
  <c r="N378" i="20"/>
  <c r="J378" i="20"/>
  <c r="F378" i="20"/>
  <c r="R377" i="20"/>
  <c r="N377" i="20"/>
  <c r="J377" i="20"/>
  <c r="F377" i="20"/>
  <c r="Q376" i="20"/>
  <c r="P376" i="20"/>
  <c r="O376" i="20"/>
  <c r="M376" i="20"/>
  <c r="L376" i="20"/>
  <c r="K376" i="20"/>
  <c r="I376" i="20"/>
  <c r="H376" i="20"/>
  <c r="G376" i="20"/>
  <c r="E376" i="20"/>
  <c r="D376" i="20"/>
  <c r="C376" i="20"/>
  <c r="R373" i="20"/>
  <c r="N373" i="20"/>
  <c r="J373" i="20"/>
  <c r="F373" i="20"/>
  <c r="R372" i="20"/>
  <c r="N372" i="20"/>
  <c r="J372" i="20"/>
  <c r="F372" i="20"/>
  <c r="R371" i="20"/>
  <c r="N371" i="20"/>
  <c r="J371" i="20"/>
  <c r="F371" i="20"/>
  <c r="R370" i="20"/>
  <c r="N370" i="20"/>
  <c r="J370" i="20"/>
  <c r="F370" i="20"/>
  <c r="Q369" i="20"/>
  <c r="P369" i="20"/>
  <c r="O369" i="20"/>
  <c r="M369" i="20"/>
  <c r="L369" i="20"/>
  <c r="K369" i="20"/>
  <c r="I369" i="20"/>
  <c r="H369" i="20"/>
  <c r="G369" i="20"/>
  <c r="E369" i="20"/>
  <c r="D369" i="20"/>
  <c r="C369" i="20"/>
  <c r="R363" i="20"/>
  <c r="N363" i="20"/>
  <c r="J363" i="20"/>
  <c r="F363" i="20"/>
  <c r="R362" i="20"/>
  <c r="N362" i="20"/>
  <c r="J362" i="20"/>
  <c r="F362" i="20"/>
  <c r="R361" i="20"/>
  <c r="N361" i="20"/>
  <c r="J361" i="20"/>
  <c r="F361" i="20"/>
  <c r="R360" i="20"/>
  <c r="N360" i="20"/>
  <c r="J360" i="20"/>
  <c r="F360" i="20"/>
  <c r="Q359" i="20"/>
  <c r="P359" i="20"/>
  <c r="O359" i="20"/>
  <c r="M359" i="20"/>
  <c r="L359" i="20"/>
  <c r="K359" i="20"/>
  <c r="I359" i="20"/>
  <c r="H359" i="20"/>
  <c r="G359" i="20"/>
  <c r="E359" i="20"/>
  <c r="D359" i="20"/>
  <c r="C359" i="20"/>
  <c r="R358" i="20"/>
  <c r="N358" i="20"/>
  <c r="J358" i="20"/>
  <c r="F358" i="20"/>
  <c r="R357" i="20"/>
  <c r="N357" i="20"/>
  <c r="J357" i="20"/>
  <c r="F357" i="20"/>
  <c r="R356" i="20"/>
  <c r="N356" i="20"/>
  <c r="J356" i="20"/>
  <c r="F356" i="20"/>
  <c r="R355" i="20"/>
  <c r="N355" i="20"/>
  <c r="J355" i="20"/>
  <c r="F355" i="20"/>
  <c r="R354" i="20"/>
  <c r="N354" i="20"/>
  <c r="J354" i="20"/>
  <c r="F354" i="20"/>
  <c r="Q353" i="20"/>
  <c r="P353" i="20"/>
  <c r="O353" i="20"/>
  <c r="M353" i="20"/>
  <c r="L353" i="20"/>
  <c r="K353" i="20"/>
  <c r="I353" i="20"/>
  <c r="H353" i="20"/>
  <c r="G353" i="20"/>
  <c r="E353" i="20"/>
  <c r="D353" i="20"/>
  <c r="C353" i="20"/>
  <c r="R352" i="20"/>
  <c r="N352" i="20"/>
  <c r="J352" i="20"/>
  <c r="F352" i="20"/>
  <c r="R351" i="20"/>
  <c r="N351" i="20"/>
  <c r="J351" i="20"/>
  <c r="F351" i="20"/>
  <c r="R350" i="20"/>
  <c r="N350" i="20"/>
  <c r="J350" i="20"/>
  <c r="F350" i="20"/>
  <c r="R349" i="20"/>
  <c r="N349" i="20"/>
  <c r="J349" i="20"/>
  <c r="F349" i="20"/>
  <c r="R348" i="20"/>
  <c r="N348" i="20"/>
  <c r="J348" i="20"/>
  <c r="F348" i="20"/>
  <c r="R347" i="20"/>
  <c r="N347" i="20"/>
  <c r="J347" i="20"/>
  <c r="F347" i="20"/>
  <c r="R346" i="20"/>
  <c r="N346" i="20"/>
  <c r="J346" i="20"/>
  <c r="F346" i="20"/>
  <c r="R345" i="20"/>
  <c r="N345" i="20"/>
  <c r="J345" i="20"/>
  <c r="F345" i="20"/>
  <c r="R344" i="20"/>
  <c r="N344" i="20"/>
  <c r="J344" i="20"/>
  <c r="F344" i="20"/>
  <c r="R343" i="20"/>
  <c r="N343" i="20"/>
  <c r="J343" i="20"/>
  <c r="F343" i="20"/>
  <c r="R342" i="20"/>
  <c r="N342" i="20"/>
  <c r="J342" i="20"/>
  <c r="F342" i="20"/>
  <c r="R341" i="20"/>
  <c r="N341" i="20"/>
  <c r="J341" i="20"/>
  <c r="F341" i="20"/>
  <c r="R340" i="20"/>
  <c r="N340" i="20"/>
  <c r="J340" i="20"/>
  <c r="F340" i="20"/>
  <c r="R339" i="20"/>
  <c r="N339" i="20"/>
  <c r="J339" i="20"/>
  <c r="F339" i="20"/>
  <c r="Q338" i="20"/>
  <c r="P338" i="20"/>
  <c r="O338" i="20"/>
  <c r="M338" i="20"/>
  <c r="L338" i="20"/>
  <c r="K338" i="20"/>
  <c r="I338" i="20"/>
  <c r="H338" i="20"/>
  <c r="G338" i="20"/>
  <c r="E338" i="20"/>
  <c r="D338" i="20"/>
  <c r="C338" i="20"/>
  <c r="R337" i="20"/>
  <c r="N337" i="20"/>
  <c r="J337" i="20"/>
  <c r="F337" i="20"/>
  <c r="R336" i="20"/>
  <c r="N336" i="20"/>
  <c r="J336" i="20"/>
  <c r="F336" i="20"/>
  <c r="R335" i="20"/>
  <c r="N335" i="20"/>
  <c r="J335" i="20"/>
  <c r="F335" i="20"/>
  <c r="R334" i="20"/>
  <c r="N334" i="20"/>
  <c r="J334" i="20"/>
  <c r="F334" i="20"/>
  <c r="R333" i="20"/>
  <c r="N333" i="20"/>
  <c r="J333" i="20"/>
  <c r="F333" i="20"/>
  <c r="R332" i="20"/>
  <c r="N332" i="20"/>
  <c r="J332" i="20"/>
  <c r="F332" i="20"/>
  <c r="R331" i="20"/>
  <c r="N331" i="20"/>
  <c r="J331" i="20"/>
  <c r="F331" i="20"/>
  <c r="R330" i="20"/>
  <c r="N330" i="20"/>
  <c r="J330" i="20"/>
  <c r="F330" i="20"/>
  <c r="R329" i="20"/>
  <c r="N329" i="20"/>
  <c r="J329" i="20"/>
  <c r="F329" i="20"/>
  <c r="R328" i="20"/>
  <c r="N328" i="20"/>
  <c r="J328" i="20"/>
  <c r="F328" i="20"/>
  <c r="R327" i="20"/>
  <c r="N327" i="20"/>
  <c r="J327" i="20"/>
  <c r="F327" i="20"/>
  <c r="R326" i="20"/>
  <c r="N326" i="20"/>
  <c r="J326" i="20"/>
  <c r="F326" i="20"/>
  <c r="Q325" i="20"/>
  <c r="P325" i="20"/>
  <c r="O325" i="20"/>
  <c r="M325" i="20"/>
  <c r="L325" i="20"/>
  <c r="K325" i="20"/>
  <c r="I325" i="20"/>
  <c r="H325" i="20"/>
  <c r="G325" i="20"/>
  <c r="E325" i="20"/>
  <c r="D325" i="20"/>
  <c r="C325" i="20"/>
  <c r="R324" i="20"/>
  <c r="N324" i="20"/>
  <c r="J324" i="20"/>
  <c r="F324" i="20"/>
  <c r="R323" i="20"/>
  <c r="N323" i="20"/>
  <c r="J323" i="20"/>
  <c r="F323" i="20"/>
  <c r="R322" i="20"/>
  <c r="N322" i="20"/>
  <c r="J322" i="20"/>
  <c r="F322" i="20"/>
  <c r="R321" i="20"/>
  <c r="N321" i="20"/>
  <c r="J321" i="20"/>
  <c r="F321" i="20"/>
  <c r="R320" i="20"/>
  <c r="N320" i="20"/>
  <c r="J320" i="20"/>
  <c r="F320" i="20"/>
  <c r="R319" i="20"/>
  <c r="N319" i="20"/>
  <c r="J319" i="20"/>
  <c r="F319" i="20"/>
  <c r="R318" i="20"/>
  <c r="N318" i="20"/>
  <c r="J318" i="20"/>
  <c r="F318" i="20"/>
  <c r="R317" i="20"/>
  <c r="N317" i="20"/>
  <c r="J317" i="20"/>
  <c r="F317" i="20"/>
  <c r="Q316" i="20"/>
  <c r="P316" i="20"/>
  <c r="O316" i="20"/>
  <c r="M316" i="20"/>
  <c r="L316" i="20"/>
  <c r="K316" i="20"/>
  <c r="I316" i="20"/>
  <c r="H316" i="20"/>
  <c r="H315" i="20" s="1"/>
  <c r="H314" i="20" s="1"/>
  <c r="G316" i="20"/>
  <c r="E316" i="20"/>
  <c r="D316" i="20"/>
  <c r="C316" i="20"/>
  <c r="R313" i="20"/>
  <c r="N313" i="20"/>
  <c r="J313" i="20"/>
  <c r="F313" i="20"/>
  <c r="R312" i="20"/>
  <c r="N312" i="20"/>
  <c r="J312" i="20"/>
  <c r="F312" i="20"/>
  <c r="R311" i="20"/>
  <c r="N311" i="20"/>
  <c r="J311" i="20"/>
  <c r="F311" i="20"/>
  <c r="R310" i="20"/>
  <c r="N310" i="20"/>
  <c r="J310" i="20"/>
  <c r="F310" i="20"/>
  <c r="Q309" i="20"/>
  <c r="P309" i="20"/>
  <c r="O309" i="20"/>
  <c r="M309" i="20"/>
  <c r="L309" i="20"/>
  <c r="K309" i="20"/>
  <c r="I309" i="20"/>
  <c r="H309" i="20"/>
  <c r="G309" i="20"/>
  <c r="E309" i="20"/>
  <c r="D309" i="20"/>
  <c r="C309" i="20"/>
  <c r="R243" i="20"/>
  <c r="N243" i="20"/>
  <c r="J243" i="20"/>
  <c r="F243" i="20"/>
  <c r="R242" i="20"/>
  <c r="N242" i="20"/>
  <c r="J242" i="20"/>
  <c r="F242" i="20"/>
  <c r="R241" i="20"/>
  <c r="N241" i="20"/>
  <c r="J241" i="20"/>
  <c r="F241" i="20"/>
  <c r="R240" i="20"/>
  <c r="N240" i="20"/>
  <c r="J240" i="20"/>
  <c r="F240" i="20"/>
  <c r="R239" i="20"/>
  <c r="Q239" i="20"/>
  <c r="P239" i="20"/>
  <c r="O239" i="20"/>
  <c r="M239" i="20"/>
  <c r="L239" i="20"/>
  <c r="K239" i="20"/>
  <c r="I239" i="20"/>
  <c r="H239" i="20"/>
  <c r="G239" i="20"/>
  <c r="E239" i="20"/>
  <c r="D239" i="20"/>
  <c r="C239" i="20"/>
  <c r="R238" i="20"/>
  <c r="N238" i="20"/>
  <c r="J238" i="20"/>
  <c r="F238" i="20"/>
  <c r="R237" i="20"/>
  <c r="N237" i="20"/>
  <c r="J237" i="20"/>
  <c r="F237" i="20"/>
  <c r="R236" i="20"/>
  <c r="N236" i="20"/>
  <c r="J236" i="20"/>
  <c r="F236" i="20"/>
  <c r="R235" i="20"/>
  <c r="N235" i="20"/>
  <c r="J235" i="20"/>
  <c r="F235" i="20"/>
  <c r="R234" i="20"/>
  <c r="N234" i="20"/>
  <c r="J234" i="20"/>
  <c r="F234" i="20"/>
  <c r="Q233" i="20"/>
  <c r="P233" i="20"/>
  <c r="O233" i="20"/>
  <c r="M233" i="20"/>
  <c r="L233" i="20"/>
  <c r="K233" i="20"/>
  <c r="I233" i="20"/>
  <c r="H233" i="20"/>
  <c r="G233" i="20"/>
  <c r="E233" i="20"/>
  <c r="D233" i="20"/>
  <c r="C233" i="20"/>
  <c r="R232" i="20"/>
  <c r="N232" i="20"/>
  <c r="J232" i="20"/>
  <c r="F232" i="20"/>
  <c r="R231" i="20"/>
  <c r="N231" i="20"/>
  <c r="J231" i="20"/>
  <c r="F231" i="20"/>
  <c r="R230" i="20"/>
  <c r="N230" i="20"/>
  <c r="J230" i="20"/>
  <c r="F230" i="20"/>
  <c r="R229" i="20"/>
  <c r="N229" i="20"/>
  <c r="J229" i="20"/>
  <c r="F229" i="20"/>
  <c r="R228" i="20"/>
  <c r="N228" i="20"/>
  <c r="J228" i="20"/>
  <c r="F228" i="20"/>
  <c r="R227" i="20"/>
  <c r="N227" i="20"/>
  <c r="J227" i="20"/>
  <c r="F227" i="20"/>
  <c r="R226" i="20"/>
  <c r="N226" i="20"/>
  <c r="J226" i="20"/>
  <c r="F226" i="20"/>
  <c r="R225" i="20"/>
  <c r="N225" i="20"/>
  <c r="J225" i="20"/>
  <c r="F225" i="20"/>
  <c r="R224" i="20"/>
  <c r="N224" i="20"/>
  <c r="J224" i="20"/>
  <c r="F224" i="20"/>
  <c r="R223" i="20"/>
  <c r="N223" i="20"/>
  <c r="J223" i="20"/>
  <c r="F223" i="20"/>
  <c r="R222" i="20"/>
  <c r="N222" i="20"/>
  <c r="J222" i="20"/>
  <c r="F222" i="20"/>
  <c r="R221" i="20"/>
  <c r="N221" i="20"/>
  <c r="J221" i="20"/>
  <c r="F221" i="20"/>
  <c r="R220" i="20"/>
  <c r="N220" i="20"/>
  <c r="J220" i="20"/>
  <c r="F220" i="20"/>
  <c r="R219" i="20"/>
  <c r="N219" i="20"/>
  <c r="J219" i="20"/>
  <c r="F219" i="20"/>
  <c r="Q218" i="20"/>
  <c r="P218" i="20"/>
  <c r="O218" i="20"/>
  <c r="M218" i="20"/>
  <c r="L218" i="20"/>
  <c r="K218" i="20"/>
  <c r="I218" i="20"/>
  <c r="H218" i="20"/>
  <c r="G218" i="20"/>
  <c r="E218" i="20"/>
  <c r="D218" i="20"/>
  <c r="C218" i="20"/>
  <c r="R217" i="20"/>
  <c r="N217" i="20"/>
  <c r="J217" i="20"/>
  <c r="F217" i="20"/>
  <c r="R216" i="20"/>
  <c r="N216" i="20"/>
  <c r="J216" i="20"/>
  <c r="F216" i="20"/>
  <c r="R215" i="20"/>
  <c r="N215" i="20"/>
  <c r="J215" i="20"/>
  <c r="F215" i="20"/>
  <c r="R214" i="20"/>
  <c r="N214" i="20"/>
  <c r="J214" i="20"/>
  <c r="F214" i="20"/>
  <c r="R213" i="20"/>
  <c r="N213" i="20"/>
  <c r="J213" i="20"/>
  <c r="F213" i="20"/>
  <c r="R212" i="20"/>
  <c r="N212" i="20"/>
  <c r="J212" i="20"/>
  <c r="F212" i="20"/>
  <c r="R211" i="20"/>
  <c r="N211" i="20"/>
  <c r="J211" i="20"/>
  <c r="F211" i="20"/>
  <c r="R210" i="20"/>
  <c r="N210" i="20"/>
  <c r="J210" i="20"/>
  <c r="F210" i="20"/>
  <c r="R209" i="20"/>
  <c r="N209" i="20"/>
  <c r="J209" i="20"/>
  <c r="F209" i="20"/>
  <c r="R208" i="20"/>
  <c r="N208" i="20"/>
  <c r="J208" i="20"/>
  <c r="F208" i="20"/>
  <c r="R207" i="20"/>
  <c r="N207" i="20"/>
  <c r="J207" i="20"/>
  <c r="F207" i="20"/>
  <c r="R206" i="20"/>
  <c r="N206" i="20"/>
  <c r="J206" i="20"/>
  <c r="F206" i="20"/>
  <c r="Q205" i="20"/>
  <c r="P205" i="20"/>
  <c r="O205" i="20"/>
  <c r="M205" i="20"/>
  <c r="L205" i="20"/>
  <c r="K205" i="20"/>
  <c r="I205" i="20"/>
  <c r="H205" i="20"/>
  <c r="G205" i="20"/>
  <c r="E205" i="20"/>
  <c r="D205" i="20"/>
  <c r="C205" i="20"/>
  <c r="R204" i="20"/>
  <c r="N204" i="20"/>
  <c r="J204" i="20"/>
  <c r="F204" i="20"/>
  <c r="R203" i="20"/>
  <c r="N203" i="20"/>
  <c r="J203" i="20"/>
  <c r="F203" i="20"/>
  <c r="R202" i="20"/>
  <c r="N202" i="20"/>
  <c r="J202" i="20"/>
  <c r="F202" i="20"/>
  <c r="R201" i="20"/>
  <c r="N201" i="20"/>
  <c r="J201" i="20"/>
  <c r="F201" i="20"/>
  <c r="R200" i="20"/>
  <c r="N200" i="20"/>
  <c r="J200" i="20"/>
  <c r="F200" i="20"/>
  <c r="R199" i="20"/>
  <c r="N199" i="20"/>
  <c r="J199" i="20"/>
  <c r="F199" i="20"/>
  <c r="R198" i="20"/>
  <c r="N198" i="20"/>
  <c r="J198" i="20"/>
  <c r="F198" i="20"/>
  <c r="R197" i="20"/>
  <c r="N197" i="20"/>
  <c r="J197" i="20"/>
  <c r="F197" i="20"/>
  <c r="Q196" i="20"/>
  <c r="P196" i="20"/>
  <c r="O196" i="20"/>
  <c r="M196" i="20"/>
  <c r="L196" i="20"/>
  <c r="K196" i="20"/>
  <c r="I196" i="20"/>
  <c r="H196" i="20"/>
  <c r="G196" i="20"/>
  <c r="E196" i="20"/>
  <c r="D196" i="20"/>
  <c r="C196" i="20"/>
  <c r="R193" i="20"/>
  <c r="N193" i="20"/>
  <c r="J193" i="20"/>
  <c r="F193" i="20"/>
  <c r="R192" i="20"/>
  <c r="N192" i="20"/>
  <c r="J192" i="20"/>
  <c r="F192" i="20"/>
  <c r="R191" i="20"/>
  <c r="N191" i="20"/>
  <c r="J191" i="20"/>
  <c r="F191" i="20"/>
  <c r="R190" i="20"/>
  <c r="N190" i="20"/>
  <c r="J190" i="20"/>
  <c r="F190" i="20"/>
  <c r="Q189" i="20"/>
  <c r="P189" i="20"/>
  <c r="O189" i="20"/>
  <c r="M189" i="20"/>
  <c r="L189" i="20"/>
  <c r="K189" i="20"/>
  <c r="I189" i="20"/>
  <c r="H189" i="20"/>
  <c r="G189" i="20"/>
  <c r="E189" i="20"/>
  <c r="D189" i="20"/>
  <c r="C189" i="20"/>
  <c r="R183" i="20"/>
  <c r="N183" i="20"/>
  <c r="J183" i="20"/>
  <c r="F183" i="20"/>
  <c r="R182" i="20"/>
  <c r="N182" i="20"/>
  <c r="J182" i="20"/>
  <c r="F182" i="20"/>
  <c r="R181" i="20"/>
  <c r="N181" i="20"/>
  <c r="J181" i="20"/>
  <c r="F181" i="20"/>
  <c r="R180" i="20"/>
  <c r="N180" i="20"/>
  <c r="J180" i="20"/>
  <c r="F180" i="20"/>
  <c r="Q179" i="20"/>
  <c r="P179" i="20"/>
  <c r="O179" i="20"/>
  <c r="M179" i="20"/>
  <c r="L179" i="20"/>
  <c r="K179" i="20"/>
  <c r="I179" i="20"/>
  <c r="H179" i="20"/>
  <c r="G179" i="20"/>
  <c r="E179" i="20"/>
  <c r="D179" i="20"/>
  <c r="C179" i="20"/>
  <c r="R178" i="20"/>
  <c r="N178" i="20"/>
  <c r="J178" i="20"/>
  <c r="F178" i="20"/>
  <c r="R177" i="20"/>
  <c r="N177" i="20"/>
  <c r="J177" i="20"/>
  <c r="F177" i="20"/>
  <c r="R176" i="20"/>
  <c r="N176" i="20"/>
  <c r="J176" i="20"/>
  <c r="F176" i="20"/>
  <c r="R175" i="20"/>
  <c r="N175" i="20"/>
  <c r="J175" i="20"/>
  <c r="F175" i="20"/>
  <c r="R174" i="20"/>
  <c r="N174" i="20"/>
  <c r="J174" i="20"/>
  <c r="F174" i="20"/>
  <c r="Q173" i="20"/>
  <c r="P173" i="20"/>
  <c r="O173" i="20"/>
  <c r="M173" i="20"/>
  <c r="L173" i="20"/>
  <c r="K173" i="20"/>
  <c r="I173" i="20"/>
  <c r="H173" i="20"/>
  <c r="G173" i="20"/>
  <c r="E173" i="20"/>
  <c r="D173" i="20"/>
  <c r="C173" i="20"/>
  <c r="R172" i="20"/>
  <c r="N172" i="20"/>
  <c r="J172" i="20"/>
  <c r="F172" i="20"/>
  <c r="R171" i="20"/>
  <c r="N171" i="20"/>
  <c r="J171" i="20"/>
  <c r="F171" i="20"/>
  <c r="R170" i="20"/>
  <c r="N170" i="20"/>
  <c r="J170" i="20"/>
  <c r="F170" i="20"/>
  <c r="R169" i="20"/>
  <c r="N169" i="20"/>
  <c r="J169" i="20"/>
  <c r="F169" i="20"/>
  <c r="R168" i="20"/>
  <c r="N168" i="20"/>
  <c r="J168" i="20"/>
  <c r="F168" i="20"/>
  <c r="R167" i="20"/>
  <c r="N167" i="20"/>
  <c r="J167" i="20"/>
  <c r="F167" i="20"/>
  <c r="R166" i="20"/>
  <c r="N166" i="20"/>
  <c r="J166" i="20"/>
  <c r="F166" i="20"/>
  <c r="R165" i="20"/>
  <c r="N165" i="20"/>
  <c r="J165" i="20"/>
  <c r="F165" i="20"/>
  <c r="R164" i="20"/>
  <c r="N164" i="20"/>
  <c r="J164" i="20"/>
  <c r="F164" i="20"/>
  <c r="R163" i="20"/>
  <c r="N163" i="20"/>
  <c r="J163" i="20"/>
  <c r="F163" i="20"/>
  <c r="R162" i="20"/>
  <c r="N162" i="20"/>
  <c r="J162" i="20"/>
  <c r="F162" i="20"/>
  <c r="R161" i="20"/>
  <c r="N161" i="20"/>
  <c r="J161" i="20"/>
  <c r="F161" i="20"/>
  <c r="R160" i="20"/>
  <c r="N160" i="20"/>
  <c r="J160" i="20"/>
  <c r="F160" i="20"/>
  <c r="R159" i="20"/>
  <c r="N159" i="20"/>
  <c r="J159" i="20"/>
  <c r="F159" i="20"/>
  <c r="Q158" i="20"/>
  <c r="P158" i="20"/>
  <c r="O158" i="20"/>
  <c r="M158" i="20"/>
  <c r="L158" i="20"/>
  <c r="K158" i="20"/>
  <c r="I158" i="20"/>
  <c r="H158" i="20"/>
  <c r="G158" i="20"/>
  <c r="E158" i="20"/>
  <c r="D158" i="20"/>
  <c r="C158" i="20"/>
  <c r="R157" i="20"/>
  <c r="N157" i="20"/>
  <c r="J157" i="20"/>
  <c r="F157" i="20"/>
  <c r="R156" i="20"/>
  <c r="N156" i="20"/>
  <c r="J156" i="20"/>
  <c r="F156" i="20"/>
  <c r="R155" i="20"/>
  <c r="N155" i="20"/>
  <c r="J155" i="20"/>
  <c r="F155" i="20"/>
  <c r="R154" i="20"/>
  <c r="N154" i="20"/>
  <c r="J154" i="20"/>
  <c r="F154" i="20"/>
  <c r="R153" i="20"/>
  <c r="N153" i="20"/>
  <c r="J153" i="20"/>
  <c r="F153" i="20"/>
  <c r="R152" i="20"/>
  <c r="N152" i="20"/>
  <c r="J152" i="20"/>
  <c r="F152" i="20"/>
  <c r="R151" i="20"/>
  <c r="N151" i="20"/>
  <c r="J151" i="20"/>
  <c r="F151" i="20"/>
  <c r="R150" i="20"/>
  <c r="N150" i="20"/>
  <c r="J150" i="20"/>
  <c r="F150" i="20"/>
  <c r="R149" i="20"/>
  <c r="N149" i="20"/>
  <c r="J149" i="20"/>
  <c r="F149" i="20"/>
  <c r="R148" i="20"/>
  <c r="N148" i="20"/>
  <c r="J148" i="20"/>
  <c r="F148" i="20"/>
  <c r="R147" i="20"/>
  <c r="N147" i="20"/>
  <c r="J147" i="20"/>
  <c r="F147" i="20"/>
  <c r="R146" i="20"/>
  <c r="N146" i="20"/>
  <c r="J146" i="20"/>
  <c r="F146" i="20"/>
  <c r="Q145" i="20"/>
  <c r="P145" i="20"/>
  <c r="O145" i="20"/>
  <c r="M145" i="20"/>
  <c r="L145" i="20"/>
  <c r="K145" i="20"/>
  <c r="I145" i="20"/>
  <c r="H145" i="20"/>
  <c r="G145" i="20"/>
  <c r="E145" i="20"/>
  <c r="D145" i="20"/>
  <c r="C145" i="20"/>
  <c r="R144" i="20"/>
  <c r="N144" i="20"/>
  <c r="J144" i="20"/>
  <c r="F144" i="20"/>
  <c r="R143" i="20"/>
  <c r="N143" i="20"/>
  <c r="J143" i="20"/>
  <c r="F143" i="20"/>
  <c r="R142" i="20"/>
  <c r="N142" i="20"/>
  <c r="J142" i="20"/>
  <c r="F142" i="20"/>
  <c r="R141" i="20"/>
  <c r="N141" i="20"/>
  <c r="J141" i="20"/>
  <c r="F141" i="20"/>
  <c r="R140" i="20"/>
  <c r="N140" i="20"/>
  <c r="J140" i="20"/>
  <c r="F140" i="20"/>
  <c r="R139" i="20"/>
  <c r="N139" i="20"/>
  <c r="J139" i="20"/>
  <c r="F139" i="20"/>
  <c r="R138" i="20"/>
  <c r="N138" i="20"/>
  <c r="J138" i="20"/>
  <c r="F138" i="20"/>
  <c r="R137" i="20"/>
  <c r="N137" i="20"/>
  <c r="J137" i="20"/>
  <c r="F137" i="20"/>
  <c r="Q136" i="20"/>
  <c r="P136" i="20"/>
  <c r="O136" i="20"/>
  <c r="M136" i="20"/>
  <c r="L136" i="20"/>
  <c r="K136" i="20"/>
  <c r="I136" i="20"/>
  <c r="H136" i="20"/>
  <c r="H135" i="20" s="1"/>
  <c r="H134" i="20" s="1"/>
  <c r="G136" i="20"/>
  <c r="E136" i="20"/>
  <c r="D136" i="20"/>
  <c r="C136" i="20"/>
  <c r="R133" i="20"/>
  <c r="N133" i="20"/>
  <c r="J133" i="20"/>
  <c r="F133" i="20"/>
  <c r="R132" i="20"/>
  <c r="N132" i="20"/>
  <c r="J132" i="20"/>
  <c r="F132" i="20"/>
  <c r="R131" i="20"/>
  <c r="N131" i="20"/>
  <c r="J131" i="20"/>
  <c r="F131" i="20"/>
  <c r="F129" i="20" s="1"/>
  <c r="R130" i="20"/>
  <c r="N130" i="20"/>
  <c r="J130" i="20"/>
  <c r="F130" i="20"/>
  <c r="Q129" i="20"/>
  <c r="P129" i="20"/>
  <c r="O129" i="20"/>
  <c r="M129" i="20"/>
  <c r="L129" i="20"/>
  <c r="K129" i="20"/>
  <c r="I129" i="20"/>
  <c r="H129" i="20"/>
  <c r="G129" i="20"/>
  <c r="E129" i="20"/>
  <c r="D129" i="20"/>
  <c r="C129" i="20"/>
  <c r="R122" i="20"/>
  <c r="N122" i="20"/>
  <c r="J122" i="20"/>
  <c r="F122" i="20"/>
  <c r="R121" i="20"/>
  <c r="N121" i="20"/>
  <c r="J121" i="20"/>
  <c r="F121" i="20"/>
  <c r="R120" i="20"/>
  <c r="N120" i="20"/>
  <c r="J120" i="20"/>
  <c r="F120" i="20"/>
  <c r="R119" i="20"/>
  <c r="N119" i="20"/>
  <c r="J119" i="20"/>
  <c r="F119" i="20"/>
  <c r="Q118" i="20"/>
  <c r="P118" i="20"/>
  <c r="O118" i="20"/>
  <c r="M118" i="20"/>
  <c r="L118" i="20"/>
  <c r="K118" i="20"/>
  <c r="I118" i="20"/>
  <c r="H118" i="20"/>
  <c r="G118" i="20"/>
  <c r="E118" i="20"/>
  <c r="D118" i="20"/>
  <c r="C118" i="20"/>
  <c r="R117" i="20"/>
  <c r="N117" i="20"/>
  <c r="J117" i="20"/>
  <c r="F117" i="20"/>
  <c r="R116" i="20"/>
  <c r="N116" i="20"/>
  <c r="J116" i="20"/>
  <c r="F116" i="20"/>
  <c r="R115" i="20"/>
  <c r="N115" i="20"/>
  <c r="J115" i="20"/>
  <c r="F115" i="20"/>
  <c r="R114" i="20"/>
  <c r="N114" i="20"/>
  <c r="J114" i="20"/>
  <c r="F114" i="20"/>
  <c r="R113" i="20"/>
  <c r="N113" i="20"/>
  <c r="J113" i="20"/>
  <c r="J112" i="20" s="1"/>
  <c r="F113" i="20"/>
  <c r="Q112" i="20"/>
  <c r="P112" i="20"/>
  <c r="O112" i="20"/>
  <c r="M112" i="20"/>
  <c r="L112" i="20"/>
  <c r="K112" i="20"/>
  <c r="I112" i="20"/>
  <c r="H112" i="20"/>
  <c r="G112" i="20"/>
  <c r="E112" i="20"/>
  <c r="D112" i="20"/>
  <c r="C112" i="20"/>
  <c r="R111" i="20"/>
  <c r="N111" i="20"/>
  <c r="J111" i="20"/>
  <c r="F111" i="20"/>
  <c r="R110" i="20"/>
  <c r="N110" i="20"/>
  <c r="J110" i="20"/>
  <c r="F110" i="20"/>
  <c r="R109" i="20"/>
  <c r="N109" i="20"/>
  <c r="J109" i="20"/>
  <c r="F109" i="20"/>
  <c r="R108" i="20"/>
  <c r="N108" i="20"/>
  <c r="J108" i="20"/>
  <c r="F108" i="20"/>
  <c r="R107" i="20"/>
  <c r="N107" i="20"/>
  <c r="J107" i="20"/>
  <c r="F107" i="20"/>
  <c r="R106" i="20"/>
  <c r="N106" i="20"/>
  <c r="J106" i="20"/>
  <c r="F106" i="20"/>
  <c r="R105" i="20"/>
  <c r="N105" i="20"/>
  <c r="J105" i="20"/>
  <c r="F105" i="20"/>
  <c r="R104" i="20"/>
  <c r="N104" i="20"/>
  <c r="J104" i="20"/>
  <c r="F104" i="20"/>
  <c r="R103" i="20"/>
  <c r="N103" i="20"/>
  <c r="J103" i="20"/>
  <c r="F103" i="20"/>
  <c r="R102" i="20"/>
  <c r="N102" i="20"/>
  <c r="J102" i="20"/>
  <c r="F102" i="20"/>
  <c r="R101" i="20"/>
  <c r="N101" i="20"/>
  <c r="J101" i="20"/>
  <c r="F101" i="20"/>
  <c r="R100" i="20"/>
  <c r="N100" i="20"/>
  <c r="J100" i="20"/>
  <c r="F100" i="20"/>
  <c r="R99" i="20"/>
  <c r="N99" i="20"/>
  <c r="J99" i="20"/>
  <c r="F99" i="20"/>
  <c r="R98" i="20"/>
  <c r="N98" i="20"/>
  <c r="J98" i="20"/>
  <c r="F98" i="20"/>
  <c r="Q97" i="20"/>
  <c r="P97" i="20"/>
  <c r="O97" i="20"/>
  <c r="M97" i="20"/>
  <c r="L97" i="20"/>
  <c r="K97" i="20"/>
  <c r="I97" i="20"/>
  <c r="H97" i="20"/>
  <c r="G97" i="20"/>
  <c r="E97" i="20"/>
  <c r="D97" i="20"/>
  <c r="C97" i="20"/>
  <c r="R96" i="20"/>
  <c r="N96" i="20"/>
  <c r="J96" i="20"/>
  <c r="F96" i="20"/>
  <c r="R95" i="20"/>
  <c r="N95" i="20"/>
  <c r="J95" i="20"/>
  <c r="F95" i="20"/>
  <c r="R94" i="20"/>
  <c r="N94" i="20"/>
  <c r="J94" i="20"/>
  <c r="F94" i="20"/>
  <c r="R93" i="20"/>
  <c r="N93" i="20"/>
  <c r="J93" i="20"/>
  <c r="F93" i="20"/>
  <c r="R92" i="20"/>
  <c r="N92" i="20"/>
  <c r="J92" i="20"/>
  <c r="F92" i="20"/>
  <c r="R91" i="20"/>
  <c r="N91" i="20"/>
  <c r="J91" i="20"/>
  <c r="F91" i="20"/>
  <c r="R90" i="20"/>
  <c r="N90" i="20"/>
  <c r="J90" i="20"/>
  <c r="F90" i="20"/>
  <c r="R89" i="20"/>
  <c r="N89" i="20"/>
  <c r="J89" i="20"/>
  <c r="F89" i="20"/>
  <c r="R88" i="20"/>
  <c r="N88" i="20"/>
  <c r="J88" i="20"/>
  <c r="F88" i="20"/>
  <c r="R87" i="20"/>
  <c r="N87" i="20"/>
  <c r="J87" i="20"/>
  <c r="F87" i="20"/>
  <c r="R86" i="20"/>
  <c r="N86" i="20"/>
  <c r="J86" i="20"/>
  <c r="F86" i="20"/>
  <c r="R85" i="20"/>
  <c r="N85" i="20"/>
  <c r="J85" i="20"/>
  <c r="F85" i="20"/>
  <c r="Q84" i="20"/>
  <c r="P84" i="20"/>
  <c r="O84" i="20"/>
  <c r="M84" i="20"/>
  <c r="L84" i="20"/>
  <c r="K84" i="20"/>
  <c r="I84" i="20"/>
  <c r="H84" i="20"/>
  <c r="G84" i="20"/>
  <c r="E84" i="20"/>
  <c r="D84" i="20"/>
  <c r="C84" i="20"/>
  <c r="R83" i="20"/>
  <c r="N83" i="20"/>
  <c r="J83" i="20"/>
  <c r="F83" i="20"/>
  <c r="R82" i="20"/>
  <c r="N82" i="20"/>
  <c r="J82" i="20"/>
  <c r="F82" i="20"/>
  <c r="R81" i="20"/>
  <c r="N81" i="20"/>
  <c r="J81" i="20"/>
  <c r="F81" i="20"/>
  <c r="R80" i="20"/>
  <c r="N80" i="20"/>
  <c r="J80" i="20"/>
  <c r="F80" i="20"/>
  <c r="R79" i="20"/>
  <c r="N79" i="20"/>
  <c r="J79" i="20"/>
  <c r="F79" i="20"/>
  <c r="R78" i="20"/>
  <c r="N78" i="20"/>
  <c r="J78" i="20"/>
  <c r="F78" i="20"/>
  <c r="R77" i="20"/>
  <c r="N77" i="20"/>
  <c r="J77" i="20"/>
  <c r="F77" i="20"/>
  <c r="R76" i="20"/>
  <c r="N76" i="20"/>
  <c r="J76" i="20"/>
  <c r="F76" i="20"/>
  <c r="Q75" i="20"/>
  <c r="P75" i="20"/>
  <c r="O75" i="20"/>
  <c r="M75" i="20"/>
  <c r="L75" i="20"/>
  <c r="K75" i="20"/>
  <c r="I75" i="20"/>
  <c r="H75" i="20"/>
  <c r="H74" i="20" s="1"/>
  <c r="H73" i="20" s="1"/>
  <c r="G75" i="20"/>
  <c r="E75" i="20"/>
  <c r="D75" i="20"/>
  <c r="C75" i="20"/>
  <c r="R72" i="20"/>
  <c r="N72" i="20"/>
  <c r="J72" i="20"/>
  <c r="F72" i="20"/>
  <c r="R71" i="20"/>
  <c r="N71" i="20"/>
  <c r="J71" i="20"/>
  <c r="F71" i="20"/>
  <c r="R70" i="20"/>
  <c r="N70" i="20"/>
  <c r="J70" i="20"/>
  <c r="F70" i="20"/>
  <c r="R69" i="20"/>
  <c r="N69" i="20"/>
  <c r="J69" i="20"/>
  <c r="F69" i="20"/>
  <c r="Q68" i="20"/>
  <c r="P68" i="20"/>
  <c r="O68" i="20"/>
  <c r="M68" i="20"/>
  <c r="L68" i="20"/>
  <c r="K68" i="20"/>
  <c r="I68" i="20"/>
  <c r="H68" i="20"/>
  <c r="G68" i="20"/>
  <c r="E68" i="20"/>
  <c r="D68" i="20"/>
  <c r="C68" i="20"/>
  <c r="R62" i="20"/>
  <c r="N62" i="20"/>
  <c r="J62" i="20"/>
  <c r="F62" i="20"/>
  <c r="R61" i="20"/>
  <c r="N61" i="20"/>
  <c r="J61" i="20"/>
  <c r="F61" i="20"/>
  <c r="R60" i="20"/>
  <c r="N60" i="20"/>
  <c r="J60" i="20"/>
  <c r="F60" i="20"/>
  <c r="R59" i="20"/>
  <c r="N59" i="20"/>
  <c r="J59" i="20"/>
  <c r="F59" i="20"/>
  <c r="Q58" i="20"/>
  <c r="P58" i="20"/>
  <c r="O58" i="20"/>
  <c r="M58" i="20"/>
  <c r="L58" i="20"/>
  <c r="K58" i="20"/>
  <c r="I58" i="20"/>
  <c r="H58" i="20"/>
  <c r="G58" i="20"/>
  <c r="E58" i="20"/>
  <c r="D58" i="20"/>
  <c r="C58" i="20"/>
  <c r="R57" i="20"/>
  <c r="N57" i="20"/>
  <c r="J57" i="20"/>
  <c r="F57" i="20"/>
  <c r="R56" i="20"/>
  <c r="N56" i="20"/>
  <c r="J56" i="20"/>
  <c r="F56" i="20"/>
  <c r="R55" i="20"/>
  <c r="N55" i="20"/>
  <c r="J55" i="20"/>
  <c r="F55" i="20"/>
  <c r="R54" i="20"/>
  <c r="N54" i="20"/>
  <c r="J54" i="20"/>
  <c r="F54" i="20"/>
  <c r="R53" i="20"/>
  <c r="N53" i="20"/>
  <c r="J53" i="20"/>
  <c r="F53" i="20"/>
  <c r="Q52" i="20"/>
  <c r="P52" i="20"/>
  <c r="O52" i="20"/>
  <c r="M52" i="20"/>
  <c r="L52" i="20"/>
  <c r="K52" i="20"/>
  <c r="I52" i="20"/>
  <c r="H52" i="20"/>
  <c r="G52" i="20"/>
  <c r="E52" i="20"/>
  <c r="D52" i="20"/>
  <c r="C52" i="20"/>
  <c r="R51" i="20"/>
  <c r="N51" i="20"/>
  <c r="J51" i="20"/>
  <c r="F51" i="20"/>
  <c r="R50" i="20"/>
  <c r="N50" i="20"/>
  <c r="J50" i="20"/>
  <c r="F50" i="20"/>
  <c r="R49" i="20"/>
  <c r="N49" i="20"/>
  <c r="J49" i="20"/>
  <c r="F49" i="20"/>
  <c r="R48" i="20"/>
  <c r="N48" i="20"/>
  <c r="J48" i="20"/>
  <c r="F48" i="20"/>
  <c r="R47" i="20"/>
  <c r="N47" i="20"/>
  <c r="J47" i="20"/>
  <c r="F47" i="20"/>
  <c r="R46" i="20"/>
  <c r="N46" i="20"/>
  <c r="J46" i="20"/>
  <c r="F46" i="20"/>
  <c r="R45" i="20"/>
  <c r="N45" i="20"/>
  <c r="J45" i="20"/>
  <c r="F45" i="20"/>
  <c r="R44" i="20"/>
  <c r="N44" i="20"/>
  <c r="J44" i="20"/>
  <c r="F44" i="20"/>
  <c r="R43" i="20"/>
  <c r="N43" i="20"/>
  <c r="J43" i="20"/>
  <c r="F43" i="20"/>
  <c r="R42" i="20"/>
  <c r="N42" i="20"/>
  <c r="J42" i="20"/>
  <c r="F42" i="20"/>
  <c r="R41" i="20"/>
  <c r="N41" i="20"/>
  <c r="J41" i="20"/>
  <c r="F41" i="20"/>
  <c r="R40" i="20"/>
  <c r="N40" i="20"/>
  <c r="J40" i="20"/>
  <c r="F40" i="20"/>
  <c r="R39" i="20"/>
  <c r="N39" i="20"/>
  <c r="J39" i="20"/>
  <c r="F39" i="20"/>
  <c r="R38" i="20"/>
  <c r="N38" i="20"/>
  <c r="J38" i="20"/>
  <c r="F38" i="20"/>
  <c r="Q37" i="20"/>
  <c r="P37" i="20"/>
  <c r="O37" i="20"/>
  <c r="M37" i="20"/>
  <c r="L37" i="20"/>
  <c r="K37" i="20"/>
  <c r="I37" i="20"/>
  <c r="H37" i="20"/>
  <c r="G37" i="20"/>
  <c r="E37" i="20"/>
  <c r="D37" i="20"/>
  <c r="C37" i="20"/>
  <c r="R36" i="20"/>
  <c r="N36" i="20"/>
  <c r="J36" i="20"/>
  <c r="F36" i="20"/>
  <c r="R35" i="20"/>
  <c r="N35" i="20"/>
  <c r="J35" i="20"/>
  <c r="F35" i="20"/>
  <c r="R34" i="20"/>
  <c r="N34" i="20"/>
  <c r="J34" i="20"/>
  <c r="F34" i="20"/>
  <c r="R33" i="20"/>
  <c r="N33" i="20"/>
  <c r="J33" i="20"/>
  <c r="F33" i="20"/>
  <c r="R32" i="20"/>
  <c r="N32" i="20"/>
  <c r="J32" i="20"/>
  <c r="F32" i="20"/>
  <c r="R31" i="20"/>
  <c r="N31" i="20"/>
  <c r="J31" i="20"/>
  <c r="F31" i="20"/>
  <c r="R30" i="20"/>
  <c r="N30" i="20"/>
  <c r="J30" i="20"/>
  <c r="F30" i="20"/>
  <c r="R29" i="20"/>
  <c r="N29" i="20"/>
  <c r="J29" i="20"/>
  <c r="F29" i="20"/>
  <c r="R28" i="20"/>
  <c r="N28" i="20"/>
  <c r="J28" i="20"/>
  <c r="F28" i="20"/>
  <c r="R27" i="20"/>
  <c r="N27" i="20"/>
  <c r="J27" i="20"/>
  <c r="F27" i="20"/>
  <c r="R26" i="20"/>
  <c r="N26" i="20"/>
  <c r="J26" i="20"/>
  <c r="F26" i="20"/>
  <c r="F24" i="20" s="1"/>
  <c r="R25" i="20"/>
  <c r="N25" i="20"/>
  <c r="J25" i="20"/>
  <c r="F25" i="20"/>
  <c r="Q24" i="20"/>
  <c r="P24" i="20"/>
  <c r="O24" i="20"/>
  <c r="M24" i="20"/>
  <c r="L24" i="20"/>
  <c r="K24" i="20"/>
  <c r="I24" i="20"/>
  <c r="H24" i="20"/>
  <c r="G24" i="20"/>
  <c r="E24" i="20"/>
  <c r="D24" i="20"/>
  <c r="C24" i="20"/>
  <c r="R23" i="20"/>
  <c r="N23" i="20"/>
  <c r="J23" i="20"/>
  <c r="F23" i="20"/>
  <c r="R22" i="20"/>
  <c r="N22" i="20"/>
  <c r="J22" i="20"/>
  <c r="F22" i="20"/>
  <c r="R21" i="20"/>
  <c r="N21" i="20"/>
  <c r="J21" i="20"/>
  <c r="F21" i="20"/>
  <c r="R20" i="20"/>
  <c r="N20" i="20"/>
  <c r="J20" i="20"/>
  <c r="F20" i="20"/>
  <c r="R19" i="20"/>
  <c r="N19" i="20"/>
  <c r="J19" i="20"/>
  <c r="F19" i="20"/>
  <c r="R18" i="20"/>
  <c r="N18" i="20"/>
  <c r="J18" i="20"/>
  <c r="F18" i="20"/>
  <c r="R17" i="20"/>
  <c r="N17" i="20"/>
  <c r="J17" i="20"/>
  <c r="F17" i="20"/>
  <c r="R16" i="20"/>
  <c r="N16" i="20"/>
  <c r="J16" i="20"/>
  <c r="F16" i="20"/>
  <c r="Q15" i="20"/>
  <c r="P15" i="20"/>
  <c r="O15" i="20"/>
  <c r="M15" i="20"/>
  <c r="L15" i="20"/>
  <c r="K15" i="20"/>
  <c r="I15" i="20"/>
  <c r="H15" i="20"/>
  <c r="G15" i="20"/>
  <c r="E15" i="20"/>
  <c r="D15" i="20"/>
  <c r="C15" i="20"/>
  <c r="R12" i="20"/>
  <c r="N12" i="20"/>
  <c r="J12" i="20"/>
  <c r="F12" i="20"/>
  <c r="R11" i="20"/>
  <c r="N11" i="20"/>
  <c r="J11" i="20"/>
  <c r="F11" i="20"/>
  <c r="R10" i="20"/>
  <c r="N10" i="20"/>
  <c r="J10" i="20"/>
  <c r="F10" i="20"/>
  <c r="F8" i="20" s="1"/>
  <c r="R9" i="20"/>
  <c r="N9" i="20"/>
  <c r="J9" i="20"/>
  <c r="F9" i="20"/>
  <c r="Q8" i="20"/>
  <c r="P8" i="20"/>
  <c r="O8" i="20"/>
  <c r="M8" i="20"/>
  <c r="L8" i="20"/>
  <c r="K8" i="20"/>
  <c r="I8" i="20"/>
  <c r="H8" i="20"/>
  <c r="G8" i="20"/>
  <c r="E8" i="20"/>
  <c r="D8" i="20"/>
  <c r="C8" i="20"/>
  <c r="R242" i="19"/>
  <c r="N242" i="19"/>
  <c r="J242" i="19"/>
  <c r="F242" i="19"/>
  <c r="B242" i="19" s="1"/>
  <c r="R241" i="19"/>
  <c r="N241" i="19"/>
  <c r="J241" i="19"/>
  <c r="F241" i="19"/>
  <c r="R240" i="19"/>
  <c r="N240" i="19"/>
  <c r="J240" i="19"/>
  <c r="F240" i="19"/>
  <c r="R239" i="19"/>
  <c r="R238" i="19" s="1"/>
  <c r="N239" i="19"/>
  <c r="N238" i="19" s="1"/>
  <c r="J239" i="19"/>
  <c r="F239" i="19"/>
  <c r="Q238" i="19"/>
  <c r="P238" i="19"/>
  <c r="O238" i="19"/>
  <c r="M238" i="19"/>
  <c r="L238" i="19"/>
  <c r="K238" i="19"/>
  <c r="I238" i="19"/>
  <c r="H238" i="19"/>
  <c r="G238" i="19"/>
  <c r="E238" i="19"/>
  <c r="D238" i="19"/>
  <c r="C238" i="19"/>
  <c r="R237" i="19"/>
  <c r="N237" i="19"/>
  <c r="J237" i="19"/>
  <c r="F237" i="19"/>
  <c r="R236" i="19"/>
  <c r="N236" i="19"/>
  <c r="J236" i="19"/>
  <c r="F236" i="19"/>
  <c r="R235" i="19"/>
  <c r="N235" i="19"/>
  <c r="J235" i="19"/>
  <c r="F235" i="19"/>
  <c r="R234" i="19"/>
  <c r="N234" i="19"/>
  <c r="J234" i="19"/>
  <c r="F234" i="19"/>
  <c r="R233" i="19"/>
  <c r="R232" i="19" s="1"/>
  <c r="N233" i="19"/>
  <c r="J233" i="19"/>
  <c r="F233" i="19"/>
  <c r="F232" i="19" s="1"/>
  <c r="Q232" i="19"/>
  <c r="P232" i="19"/>
  <c r="O232" i="19"/>
  <c r="M232" i="19"/>
  <c r="L232" i="19"/>
  <c r="K232" i="19"/>
  <c r="I232" i="19"/>
  <c r="H232" i="19"/>
  <c r="G232" i="19"/>
  <c r="E232" i="19"/>
  <c r="D232" i="19"/>
  <c r="C232" i="19"/>
  <c r="R231" i="19"/>
  <c r="N231" i="19"/>
  <c r="J231" i="19"/>
  <c r="F231" i="19"/>
  <c r="R230" i="19"/>
  <c r="N230" i="19"/>
  <c r="J230" i="19"/>
  <c r="F230" i="19"/>
  <c r="R229" i="19"/>
  <c r="N229" i="19"/>
  <c r="J229" i="19"/>
  <c r="F229" i="19"/>
  <c r="R228" i="19"/>
  <c r="N228" i="19"/>
  <c r="J228" i="19"/>
  <c r="F228" i="19"/>
  <c r="R227" i="19"/>
  <c r="N227" i="19"/>
  <c r="J227" i="19"/>
  <c r="F227" i="19"/>
  <c r="R226" i="19"/>
  <c r="N226" i="19"/>
  <c r="J226" i="19"/>
  <c r="F226" i="19"/>
  <c r="R225" i="19"/>
  <c r="N225" i="19"/>
  <c r="J225" i="19"/>
  <c r="F225" i="19"/>
  <c r="R224" i="19"/>
  <c r="N224" i="19"/>
  <c r="J224" i="19"/>
  <c r="F224" i="19"/>
  <c r="B224" i="19"/>
  <c r="R223" i="19"/>
  <c r="N223" i="19"/>
  <c r="J223" i="19"/>
  <c r="F223" i="19"/>
  <c r="R222" i="19"/>
  <c r="N222" i="19"/>
  <c r="J222" i="19"/>
  <c r="F222" i="19"/>
  <c r="B222" i="19" s="1"/>
  <c r="R221" i="19"/>
  <c r="N221" i="19"/>
  <c r="J221" i="19"/>
  <c r="F221" i="19"/>
  <c r="R220" i="19"/>
  <c r="N220" i="19"/>
  <c r="J220" i="19"/>
  <c r="F220" i="19"/>
  <c r="B220" i="19" s="1"/>
  <c r="R219" i="19"/>
  <c r="N219" i="19"/>
  <c r="J219" i="19"/>
  <c r="F219" i="19"/>
  <c r="R218" i="19"/>
  <c r="N218" i="19"/>
  <c r="J218" i="19"/>
  <c r="F218" i="19"/>
  <c r="B218" i="19" s="1"/>
  <c r="Q217" i="19"/>
  <c r="P217" i="19"/>
  <c r="O217" i="19"/>
  <c r="M217" i="19"/>
  <c r="L217" i="19"/>
  <c r="K217" i="19"/>
  <c r="I217" i="19"/>
  <c r="H217" i="19"/>
  <c r="G217" i="19"/>
  <c r="E217" i="19"/>
  <c r="D217" i="19"/>
  <c r="C217" i="19"/>
  <c r="R216" i="19"/>
  <c r="N216" i="19"/>
  <c r="J216" i="19"/>
  <c r="F216" i="19"/>
  <c r="R215" i="19"/>
  <c r="N215" i="19"/>
  <c r="J215" i="19"/>
  <c r="F215" i="19"/>
  <c r="R214" i="19"/>
  <c r="N214" i="19"/>
  <c r="J214" i="19"/>
  <c r="F214" i="19"/>
  <c r="R213" i="19"/>
  <c r="N213" i="19"/>
  <c r="J213" i="19"/>
  <c r="F213" i="19"/>
  <c r="R212" i="19"/>
  <c r="N212" i="19"/>
  <c r="J212" i="19"/>
  <c r="F212" i="19"/>
  <c r="R211" i="19"/>
  <c r="N211" i="19"/>
  <c r="J211" i="19"/>
  <c r="F211" i="19"/>
  <c r="R210" i="19"/>
  <c r="N210" i="19"/>
  <c r="J210" i="19"/>
  <c r="F210" i="19"/>
  <c r="R209" i="19"/>
  <c r="N209" i="19"/>
  <c r="J209" i="19"/>
  <c r="F209" i="19"/>
  <c r="R208" i="19"/>
  <c r="N208" i="19"/>
  <c r="J208" i="19"/>
  <c r="F208" i="19"/>
  <c r="R207" i="19"/>
  <c r="N207" i="19"/>
  <c r="J207" i="19"/>
  <c r="F207" i="19"/>
  <c r="R206" i="19"/>
  <c r="N206" i="19"/>
  <c r="J206" i="19"/>
  <c r="F206" i="19"/>
  <c r="R205" i="19"/>
  <c r="N205" i="19"/>
  <c r="J205" i="19"/>
  <c r="F205" i="19"/>
  <c r="Q204" i="19"/>
  <c r="P204" i="19"/>
  <c r="O204" i="19"/>
  <c r="M204" i="19"/>
  <c r="L204" i="19"/>
  <c r="K204" i="19"/>
  <c r="I204" i="19"/>
  <c r="H204" i="19"/>
  <c r="G204" i="19"/>
  <c r="E204" i="19"/>
  <c r="D204" i="19"/>
  <c r="C204" i="19"/>
  <c r="R203" i="19"/>
  <c r="N203" i="19"/>
  <c r="J203" i="19"/>
  <c r="F203" i="19"/>
  <c r="R202" i="19"/>
  <c r="N202" i="19"/>
  <c r="J202" i="19"/>
  <c r="F202" i="19"/>
  <c r="R201" i="19"/>
  <c r="N201" i="19"/>
  <c r="J201" i="19"/>
  <c r="F201" i="19"/>
  <c r="R200" i="19"/>
  <c r="N200" i="19"/>
  <c r="J200" i="19"/>
  <c r="F200" i="19"/>
  <c r="R199" i="19"/>
  <c r="N199" i="19"/>
  <c r="J199" i="19"/>
  <c r="F199" i="19"/>
  <c r="R198" i="19"/>
  <c r="N198" i="19"/>
  <c r="J198" i="19"/>
  <c r="F198" i="19"/>
  <c r="R197" i="19"/>
  <c r="N197" i="19"/>
  <c r="J197" i="19"/>
  <c r="F197" i="19"/>
  <c r="R196" i="19"/>
  <c r="N196" i="19"/>
  <c r="J196" i="19"/>
  <c r="F196" i="19"/>
  <c r="Q195" i="19"/>
  <c r="Q194" i="19" s="1"/>
  <c r="Q193" i="19" s="1"/>
  <c r="Q187" i="19" s="1"/>
  <c r="P195" i="19"/>
  <c r="O195" i="19"/>
  <c r="M195" i="19"/>
  <c r="L195" i="19"/>
  <c r="K195" i="19"/>
  <c r="I195" i="19"/>
  <c r="H195" i="19"/>
  <c r="H194" i="19" s="1"/>
  <c r="H193" i="19" s="1"/>
  <c r="G195" i="19"/>
  <c r="G194" i="19" s="1"/>
  <c r="G193" i="19" s="1"/>
  <c r="G187" i="19" s="1"/>
  <c r="E195" i="19"/>
  <c r="D195" i="19"/>
  <c r="C195" i="19"/>
  <c r="R192" i="19"/>
  <c r="N192" i="19"/>
  <c r="J192" i="19"/>
  <c r="F192" i="19"/>
  <c r="R191" i="19"/>
  <c r="N191" i="19"/>
  <c r="J191" i="19"/>
  <c r="F191" i="19"/>
  <c r="R190" i="19"/>
  <c r="N190" i="19"/>
  <c r="J190" i="19"/>
  <c r="F190" i="19"/>
  <c r="R189" i="19"/>
  <c r="N189" i="19"/>
  <c r="N188" i="19" s="1"/>
  <c r="J189" i="19"/>
  <c r="F189" i="19"/>
  <c r="Q188" i="19"/>
  <c r="P188" i="19"/>
  <c r="O188" i="19"/>
  <c r="M188" i="19"/>
  <c r="L188" i="19"/>
  <c r="K188" i="19"/>
  <c r="I188" i="19"/>
  <c r="H188" i="19"/>
  <c r="G188" i="19"/>
  <c r="E188" i="19"/>
  <c r="D188" i="19"/>
  <c r="C188" i="19"/>
  <c r="R182" i="19"/>
  <c r="N182" i="19"/>
  <c r="J182" i="19"/>
  <c r="F182" i="19"/>
  <c r="R181" i="19"/>
  <c r="N181" i="19"/>
  <c r="J181" i="19"/>
  <c r="F181" i="19"/>
  <c r="R180" i="19"/>
  <c r="N180" i="19"/>
  <c r="J180" i="19"/>
  <c r="F180" i="19"/>
  <c r="R179" i="19"/>
  <c r="N179" i="19"/>
  <c r="J179" i="19"/>
  <c r="F179" i="19"/>
  <c r="Q178" i="19"/>
  <c r="P178" i="19"/>
  <c r="O178" i="19"/>
  <c r="M178" i="19"/>
  <c r="L178" i="19"/>
  <c r="K178" i="19"/>
  <c r="J178" i="19"/>
  <c r="I178" i="19"/>
  <c r="H178" i="19"/>
  <c r="G178" i="19"/>
  <c r="E178" i="19"/>
  <c r="D178" i="19"/>
  <c r="C178" i="19"/>
  <c r="R177" i="19"/>
  <c r="N177" i="19"/>
  <c r="J177" i="19"/>
  <c r="F177" i="19"/>
  <c r="R176" i="19"/>
  <c r="N176" i="19"/>
  <c r="J176" i="19"/>
  <c r="F176" i="19"/>
  <c r="R175" i="19"/>
  <c r="N175" i="19"/>
  <c r="J175" i="19"/>
  <c r="F175" i="19"/>
  <c r="R174" i="19"/>
  <c r="N174" i="19"/>
  <c r="J174" i="19"/>
  <c r="F174" i="19"/>
  <c r="R173" i="19"/>
  <c r="N173" i="19"/>
  <c r="J173" i="19"/>
  <c r="F173" i="19"/>
  <c r="Q172" i="19"/>
  <c r="P172" i="19"/>
  <c r="O172" i="19"/>
  <c r="M172" i="19"/>
  <c r="L172" i="19"/>
  <c r="K172" i="19"/>
  <c r="I172" i="19"/>
  <c r="H172" i="19"/>
  <c r="G172" i="19"/>
  <c r="E172" i="19"/>
  <c r="D172" i="19"/>
  <c r="C172" i="19"/>
  <c r="R171" i="19"/>
  <c r="N171" i="19"/>
  <c r="J171" i="19"/>
  <c r="F171" i="19"/>
  <c r="R170" i="19"/>
  <c r="N170" i="19"/>
  <c r="J170" i="19"/>
  <c r="F170" i="19"/>
  <c r="R169" i="19"/>
  <c r="N169" i="19"/>
  <c r="J169" i="19"/>
  <c r="F169" i="19"/>
  <c r="R168" i="19"/>
  <c r="N168" i="19"/>
  <c r="J168" i="19"/>
  <c r="F168" i="19"/>
  <c r="R167" i="19"/>
  <c r="N167" i="19"/>
  <c r="J167" i="19"/>
  <c r="F167" i="19"/>
  <c r="R166" i="19"/>
  <c r="N166" i="19"/>
  <c r="J166" i="19"/>
  <c r="F166" i="19"/>
  <c r="R165" i="19"/>
  <c r="N165" i="19"/>
  <c r="J165" i="19"/>
  <c r="F165" i="19"/>
  <c r="R164" i="19"/>
  <c r="N164" i="19"/>
  <c r="J164" i="19"/>
  <c r="F164" i="19"/>
  <c r="R163" i="19"/>
  <c r="N163" i="19"/>
  <c r="J163" i="19"/>
  <c r="F163" i="19"/>
  <c r="R162" i="19"/>
  <c r="N162" i="19"/>
  <c r="J162" i="19"/>
  <c r="F162" i="19"/>
  <c r="R161" i="19"/>
  <c r="N161" i="19"/>
  <c r="J161" i="19"/>
  <c r="F161" i="19"/>
  <c r="R160" i="19"/>
  <c r="N160" i="19"/>
  <c r="J160" i="19"/>
  <c r="F160" i="19"/>
  <c r="R159" i="19"/>
  <c r="N159" i="19"/>
  <c r="J159" i="19"/>
  <c r="F159" i="19"/>
  <c r="R158" i="19"/>
  <c r="N158" i="19"/>
  <c r="J158" i="19"/>
  <c r="F158" i="19"/>
  <c r="Q157" i="19"/>
  <c r="P157" i="19"/>
  <c r="O157" i="19"/>
  <c r="M157" i="19"/>
  <c r="L157" i="19"/>
  <c r="K157" i="19"/>
  <c r="I157" i="19"/>
  <c r="H157" i="19"/>
  <c r="G157" i="19"/>
  <c r="E157" i="19"/>
  <c r="D157" i="19"/>
  <c r="C157" i="19"/>
  <c r="R156" i="19"/>
  <c r="N156" i="19"/>
  <c r="J156" i="19"/>
  <c r="F156" i="19"/>
  <c r="R155" i="19"/>
  <c r="N155" i="19"/>
  <c r="J155" i="19"/>
  <c r="F155" i="19"/>
  <c r="R154" i="19"/>
  <c r="N154" i="19"/>
  <c r="J154" i="19"/>
  <c r="F154" i="19"/>
  <c r="R153" i="19"/>
  <c r="N153" i="19"/>
  <c r="J153" i="19"/>
  <c r="F153" i="19"/>
  <c r="R152" i="19"/>
  <c r="N152" i="19"/>
  <c r="J152" i="19"/>
  <c r="F152" i="19"/>
  <c r="R151" i="19"/>
  <c r="N151" i="19"/>
  <c r="J151" i="19"/>
  <c r="F151" i="19"/>
  <c r="R150" i="19"/>
  <c r="N150" i="19"/>
  <c r="J150" i="19"/>
  <c r="F150" i="19"/>
  <c r="R149" i="19"/>
  <c r="N149" i="19"/>
  <c r="J149" i="19"/>
  <c r="F149" i="19"/>
  <c r="R148" i="19"/>
  <c r="N148" i="19"/>
  <c r="J148" i="19"/>
  <c r="F148" i="19"/>
  <c r="R147" i="19"/>
  <c r="N147" i="19"/>
  <c r="J147" i="19"/>
  <c r="F147" i="19"/>
  <c r="R146" i="19"/>
  <c r="N146" i="19"/>
  <c r="J146" i="19"/>
  <c r="F146" i="19"/>
  <c r="R145" i="19"/>
  <c r="N145" i="19"/>
  <c r="J145" i="19"/>
  <c r="F145" i="19"/>
  <c r="Q144" i="19"/>
  <c r="P144" i="19"/>
  <c r="O144" i="19"/>
  <c r="M144" i="19"/>
  <c r="L144" i="19"/>
  <c r="K144" i="19"/>
  <c r="I144" i="19"/>
  <c r="H144" i="19"/>
  <c r="G144" i="19"/>
  <c r="E144" i="19"/>
  <c r="D144" i="19"/>
  <c r="C144" i="19"/>
  <c r="R143" i="19"/>
  <c r="N143" i="19"/>
  <c r="J143" i="19"/>
  <c r="F143" i="19"/>
  <c r="R142" i="19"/>
  <c r="N142" i="19"/>
  <c r="J142" i="19"/>
  <c r="F142" i="19"/>
  <c r="R141" i="19"/>
  <c r="N141" i="19"/>
  <c r="J141" i="19"/>
  <c r="F141" i="19"/>
  <c r="R140" i="19"/>
  <c r="N140" i="19"/>
  <c r="J140" i="19"/>
  <c r="F140" i="19"/>
  <c r="R139" i="19"/>
  <c r="N139" i="19"/>
  <c r="J139" i="19"/>
  <c r="F139" i="19"/>
  <c r="R138" i="19"/>
  <c r="N138" i="19"/>
  <c r="J138" i="19"/>
  <c r="F138" i="19"/>
  <c r="R137" i="19"/>
  <c r="N137" i="19"/>
  <c r="J137" i="19"/>
  <c r="F137" i="19"/>
  <c r="R136" i="19"/>
  <c r="N136" i="19"/>
  <c r="J136" i="19"/>
  <c r="F136" i="19"/>
  <c r="Q135" i="19"/>
  <c r="P135" i="19"/>
  <c r="P134" i="19" s="1"/>
  <c r="P133" i="19" s="1"/>
  <c r="O135" i="19"/>
  <c r="M135" i="19"/>
  <c r="L135" i="19"/>
  <c r="L134" i="19" s="1"/>
  <c r="L133" i="19" s="1"/>
  <c r="K135" i="19"/>
  <c r="I135" i="19"/>
  <c r="H135" i="19"/>
  <c r="G135" i="19"/>
  <c r="E135" i="19"/>
  <c r="E134" i="19" s="1"/>
  <c r="E133" i="19" s="1"/>
  <c r="D135" i="19"/>
  <c r="C135" i="19"/>
  <c r="R132" i="19"/>
  <c r="N132" i="19"/>
  <c r="J132" i="19"/>
  <c r="F132" i="19"/>
  <c r="R131" i="19"/>
  <c r="N131" i="19"/>
  <c r="J131" i="19"/>
  <c r="F131" i="19"/>
  <c r="R130" i="19"/>
  <c r="N130" i="19"/>
  <c r="J130" i="19"/>
  <c r="F130" i="19"/>
  <c r="R129" i="19"/>
  <c r="N129" i="19"/>
  <c r="J129" i="19"/>
  <c r="F129" i="19"/>
  <c r="Q128" i="19"/>
  <c r="P128" i="19"/>
  <c r="O128" i="19"/>
  <c r="M128" i="19"/>
  <c r="L128" i="19"/>
  <c r="K128" i="19"/>
  <c r="I128" i="19"/>
  <c r="H128" i="19"/>
  <c r="G128" i="19"/>
  <c r="E128" i="19"/>
  <c r="D128" i="19"/>
  <c r="C128" i="19"/>
  <c r="R122" i="19"/>
  <c r="N122" i="19"/>
  <c r="J122" i="19"/>
  <c r="F122" i="19"/>
  <c r="B122" i="19" s="1"/>
  <c r="R121" i="19"/>
  <c r="N121" i="19"/>
  <c r="J121" i="19"/>
  <c r="F121" i="19"/>
  <c r="R120" i="19"/>
  <c r="N120" i="19"/>
  <c r="J120" i="19"/>
  <c r="J118" i="19" s="1"/>
  <c r="F120" i="19"/>
  <c r="R119" i="19"/>
  <c r="N119" i="19"/>
  <c r="N118" i="19" s="1"/>
  <c r="J119" i="19"/>
  <c r="F119" i="19"/>
  <c r="Q118" i="19"/>
  <c r="P118" i="19"/>
  <c r="O118" i="19"/>
  <c r="M118" i="19"/>
  <c r="L118" i="19"/>
  <c r="K118" i="19"/>
  <c r="I118" i="19"/>
  <c r="H118" i="19"/>
  <c r="G118" i="19"/>
  <c r="E118" i="19"/>
  <c r="D118" i="19"/>
  <c r="C118" i="19"/>
  <c r="R117" i="19"/>
  <c r="N117" i="19"/>
  <c r="J117" i="19"/>
  <c r="F117" i="19"/>
  <c r="R116" i="19"/>
  <c r="N116" i="19"/>
  <c r="J116" i="19"/>
  <c r="F116" i="19"/>
  <c r="R115" i="19"/>
  <c r="N115" i="19"/>
  <c r="J115" i="19"/>
  <c r="F115" i="19"/>
  <c r="R114" i="19"/>
  <c r="N114" i="19"/>
  <c r="J114" i="19"/>
  <c r="F114" i="19"/>
  <c r="R113" i="19"/>
  <c r="R112" i="19" s="1"/>
  <c r="N113" i="19"/>
  <c r="J113" i="19"/>
  <c r="F113" i="19"/>
  <c r="Q112" i="19"/>
  <c r="P112" i="19"/>
  <c r="O112" i="19"/>
  <c r="M112" i="19"/>
  <c r="L112" i="19"/>
  <c r="K112" i="19"/>
  <c r="J112" i="19"/>
  <c r="I112" i="19"/>
  <c r="H112" i="19"/>
  <c r="G112" i="19"/>
  <c r="E112" i="19"/>
  <c r="D112" i="19"/>
  <c r="C112" i="19"/>
  <c r="R111" i="19"/>
  <c r="N111" i="19"/>
  <c r="J111" i="19"/>
  <c r="F111" i="19"/>
  <c r="R110" i="19"/>
  <c r="N110" i="19"/>
  <c r="J110" i="19"/>
  <c r="F110" i="19"/>
  <c r="R109" i="19"/>
  <c r="N109" i="19"/>
  <c r="J109" i="19"/>
  <c r="F109" i="19"/>
  <c r="R108" i="19"/>
  <c r="N108" i="19"/>
  <c r="J108" i="19"/>
  <c r="F108" i="19"/>
  <c r="R107" i="19"/>
  <c r="N107" i="19"/>
  <c r="J107" i="19"/>
  <c r="F107" i="19"/>
  <c r="R106" i="19"/>
  <c r="N106" i="19"/>
  <c r="J106" i="19"/>
  <c r="F106" i="19"/>
  <c r="R105" i="19"/>
  <c r="N105" i="19"/>
  <c r="J105" i="19"/>
  <c r="F105" i="19"/>
  <c r="R104" i="19"/>
  <c r="N104" i="19"/>
  <c r="J104" i="19"/>
  <c r="F104" i="19"/>
  <c r="R103" i="19"/>
  <c r="N103" i="19"/>
  <c r="J103" i="19"/>
  <c r="F103" i="19"/>
  <c r="R102" i="19"/>
  <c r="N102" i="19"/>
  <c r="J102" i="19"/>
  <c r="F102" i="19"/>
  <c r="R101" i="19"/>
  <c r="N101" i="19"/>
  <c r="J101" i="19"/>
  <c r="F101" i="19"/>
  <c r="R100" i="19"/>
  <c r="N100" i="19"/>
  <c r="J100" i="19"/>
  <c r="F100" i="19"/>
  <c r="R99" i="19"/>
  <c r="N99" i="19"/>
  <c r="J99" i="19"/>
  <c r="F99" i="19"/>
  <c r="R98" i="19"/>
  <c r="N98" i="19"/>
  <c r="J98" i="19"/>
  <c r="F98" i="19"/>
  <c r="Q97" i="19"/>
  <c r="P97" i="19"/>
  <c r="O97" i="19"/>
  <c r="M97" i="19"/>
  <c r="L97" i="19"/>
  <c r="K97" i="19"/>
  <c r="I97" i="19"/>
  <c r="H97" i="19"/>
  <c r="G97" i="19"/>
  <c r="E97" i="19"/>
  <c r="D97" i="19"/>
  <c r="C97" i="19"/>
  <c r="R96" i="19"/>
  <c r="N96" i="19"/>
  <c r="J96" i="19"/>
  <c r="F96" i="19"/>
  <c r="R95" i="19"/>
  <c r="N95" i="19"/>
  <c r="J95" i="19"/>
  <c r="F95" i="19"/>
  <c r="R94" i="19"/>
  <c r="N94" i="19"/>
  <c r="J94" i="19"/>
  <c r="F94" i="19"/>
  <c r="R93" i="19"/>
  <c r="N93" i="19"/>
  <c r="J93" i="19"/>
  <c r="F93" i="19"/>
  <c r="R92" i="19"/>
  <c r="N92" i="19"/>
  <c r="J92" i="19"/>
  <c r="F92" i="19"/>
  <c r="R91" i="19"/>
  <c r="N91" i="19"/>
  <c r="J91" i="19"/>
  <c r="F91" i="19"/>
  <c r="R90" i="19"/>
  <c r="N90" i="19"/>
  <c r="J90" i="19"/>
  <c r="F90" i="19"/>
  <c r="R89" i="19"/>
  <c r="N89" i="19"/>
  <c r="J89" i="19"/>
  <c r="F89" i="19"/>
  <c r="R88" i="19"/>
  <c r="N88" i="19"/>
  <c r="J88" i="19"/>
  <c r="F88" i="19"/>
  <c r="R87" i="19"/>
  <c r="N87" i="19"/>
  <c r="J87" i="19"/>
  <c r="F87" i="19"/>
  <c r="R86" i="19"/>
  <c r="N86" i="19"/>
  <c r="J86" i="19"/>
  <c r="F86" i="19"/>
  <c r="R85" i="19"/>
  <c r="N85" i="19"/>
  <c r="J85" i="19"/>
  <c r="F85" i="19"/>
  <c r="Q84" i="19"/>
  <c r="P84" i="19"/>
  <c r="O84" i="19"/>
  <c r="M84" i="19"/>
  <c r="L84" i="19"/>
  <c r="K84" i="19"/>
  <c r="K74" i="19" s="1"/>
  <c r="K73" i="19" s="1"/>
  <c r="I84" i="19"/>
  <c r="H84" i="19"/>
  <c r="G84" i="19"/>
  <c r="E84" i="19"/>
  <c r="D84" i="19"/>
  <c r="C84" i="19"/>
  <c r="R83" i="19"/>
  <c r="N83" i="19"/>
  <c r="J83" i="19"/>
  <c r="F83" i="19"/>
  <c r="R82" i="19"/>
  <c r="N82" i="19"/>
  <c r="J82" i="19"/>
  <c r="F82" i="19"/>
  <c r="R81" i="19"/>
  <c r="N81" i="19"/>
  <c r="J81" i="19"/>
  <c r="F81" i="19"/>
  <c r="R80" i="19"/>
  <c r="N80" i="19"/>
  <c r="J80" i="19"/>
  <c r="F80" i="19"/>
  <c r="R79" i="19"/>
  <c r="N79" i="19"/>
  <c r="J79" i="19"/>
  <c r="F79" i="19"/>
  <c r="R78" i="19"/>
  <c r="N78" i="19"/>
  <c r="J78" i="19"/>
  <c r="F78" i="19"/>
  <c r="R77" i="19"/>
  <c r="N77" i="19"/>
  <c r="J77" i="19"/>
  <c r="F77" i="19"/>
  <c r="R76" i="19"/>
  <c r="N76" i="19"/>
  <c r="J76" i="19"/>
  <c r="F76" i="19"/>
  <c r="Q75" i="19"/>
  <c r="Q74" i="19" s="1"/>
  <c r="Q73" i="19" s="1"/>
  <c r="P75" i="19"/>
  <c r="P74" i="19" s="1"/>
  <c r="P73" i="19" s="1"/>
  <c r="O75" i="19"/>
  <c r="M75" i="19"/>
  <c r="L75" i="19"/>
  <c r="L74" i="19" s="1"/>
  <c r="L73" i="19" s="1"/>
  <c r="K75" i="19"/>
  <c r="I75" i="19"/>
  <c r="H75" i="19"/>
  <c r="G75" i="19"/>
  <c r="G74" i="19" s="1"/>
  <c r="E75" i="19"/>
  <c r="D75" i="19"/>
  <c r="C75" i="19"/>
  <c r="R72" i="19"/>
  <c r="N72" i="19"/>
  <c r="J72" i="19"/>
  <c r="F72" i="19"/>
  <c r="R71" i="19"/>
  <c r="N71" i="19"/>
  <c r="J71" i="19"/>
  <c r="F71" i="19"/>
  <c r="R70" i="19"/>
  <c r="N70" i="19"/>
  <c r="J70" i="19"/>
  <c r="F70" i="19"/>
  <c r="R69" i="19"/>
  <c r="N69" i="19"/>
  <c r="J69" i="19"/>
  <c r="F69" i="19"/>
  <c r="Q68" i="19"/>
  <c r="P68" i="19"/>
  <c r="O68" i="19"/>
  <c r="M68" i="19"/>
  <c r="L68" i="19"/>
  <c r="K68" i="19"/>
  <c r="I68" i="19"/>
  <c r="H68" i="19"/>
  <c r="G68" i="19"/>
  <c r="E68" i="19"/>
  <c r="D68" i="19"/>
  <c r="C68" i="19"/>
  <c r="R62" i="19"/>
  <c r="N62" i="19"/>
  <c r="J62" i="19"/>
  <c r="F62" i="19"/>
  <c r="R61" i="19"/>
  <c r="N61" i="19"/>
  <c r="J61" i="19"/>
  <c r="F61" i="19"/>
  <c r="R60" i="19"/>
  <c r="N60" i="19"/>
  <c r="N58" i="19" s="1"/>
  <c r="J60" i="19"/>
  <c r="F60" i="19"/>
  <c r="R59" i="19"/>
  <c r="N59" i="19"/>
  <c r="J59" i="19"/>
  <c r="J58" i="19" s="1"/>
  <c r="F59" i="19"/>
  <c r="Q58" i="19"/>
  <c r="P58" i="19"/>
  <c r="O58" i="19"/>
  <c r="M58" i="19"/>
  <c r="L58" i="19"/>
  <c r="K58" i="19"/>
  <c r="I58" i="19"/>
  <c r="H58" i="19"/>
  <c r="G58" i="19"/>
  <c r="E58" i="19"/>
  <c r="D58" i="19"/>
  <c r="C58" i="19"/>
  <c r="R57" i="19"/>
  <c r="N57" i="19"/>
  <c r="J57" i="19"/>
  <c r="F57" i="19"/>
  <c r="R56" i="19"/>
  <c r="B56" i="19" s="1"/>
  <c r="N56" i="19"/>
  <c r="J56" i="19"/>
  <c r="F56" i="19"/>
  <c r="R55" i="19"/>
  <c r="N55" i="19"/>
  <c r="J55" i="19"/>
  <c r="F55" i="19"/>
  <c r="R54" i="19"/>
  <c r="N54" i="19"/>
  <c r="J54" i="19"/>
  <c r="F54" i="19"/>
  <c r="R53" i="19"/>
  <c r="N53" i="19"/>
  <c r="J53" i="19"/>
  <c r="J52" i="19" s="1"/>
  <c r="F53" i="19"/>
  <c r="Q52" i="19"/>
  <c r="P52" i="19"/>
  <c r="O52" i="19"/>
  <c r="M52" i="19"/>
  <c r="L52" i="19"/>
  <c r="K52" i="19"/>
  <c r="I52" i="19"/>
  <c r="H52" i="19"/>
  <c r="G52" i="19"/>
  <c r="E52" i="19"/>
  <c r="D52" i="19"/>
  <c r="C52" i="19"/>
  <c r="R51" i="19"/>
  <c r="N51" i="19"/>
  <c r="J51" i="19"/>
  <c r="F51" i="19"/>
  <c r="R50" i="19"/>
  <c r="N50" i="19"/>
  <c r="J50" i="19"/>
  <c r="F50" i="19"/>
  <c r="R49" i="19"/>
  <c r="N49" i="19"/>
  <c r="J49" i="19"/>
  <c r="F49" i="19"/>
  <c r="R48" i="19"/>
  <c r="N48" i="19"/>
  <c r="J48" i="19"/>
  <c r="F48" i="19"/>
  <c r="R47" i="19"/>
  <c r="N47" i="19"/>
  <c r="J47" i="19"/>
  <c r="F47" i="19"/>
  <c r="R46" i="19"/>
  <c r="N46" i="19"/>
  <c r="J46" i="19"/>
  <c r="F46" i="19"/>
  <c r="R45" i="19"/>
  <c r="N45" i="19"/>
  <c r="J45" i="19"/>
  <c r="F45" i="19"/>
  <c r="R44" i="19"/>
  <c r="N44" i="19"/>
  <c r="J44" i="19"/>
  <c r="F44" i="19"/>
  <c r="R43" i="19"/>
  <c r="N43" i="19"/>
  <c r="J43" i="19"/>
  <c r="F43" i="19"/>
  <c r="R42" i="19"/>
  <c r="N42" i="19"/>
  <c r="J42" i="19"/>
  <c r="F42" i="19"/>
  <c r="R41" i="19"/>
  <c r="N41" i="19"/>
  <c r="J41" i="19"/>
  <c r="F41" i="19"/>
  <c r="R40" i="19"/>
  <c r="N40" i="19"/>
  <c r="J40" i="19"/>
  <c r="F40" i="19"/>
  <c r="R39" i="19"/>
  <c r="N39" i="19"/>
  <c r="J39" i="19"/>
  <c r="F39" i="19"/>
  <c r="R38" i="19"/>
  <c r="N38" i="19"/>
  <c r="J38" i="19"/>
  <c r="F38" i="19"/>
  <c r="Q37" i="19"/>
  <c r="P37" i="19"/>
  <c r="O37" i="19"/>
  <c r="M37" i="19"/>
  <c r="L37" i="19"/>
  <c r="K37" i="19"/>
  <c r="I37" i="19"/>
  <c r="H37" i="19"/>
  <c r="G37" i="19"/>
  <c r="E37" i="19"/>
  <c r="D37" i="19"/>
  <c r="C37" i="19"/>
  <c r="R36" i="19"/>
  <c r="N36" i="19"/>
  <c r="J36" i="19"/>
  <c r="F36" i="19"/>
  <c r="R35" i="19"/>
  <c r="N35" i="19"/>
  <c r="J35" i="19"/>
  <c r="F35" i="19"/>
  <c r="R34" i="19"/>
  <c r="N34" i="19"/>
  <c r="J34" i="19"/>
  <c r="F34" i="19"/>
  <c r="R33" i="19"/>
  <c r="N33" i="19"/>
  <c r="J33" i="19"/>
  <c r="F33" i="19"/>
  <c r="R32" i="19"/>
  <c r="N32" i="19"/>
  <c r="J32" i="19"/>
  <c r="F32" i="19"/>
  <c r="R31" i="19"/>
  <c r="N31" i="19"/>
  <c r="J31" i="19"/>
  <c r="F31" i="19"/>
  <c r="R30" i="19"/>
  <c r="N30" i="19"/>
  <c r="J30" i="19"/>
  <c r="F30" i="19"/>
  <c r="R29" i="19"/>
  <c r="N29" i="19"/>
  <c r="J29" i="19"/>
  <c r="F29" i="19"/>
  <c r="R28" i="19"/>
  <c r="N28" i="19"/>
  <c r="J28" i="19"/>
  <c r="F28" i="19"/>
  <c r="R27" i="19"/>
  <c r="N27" i="19"/>
  <c r="J27" i="19"/>
  <c r="F27" i="19"/>
  <c r="R26" i="19"/>
  <c r="N26" i="19"/>
  <c r="J26" i="19"/>
  <c r="F26" i="19"/>
  <c r="R25" i="19"/>
  <c r="N25" i="19"/>
  <c r="J25" i="19"/>
  <c r="F25" i="19"/>
  <c r="Q24" i="19"/>
  <c r="P24" i="19"/>
  <c r="O24" i="19"/>
  <c r="M24" i="19"/>
  <c r="L24" i="19"/>
  <c r="K24" i="19"/>
  <c r="K14" i="19" s="1"/>
  <c r="K13" i="19" s="1"/>
  <c r="I24" i="19"/>
  <c r="H24" i="19"/>
  <c r="G24" i="19"/>
  <c r="E24" i="19"/>
  <c r="D24" i="19"/>
  <c r="C24" i="19"/>
  <c r="R23" i="19"/>
  <c r="N23" i="19"/>
  <c r="J23" i="19"/>
  <c r="F23" i="19"/>
  <c r="R22" i="19"/>
  <c r="N22" i="19"/>
  <c r="J22" i="19"/>
  <c r="F22" i="19"/>
  <c r="R21" i="19"/>
  <c r="N21" i="19"/>
  <c r="J21" i="19"/>
  <c r="F21" i="19"/>
  <c r="R20" i="19"/>
  <c r="N20" i="19"/>
  <c r="J20" i="19"/>
  <c r="F20" i="19"/>
  <c r="R19" i="19"/>
  <c r="N19" i="19"/>
  <c r="J19" i="19"/>
  <c r="F19" i="19"/>
  <c r="R18" i="19"/>
  <c r="N18" i="19"/>
  <c r="J18" i="19"/>
  <c r="F18" i="19"/>
  <c r="R17" i="19"/>
  <c r="N17" i="19"/>
  <c r="J17" i="19"/>
  <c r="F17" i="19"/>
  <c r="R16" i="19"/>
  <c r="N16" i="19"/>
  <c r="J16" i="19"/>
  <c r="F16" i="19"/>
  <c r="Q15" i="19"/>
  <c r="P15" i="19"/>
  <c r="O15" i="19"/>
  <c r="O14" i="19" s="1"/>
  <c r="O13" i="19" s="1"/>
  <c r="M15" i="19"/>
  <c r="L15" i="19"/>
  <c r="L14" i="19" s="1"/>
  <c r="K15" i="19"/>
  <c r="I15" i="19"/>
  <c r="H15" i="19"/>
  <c r="G15" i="19"/>
  <c r="E15" i="19"/>
  <c r="D15" i="19"/>
  <c r="D14" i="19" s="1"/>
  <c r="D13" i="19" s="1"/>
  <c r="C15" i="19"/>
  <c r="R12" i="19"/>
  <c r="N12" i="19"/>
  <c r="J12" i="19"/>
  <c r="F12" i="19"/>
  <c r="R11" i="19"/>
  <c r="N11" i="19"/>
  <c r="J11" i="19"/>
  <c r="F11" i="19"/>
  <c r="R10" i="19"/>
  <c r="N10" i="19"/>
  <c r="J10" i="19"/>
  <c r="F10" i="19"/>
  <c r="R9" i="19"/>
  <c r="N9" i="19"/>
  <c r="J9" i="19"/>
  <c r="F9" i="19"/>
  <c r="Q8" i="19"/>
  <c r="P8" i="19"/>
  <c r="O8" i="19"/>
  <c r="M8" i="19"/>
  <c r="L8" i="19"/>
  <c r="K8" i="19"/>
  <c r="I8" i="19"/>
  <c r="H8" i="19"/>
  <c r="G8" i="19"/>
  <c r="E8" i="19"/>
  <c r="D8" i="19"/>
  <c r="C8" i="19"/>
  <c r="R245" i="17"/>
  <c r="N245" i="17"/>
  <c r="J245" i="17"/>
  <c r="F245" i="17"/>
  <c r="B245" i="17"/>
  <c r="R244" i="17"/>
  <c r="N244" i="17"/>
  <c r="J244" i="17"/>
  <c r="B244" i="17" s="1"/>
  <c r="F244" i="17"/>
  <c r="R243" i="17"/>
  <c r="N243" i="17"/>
  <c r="J243" i="17"/>
  <c r="F243" i="17"/>
  <c r="F241" i="17" s="1"/>
  <c r="B243" i="17"/>
  <c r="R242" i="17"/>
  <c r="N242" i="17"/>
  <c r="J242" i="17"/>
  <c r="B242" i="17" s="1"/>
  <c r="B241" i="17" s="1"/>
  <c r="F242" i="17"/>
  <c r="R241" i="17"/>
  <c r="Q241" i="17"/>
  <c r="P241" i="17"/>
  <c r="O241" i="17"/>
  <c r="N241" i="17"/>
  <c r="M241" i="17"/>
  <c r="L241" i="17"/>
  <c r="K241" i="17"/>
  <c r="J241" i="17"/>
  <c r="I241" i="17"/>
  <c r="H241" i="17"/>
  <c r="G241" i="17"/>
  <c r="E241" i="17"/>
  <c r="D241" i="17"/>
  <c r="C241" i="17"/>
  <c r="R240" i="17"/>
  <c r="N240" i="17"/>
  <c r="J240" i="17"/>
  <c r="B240" i="17" s="1"/>
  <c r="F240" i="17"/>
  <c r="R239" i="17"/>
  <c r="N239" i="17"/>
  <c r="J239" i="17"/>
  <c r="F239" i="17"/>
  <c r="B239" i="17"/>
  <c r="R238" i="17"/>
  <c r="N238" i="17"/>
  <c r="J238" i="17"/>
  <c r="B238" i="17" s="1"/>
  <c r="F238" i="17"/>
  <c r="R237" i="17"/>
  <c r="N237" i="17"/>
  <c r="N235" i="17" s="1"/>
  <c r="J237" i="17"/>
  <c r="F237" i="17"/>
  <c r="B237" i="17" s="1"/>
  <c r="R236" i="17"/>
  <c r="N236" i="17"/>
  <c r="J236" i="17"/>
  <c r="F236" i="17"/>
  <c r="F235" i="17" s="1"/>
  <c r="R235" i="17"/>
  <c r="Q235" i="17"/>
  <c r="P235" i="17"/>
  <c r="O235" i="17"/>
  <c r="M235" i="17"/>
  <c r="L235" i="17"/>
  <c r="K235" i="17"/>
  <c r="J235" i="17"/>
  <c r="I235" i="17"/>
  <c r="H235" i="17"/>
  <c r="G235" i="17"/>
  <c r="E235" i="17"/>
  <c r="D235" i="17"/>
  <c r="C235" i="17"/>
  <c r="R234" i="17"/>
  <c r="N234" i="17"/>
  <c r="J234" i="17"/>
  <c r="F234" i="17"/>
  <c r="B234" i="17" s="1"/>
  <c r="R233" i="17"/>
  <c r="N233" i="17"/>
  <c r="J233" i="17"/>
  <c r="F233" i="17"/>
  <c r="B233" i="17" s="1"/>
  <c r="R232" i="17"/>
  <c r="N232" i="17"/>
  <c r="J232" i="17"/>
  <c r="F232" i="17"/>
  <c r="B232" i="17" s="1"/>
  <c r="R231" i="17"/>
  <c r="N231" i="17"/>
  <c r="J231" i="17"/>
  <c r="F231" i="17"/>
  <c r="B231" i="17" s="1"/>
  <c r="R230" i="17"/>
  <c r="N230" i="17"/>
  <c r="J230" i="17"/>
  <c r="F230" i="17"/>
  <c r="B230" i="17" s="1"/>
  <c r="R229" i="17"/>
  <c r="N229" i="17"/>
  <c r="J229" i="17"/>
  <c r="F229" i="17"/>
  <c r="B229" i="17"/>
  <c r="R228" i="17"/>
  <c r="N228" i="17"/>
  <c r="J228" i="17"/>
  <c r="F228" i="17"/>
  <c r="B228" i="17" s="1"/>
  <c r="R227" i="17"/>
  <c r="N227" i="17"/>
  <c r="J227" i="17"/>
  <c r="F227" i="17"/>
  <c r="B227" i="17"/>
  <c r="R226" i="17"/>
  <c r="N226" i="17"/>
  <c r="J226" i="17"/>
  <c r="F226" i="17"/>
  <c r="B226" i="17" s="1"/>
  <c r="R225" i="17"/>
  <c r="N225" i="17"/>
  <c r="J225" i="17"/>
  <c r="J220" i="17" s="1"/>
  <c r="F225" i="17"/>
  <c r="B225" i="17" s="1"/>
  <c r="R224" i="17"/>
  <c r="N224" i="17"/>
  <c r="J224" i="17"/>
  <c r="F224" i="17"/>
  <c r="B224" i="17" s="1"/>
  <c r="R223" i="17"/>
  <c r="R220" i="17" s="1"/>
  <c r="N223" i="17"/>
  <c r="B223" i="17" s="1"/>
  <c r="J223" i="17"/>
  <c r="F223" i="17"/>
  <c r="R222" i="17"/>
  <c r="N222" i="17"/>
  <c r="N220" i="17" s="1"/>
  <c r="J222" i="17"/>
  <c r="F222" i="17"/>
  <c r="F220" i="17" s="1"/>
  <c r="R221" i="17"/>
  <c r="N221" i="17"/>
  <c r="J221" i="17"/>
  <c r="F221" i="17"/>
  <c r="B221" i="17"/>
  <c r="Q220" i="17"/>
  <c r="P220" i="17"/>
  <c r="O220" i="17"/>
  <c r="M220" i="17"/>
  <c r="L220" i="17"/>
  <c r="K220" i="17"/>
  <c r="K197" i="17" s="1"/>
  <c r="K196" i="17" s="1"/>
  <c r="K190" i="17" s="1"/>
  <c r="I220" i="17"/>
  <c r="H220" i="17"/>
  <c r="G220" i="17"/>
  <c r="E220" i="17"/>
  <c r="D220" i="17"/>
  <c r="C220" i="17"/>
  <c r="C197" i="17" s="1"/>
  <c r="C196" i="17" s="1"/>
  <c r="C190" i="17" s="1"/>
  <c r="R219" i="17"/>
  <c r="N219" i="17"/>
  <c r="J219" i="17"/>
  <c r="F219" i="17"/>
  <c r="B219" i="17" s="1"/>
  <c r="R218" i="17"/>
  <c r="N218" i="17"/>
  <c r="J218" i="17"/>
  <c r="F218" i="17"/>
  <c r="B218" i="17" s="1"/>
  <c r="R217" i="17"/>
  <c r="N217" i="17"/>
  <c r="J217" i="17"/>
  <c r="F217" i="17"/>
  <c r="B217" i="17"/>
  <c r="R216" i="17"/>
  <c r="N216" i="17"/>
  <c r="J216" i="17"/>
  <c r="B216" i="17" s="1"/>
  <c r="F216" i="17"/>
  <c r="R215" i="17"/>
  <c r="N215" i="17"/>
  <c r="J215" i="17"/>
  <c r="F215" i="17"/>
  <c r="B215" i="17"/>
  <c r="R214" i="17"/>
  <c r="N214" i="17"/>
  <c r="J214" i="17"/>
  <c r="F214" i="17"/>
  <c r="B214" i="17" s="1"/>
  <c r="R213" i="17"/>
  <c r="N213" i="17"/>
  <c r="J213" i="17"/>
  <c r="F213" i="17"/>
  <c r="B213" i="17" s="1"/>
  <c r="R212" i="17"/>
  <c r="N212" i="17"/>
  <c r="J212" i="17"/>
  <c r="F212" i="17"/>
  <c r="B212" i="17" s="1"/>
  <c r="R211" i="17"/>
  <c r="N211" i="17"/>
  <c r="J211" i="17"/>
  <c r="F211" i="17"/>
  <c r="B211" i="17" s="1"/>
  <c r="R210" i="17"/>
  <c r="N210" i="17"/>
  <c r="J210" i="17"/>
  <c r="F210" i="17"/>
  <c r="B210" i="17" s="1"/>
  <c r="R209" i="17"/>
  <c r="N209" i="17"/>
  <c r="J209" i="17"/>
  <c r="F209" i="17"/>
  <c r="B209" i="17"/>
  <c r="R208" i="17"/>
  <c r="R207" i="17" s="1"/>
  <c r="N208" i="17"/>
  <c r="J208" i="17"/>
  <c r="J207" i="17" s="1"/>
  <c r="F208" i="17"/>
  <c r="B208" i="17" s="1"/>
  <c r="Q207" i="17"/>
  <c r="P207" i="17"/>
  <c r="O207" i="17"/>
  <c r="N207" i="17"/>
  <c r="M207" i="17"/>
  <c r="L207" i="17"/>
  <c r="K207" i="17"/>
  <c r="I207" i="17"/>
  <c r="H207" i="17"/>
  <c r="G207" i="17"/>
  <c r="F207" i="17"/>
  <c r="E207" i="17"/>
  <c r="D207" i="17"/>
  <c r="C207" i="17"/>
  <c r="R206" i="17"/>
  <c r="N206" i="17"/>
  <c r="J206" i="17"/>
  <c r="F206" i="17"/>
  <c r="B206" i="17" s="1"/>
  <c r="R205" i="17"/>
  <c r="N205" i="17"/>
  <c r="J205" i="17"/>
  <c r="F205" i="17"/>
  <c r="B205" i="17"/>
  <c r="R204" i="17"/>
  <c r="N204" i="17"/>
  <c r="N198" i="17" s="1"/>
  <c r="N197" i="17" s="1"/>
  <c r="N196" i="17" s="1"/>
  <c r="J204" i="17"/>
  <c r="B204" i="17" s="1"/>
  <c r="F204" i="17"/>
  <c r="R203" i="17"/>
  <c r="N203" i="17"/>
  <c r="J203" i="17"/>
  <c r="F203" i="17"/>
  <c r="B203" i="17"/>
  <c r="R202" i="17"/>
  <c r="N202" i="17"/>
  <c r="J202" i="17"/>
  <c r="B202" i="17" s="1"/>
  <c r="F202" i="17"/>
  <c r="R201" i="17"/>
  <c r="N201" i="17"/>
  <c r="J201" i="17"/>
  <c r="J198" i="17" s="1"/>
  <c r="J197" i="17" s="1"/>
  <c r="J196" i="17" s="1"/>
  <c r="J190" i="17" s="1"/>
  <c r="F201" i="17"/>
  <c r="B201" i="17" s="1"/>
  <c r="R200" i="17"/>
  <c r="N200" i="17"/>
  <c r="J200" i="17"/>
  <c r="F200" i="17"/>
  <c r="B200" i="17" s="1"/>
  <c r="R199" i="17"/>
  <c r="R198" i="17" s="1"/>
  <c r="R197" i="17" s="1"/>
  <c r="R196" i="17" s="1"/>
  <c r="N199" i="17"/>
  <c r="J199" i="17"/>
  <c r="F199" i="17"/>
  <c r="B199" i="17" s="1"/>
  <c r="B198" i="17" s="1"/>
  <c r="Q198" i="17"/>
  <c r="Q197" i="17" s="1"/>
  <c r="Q196" i="17" s="1"/>
  <c r="Q190" i="17" s="1"/>
  <c r="P198" i="17"/>
  <c r="O198" i="17"/>
  <c r="O197" i="17" s="1"/>
  <c r="O196" i="17" s="1"/>
  <c r="O190" i="17" s="1"/>
  <c r="M198" i="17"/>
  <c r="L198" i="17"/>
  <c r="K198" i="17"/>
  <c r="I198" i="17"/>
  <c r="I197" i="17" s="1"/>
  <c r="I196" i="17" s="1"/>
  <c r="I190" i="17" s="1"/>
  <c r="H198" i="17"/>
  <c r="G198" i="17"/>
  <c r="G197" i="17" s="1"/>
  <c r="G196" i="17" s="1"/>
  <c r="G190" i="17" s="1"/>
  <c r="E198" i="17"/>
  <c r="D198" i="17"/>
  <c r="C198" i="17"/>
  <c r="P197" i="17"/>
  <c r="P196" i="17" s="1"/>
  <c r="M197" i="17"/>
  <c r="L197" i="17"/>
  <c r="H197" i="17"/>
  <c r="H196" i="17" s="1"/>
  <c r="E197" i="17"/>
  <c r="D197" i="17"/>
  <c r="M196" i="17"/>
  <c r="L196" i="17"/>
  <c r="E196" i="17"/>
  <c r="D196" i="17"/>
  <c r="R195" i="17"/>
  <c r="R191" i="17" s="1"/>
  <c r="R190" i="17" s="1"/>
  <c r="N195" i="17"/>
  <c r="J195" i="17"/>
  <c r="F195" i="17"/>
  <c r="B195" i="17" s="1"/>
  <c r="R194" i="17"/>
  <c r="N194" i="17"/>
  <c r="J194" i="17"/>
  <c r="F194" i="17"/>
  <c r="B194" i="17" s="1"/>
  <c r="R193" i="17"/>
  <c r="N193" i="17"/>
  <c r="J193" i="17"/>
  <c r="F193" i="17"/>
  <c r="B193" i="17"/>
  <c r="R192" i="17"/>
  <c r="N192" i="17"/>
  <c r="J192" i="17"/>
  <c r="F192" i="17"/>
  <c r="B192" i="17" s="1"/>
  <c r="B191" i="17" s="1"/>
  <c r="Q191" i="17"/>
  <c r="P191" i="17"/>
  <c r="P190" i="17" s="1"/>
  <c r="O191" i="17"/>
  <c r="N191" i="17"/>
  <c r="M191" i="17"/>
  <c r="L191" i="17"/>
  <c r="K191" i="17"/>
  <c r="J191" i="17"/>
  <c r="I191" i="17"/>
  <c r="H191" i="17"/>
  <c r="H190" i="17" s="1"/>
  <c r="G191" i="17"/>
  <c r="F191" i="17"/>
  <c r="E191" i="17"/>
  <c r="D191" i="17"/>
  <c r="C191" i="17"/>
  <c r="M190" i="17"/>
  <c r="L190" i="17"/>
  <c r="E190" i="17"/>
  <c r="D190" i="17"/>
  <c r="R184" i="17"/>
  <c r="N184" i="17"/>
  <c r="J184" i="17"/>
  <c r="F184" i="17"/>
  <c r="B184" i="17"/>
  <c r="R183" i="17"/>
  <c r="N183" i="17"/>
  <c r="J183" i="17"/>
  <c r="B183" i="17" s="1"/>
  <c r="F183" i="17"/>
  <c r="R182" i="17"/>
  <c r="N182" i="17"/>
  <c r="J182" i="17"/>
  <c r="F182" i="17"/>
  <c r="B182" i="17"/>
  <c r="R181" i="17"/>
  <c r="N181" i="17"/>
  <c r="J181" i="17"/>
  <c r="F181" i="17"/>
  <c r="F180" i="17" s="1"/>
  <c r="R180" i="17"/>
  <c r="Q180" i="17"/>
  <c r="P180" i="17"/>
  <c r="O180" i="17"/>
  <c r="N180" i="17"/>
  <c r="M180" i="17"/>
  <c r="L180" i="17"/>
  <c r="K180" i="17"/>
  <c r="J180" i="17"/>
  <c r="I180" i="17"/>
  <c r="H180" i="17"/>
  <c r="G180" i="17"/>
  <c r="E180" i="17"/>
  <c r="D180" i="17"/>
  <c r="C180" i="17"/>
  <c r="R179" i="17"/>
  <c r="N179" i="17"/>
  <c r="J179" i="17"/>
  <c r="B179" i="17" s="1"/>
  <c r="F179" i="17"/>
  <c r="R178" i="17"/>
  <c r="N178" i="17"/>
  <c r="J178" i="17"/>
  <c r="F178" i="17"/>
  <c r="B178" i="17"/>
  <c r="R177" i="17"/>
  <c r="N177" i="17"/>
  <c r="J177" i="17"/>
  <c r="F177" i="17"/>
  <c r="B177" i="17" s="1"/>
  <c r="R176" i="17"/>
  <c r="N176" i="17"/>
  <c r="N174" i="17" s="1"/>
  <c r="J176" i="17"/>
  <c r="F176" i="17"/>
  <c r="B176" i="17" s="1"/>
  <c r="R175" i="17"/>
  <c r="N175" i="17"/>
  <c r="J175" i="17"/>
  <c r="F175" i="17"/>
  <c r="F174" i="17" s="1"/>
  <c r="R174" i="17"/>
  <c r="Q174" i="17"/>
  <c r="P174" i="17"/>
  <c r="O174" i="17"/>
  <c r="M174" i="17"/>
  <c r="L174" i="17"/>
  <c r="K174" i="17"/>
  <c r="J174" i="17"/>
  <c r="I174" i="17"/>
  <c r="H174" i="17"/>
  <c r="G174" i="17"/>
  <c r="E174" i="17"/>
  <c r="D174" i="17"/>
  <c r="C174" i="17"/>
  <c r="R173" i="17"/>
  <c r="N173" i="17"/>
  <c r="J173" i="17"/>
  <c r="F173" i="17"/>
  <c r="B173" i="17" s="1"/>
  <c r="R172" i="17"/>
  <c r="N172" i="17"/>
  <c r="J172" i="17"/>
  <c r="F172" i="17"/>
  <c r="B172" i="17" s="1"/>
  <c r="R171" i="17"/>
  <c r="N171" i="17"/>
  <c r="J171" i="17"/>
  <c r="F171" i="17"/>
  <c r="B171" i="17" s="1"/>
  <c r="R170" i="17"/>
  <c r="N170" i="17"/>
  <c r="B170" i="17" s="1"/>
  <c r="J170" i="17"/>
  <c r="F170" i="17"/>
  <c r="R169" i="17"/>
  <c r="N169" i="17"/>
  <c r="J169" i="17"/>
  <c r="F169" i="17"/>
  <c r="B169" i="17" s="1"/>
  <c r="R168" i="17"/>
  <c r="N168" i="17"/>
  <c r="J168" i="17"/>
  <c r="F168" i="17"/>
  <c r="B168" i="17"/>
  <c r="R167" i="17"/>
  <c r="N167" i="17"/>
  <c r="J167" i="17"/>
  <c r="F167" i="17"/>
  <c r="B167" i="17" s="1"/>
  <c r="R166" i="17"/>
  <c r="N166" i="17"/>
  <c r="J166" i="17"/>
  <c r="F166" i="17"/>
  <c r="B166" i="17"/>
  <c r="R165" i="17"/>
  <c r="N165" i="17"/>
  <c r="J165" i="17"/>
  <c r="F165" i="17"/>
  <c r="B165" i="17" s="1"/>
  <c r="R164" i="17"/>
  <c r="N164" i="17"/>
  <c r="J164" i="17"/>
  <c r="J159" i="17" s="1"/>
  <c r="F164" i="17"/>
  <c r="B164" i="17" s="1"/>
  <c r="R163" i="17"/>
  <c r="N163" i="17"/>
  <c r="J163" i="17"/>
  <c r="F163" i="17"/>
  <c r="B163" i="17" s="1"/>
  <c r="R162" i="17"/>
  <c r="R159" i="17" s="1"/>
  <c r="N162" i="17"/>
  <c r="B162" i="17" s="1"/>
  <c r="J162" i="17"/>
  <c r="F162" i="17"/>
  <c r="R161" i="17"/>
  <c r="N161" i="17"/>
  <c r="N159" i="17" s="1"/>
  <c r="J161" i="17"/>
  <c r="F161" i="17"/>
  <c r="F159" i="17" s="1"/>
  <c r="R160" i="17"/>
  <c r="N160" i="17"/>
  <c r="J160" i="17"/>
  <c r="F160" i="17"/>
  <c r="B160" i="17"/>
  <c r="Q159" i="17"/>
  <c r="P159" i="17"/>
  <c r="O159" i="17"/>
  <c r="M159" i="17"/>
  <c r="L159" i="17"/>
  <c r="K159" i="17"/>
  <c r="K136" i="17" s="1"/>
  <c r="K135" i="17" s="1"/>
  <c r="K129" i="17" s="1"/>
  <c r="I159" i="17"/>
  <c r="H159" i="17"/>
  <c r="G159" i="17"/>
  <c r="E159" i="17"/>
  <c r="D159" i="17"/>
  <c r="C159" i="17"/>
  <c r="C136" i="17" s="1"/>
  <c r="C135" i="17" s="1"/>
  <c r="C129" i="17" s="1"/>
  <c r="R158" i="17"/>
  <c r="N158" i="17"/>
  <c r="B158" i="17" s="1"/>
  <c r="J158" i="17"/>
  <c r="F158" i="17"/>
  <c r="R157" i="17"/>
  <c r="N157" i="17"/>
  <c r="J157" i="17"/>
  <c r="F157" i="17"/>
  <c r="B157" i="17" s="1"/>
  <c r="R156" i="17"/>
  <c r="N156" i="17"/>
  <c r="J156" i="17"/>
  <c r="F156" i="17"/>
  <c r="B156" i="17"/>
  <c r="R155" i="17"/>
  <c r="N155" i="17"/>
  <c r="J155" i="17"/>
  <c r="B155" i="17" s="1"/>
  <c r="F155" i="17"/>
  <c r="R154" i="17"/>
  <c r="N154" i="17"/>
  <c r="J154" i="17"/>
  <c r="F154" i="17"/>
  <c r="B154" i="17"/>
  <c r="R153" i="17"/>
  <c r="N153" i="17"/>
  <c r="J153" i="17"/>
  <c r="F153" i="17"/>
  <c r="B153" i="17" s="1"/>
  <c r="R152" i="17"/>
  <c r="N152" i="17"/>
  <c r="J152" i="17"/>
  <c r="F152" i="17"/>
  <c r="B152" i="17" s="1"/>
  <c r="R151" i="17"/>
  <c r="N151" i="17"/>
  <c r="J151" i="17"/>
  <c r="F151" i="17"/>
  <c r="B151" i="17" s="1"/>
  <c r="R150" i="17"/>
  <c r="N150" i="17"/>
  <c r="J150" i="17"/>
  <c r="F150" i="17"/>
  <c r="B150" i="17" s="1"/>
  <c r="R149" i="17"/>
  <c r="N149" i="17"/>
  <c r="J149" i="17"/>
  <c r="F149" i="17"/>
  <c r="B149" i="17" s="1"/>
  <c r="R148" i="17"/>
  <c r="N148" i="17"/>
  <c r="J148" i="17"/>
  <c r="F148" i="17"/>
  <c r="B148" i="17"/>
  <c r="R147" i="17"/>
  <c r="R146" i="17" s="1"/>
  <c r="N147" i="17"/>
  <c r="J147" i="17"/>
  <c r="J146" i="17" s="1"/>
  <c r="F147" i="17"/>
  <c r="B147" i="17" s="1"/>
  <c r="Q146" i="17"/>
  <c r="P146" i="17"/>
  <c r="O146" i="17"/>
  <c r="N146" i="17"/>
  <c r="M146" i="17"/>
  <c r="L146" i="17"/>
  <c r="K146" i="17"/>
  <c r="I146" i="17"/>
  <c r="H146" i="17"/>
  <c r="G146" i="17"/>
  <c r="F146" i="17"/>
  <c r="E146" i="17"/>
  <c r="D146" i="17"/>
  <c r="C146" i="17"/>
  <c r="R145" i="17"/>
  <c r="N145" i="17"/>
  <c r="J145" i="17"/>
  <c r="F145" i="17"/>
  <c r="B145" i="17" s="1"/>
  <c r="R144" i="17"/>
  <c r="N144" i="17"/>
  <c r="J144" i="17"/>
  <c r="F144" i="17"/>
  <c r="B144" i="17"/>
  <c r="R143" i="17"/>
  <c r="N143" i="17"/>
  <c r="N137" i="17" s="1"/>
  <c r="N136" i="17" s="1"/>
  <c r="N135" i="17" s="1"/>
  <c r="J143" i="17"/>
  <c r="F143" i="17"/>
  <c r="B143" i="17" s="1"/>
  <c r="R142" i="17"/>
  <c r="N142" i="17"/>
  <c r="J142" i="17"/>
  <c r="F142" i="17"/>
  <c r="B142" i="17"/>
  <c r="R141" i="17"/>
  <c r="N141" i="17"/>
  <c r="J141" i="17"/>
  <c r="F141" i="17"/>
  <c r="B141" i="17" s="1"/>
  <c r="R140" i="17"/>
  <c r="N140" i="17"/>
  <c r="J140" i="17"/>
  <c r="J137" i="17" s="1"/>
  <c r="J136" i="17" s="1"/>
  <c r="J135" i="17" s="1"/>
  <c r="F140" i="17"/>
  <c r="B140" i="17" s="1"/>
  <c r="R139" i="17"/>
  <c r="N139" i="17"/>
  <c r="J139" i="17"/>
  <c r="F139" i="17"/>
  <c r="B139" i="17" s="1"/>
  <c r="R138" i="17"/>
  <c r="R137" i="17" s="1"/>
  <c r="R136" i="17" s="1"/>
  <c r="R135" i="17" s="1"/>
  <c r="N138" i="17"/>
  <c r="J138" i="17"/>
  <c r="F138" i="17"/>
  <c r="B138" i="17" s="1"/>
  <c r="B137" i="17" s="1"/>
  <c r="Q137" i="17"/>
  <c r="Q136" i="17" s="1"/>
  <c r="Q135" i="17" s="1"/>
  <c r="Q129" i="17" s="1"/>
  <c r="P137" i="17"/>
  <c r="O137" i="17"/>
  <c r="O136" i="17" s="1"/>
  <c r="O135" i="17" s="1"/>
  <c r="O129" i="17" s="1"/>
  <c r="M137" i="17"/>
  <c r="L137" i="17"/>
  <c r="K137" i="17"/>
  <c r="I137" i="17"/>
  <c r="I136" i="17" s="1"/>
  <c r="I135" i="17" s="1"/>
  <c r="I129" i="17" s="1"/>
  <c r="H137" i="17"/>
  <c r="G137" i="17"/>
  <c r="G136" i="17" s="1"/>
  <c r="G135" i="17" s="1"/>
  <c r="G129" i="17" s="1"/>
  <c r="E137" i="17"/>
  <c r="D137" i="17"/>
  <c r="C137" i="17"/>
  <c r="P136" i="17"/>
  <c r="P135" i="17" s="1"/>
  <c r="M136" i="17"/>
  <c r="L136" i="17"/>
  <c r="L135" i="17" s="1"/>
  <c r="L129" i="17" s="1"/>
  <c r="H136" i="17"/>
  <c r="H135" i="17" s="1"/>
  <c r="E136" i="17"/>
  <c r="D136" i="17"/>
  <c r="D135" i="17" s="1"/>
  <c r="D129" i="17" s="1"/>
  <c r="M135" i="17"/>
  <c r="E135" i="17"/>
  <c r="R134" i="17"/>
  <c r="R130" i="17" s="1"/>
  <c r="R129" i="17" s="1"/>
  <c r="N134" i="17"/>
  <c r="B134" i="17" s="1"/>
  <c r="J134" i="17"/>
  <c r="F134" i="17"/>
  <c r="R133" i="17"/>
  <c r="N133" i="17"/>
  <c r="J133" i="17"/>
  <c r="F133" i="17"/>
  <c r="B133" i="17" s="1"/>
  <c r="R132" i="17"/>
  <c r="N132" i="17"/>
  <c r="J132" i="17"/>
  <c r="F132" i="17"/>
  <c r="B132" i="17"/>
  <c r="R131" i="17"/>
  <c r="N131" i="17"/>
  <c r="J131" i="17"/>
  <c r="B131" i="17" s="1"/>
  <c r="F131" i="17"/>
  <c r="Q130" i="17"/>
  <c r="P130" i="17"/>
  <c r="P129" i="17" s="1"/>
  <c r="O130" i="17"/>
  <c r="N130" i="17"/>
  <c r="M130" i="17"/>
  <c r="M129" i="17" s="1"/>
  <c r="L130" i="17"/>
  <c r="K130" i="17"/>
  <c r="I130" i="17"/>
  <c r="H130" i="17"/>
  <c r="G130" i="17"/>
  <c r="F130" i="17"/>
  <c r="E130" i="17"/>
  <c r="E129" i="17" s="1"/>
  <c r="D130" i="17"/>
  <c r="C130" i="17"/>
  <c r="R123" i="17"/>
  <c r="N123" i="17"/>
  <c r="J123" i="17"/>
  <c r="F123" i="17"/>
  <c r="B123" i="17"/>
  <c r="R122" i="17"/>
  <c r="N122" i="17"/>
  <c r="J122" i="17"/>
  <c r="B122" i="17" s="1"/>
  <c r="F122" i="17"/>
  <c r="R121" i="17"/>
  <c r="N121" i="17"/>
  <c r="J121" i="17"/>
  <c r="F121" i="17"/>
  <c r="F119" i="17" s="1"/>
  <c r="B121" i="17"/>
  <c r="R120" i="17"/>
  <c r="R119" i="17" s="1"/>
  <c r="N120" i="17"/>
  <c r="J120" i="17"/>
  <c r="B120" i="17" s="1"/>
  <c r="B119" i="17" s="1"/>
  <c r="F120" i="17"/>
  <c r="Q119" i="17"/>
  <c r="P119" i="17"/>
  <c r="O119" i="17"/>
  <c r="N119" i="17"/>
  <c r="M119" i="17"/>
  <c r="L119" i="17"/>
  <c r="K119" i="17"/>
  <c r="J119" i="17"/>
  <c r="I119" i="17"/>
  <c r="H119" i="17"/>
  <c r="G119" i="17"/>
  <c r="E119" i="17"/>
  <c r="D119" i="17"/>
  <c r="C119" i="17"/>
  <c r="R118" i="17"/>
  <c r="N118" i="17"/>
  <c r="J118" i="17"/>
  <c r="B118" i="17" s="1"/>
  <c r="F118" i="17"/>
  <c r="R117" i="17"/>
  <c r="N117" i="17"/>
  <c r="J117" i="17"/>
  <c r="F117" i="17"/>
  <c r="B117" i="17"/>
  <c r="R116" i="17"/>
  <c r="N116" i="17"/>
  <c r="J116" i="17"/>
  <c r="B116" i="17" s="1"/>
  <c r="F116" i="17"/>
  <c r="R115" i="17"/>
  <c r="N115" i="17"/>
  <c r="N113" i="17" s="1"/>
  <c r="J115" i="17"/>
  <c r="J113" i="17" s="1"/>
  <c r="F115" i="17"/>
  <c r="B115" i="17" s="1"/>
  <c r="R114" i="17"/>
  <c r="N114" i="17"/>
  <c r="J114" i="17"/>
  <c r="F114" i="17"/>
  <c r="F113" i="17" s="1"/>
  <c r="R113" i="17"/>
  <c r="Q113" i="17"/>
  <c r="P113" i="17"/>
  <c r="O113" i="17"/>
  <c r="M113" i="17"/>
  <c r="L113" i="17"/>
  <c r="K113" i="17"/>
  <c r="I113" i="17"/>
  <c r="H113" i="17"/>
  <c r="G113" i="17"/>
  <c r="E113" i="17"/>
  <c r="D113" i="17"/>
  <c r="C113" i="17"/>
  <c r="R112" i="17"/>
  <c r="N112" i="17"/>
  <c r="J112" i="17"/>
  <c r="F112" i="17"/>
  <c r="B112" i="17" s="1"/>
  <c r="R111" i="17"/>
  <c r="N111" i="17"/>
  <c r="J111" i="17"/>
  <c r="F111" i="17"/>
  <c r="B111" i="17" s="1"/>
  <c r="R110" i="17"/>
  <c r="N110" i="17"/>
  <c r="J110" i="17"/>
  <c r="F110" i="17"/>
  <c r="B110" i="17"/>
  <c r="R109" i="17"/>
  <c r="N109" i="17"/>
  <c r="J109" i="17"/>
  <c r="F109" i="17"/>
  <c r="B109" i="17" s="1"/>
  <c r="R108" i="17"/>
  <c r="N108" i="17"/>
  <c r="J108" i="17"/>
  <c r="F108" i="17"/>
  <c r="B108" i="17" s="1"/>
  <c r="R107" i="17"/>
  <c r="N107" i="17"/>
  <c r="J107" i="17"/>
  <c r="F107" i="17"/>
  <c r="B107" i="17"/>
  <c r="R106" i="17"/>
  <c r="N106" i="17"/>
  <c r="J106" i="17"/>
  <c r="B106" i="17" s="1"/>
  <c r="F106" i="17"/>
  <c r="R105" i="17"/>
  <c r="N105" i="17"/>
  <c r="J105" i="17"/>
  <c r="F105" i="17"/>
  <c r="B105" i="17"/>
  <c r="R104" i="17"/>
  <c r="N104" i="17"/>
  <c r="J104" i="17"/>
  <c r="F104" i="17"/>
  <c r="B104" i="17" s="1"/>
  <c r="R103" i="17"/>
  <c r="N103" i="17"/>
  <c r="J103" i="17"/>
  <c r="J98" i="17" s="1"/>
  <c r="F103" i="17"/>
  <c r="B103" i="17" s="1"/>
  <c r="R102" i="17"/>
  <c r="N102" i="17"/>
  <c r="J102" i="17"/>
  <c r="F102" i="17"/>
  <c r="B102" i="17"/>
  <c r="R101" i="17"/>
  <c r="R98" i="17" s="1"/>
  <c r="N101" i="17"/>
  <c r="J101" i="17"/>
  <c r="F101" i="17"/>
  <c r="B101" i="17" s="1"/>
  <c r="R100" i="17"/>
  <c r="N100" i="17"/>
  <c r="N98" i="17" s="1"/>
  <c r="J100" i="17"/>
  <c r="F100" i="17"/>
  <c r="F98" i="17" s="1"/>
  <c r="R99" i="17"/>
  <c r="N99" i="17"/>
  <c r="J99" i="17"/>
  <c r="F99" i="17"/>
  <c r="B99" i="17"/>
  <c r="Q98" i="17"/>
  <c r="Q75" i="17" s="1"/>
  <c r="Q74" i="17" s="1"/>
  <c r="Q68" i="17" s="1"/>
  <c r="P98" i="17"/>
  <c r="O98" i="17"/>
  <c r="M98" i="17"/>
  <c r="L98" i="17"/>
  <c r="K98" i="17"/>
  <c r="I98" i="17"/>
  <c r="I75" i="17" s="1"/>
  <c r="I74" i="17" s="1"/>
  <c r="I68" i="17" s="1"/>
  <c r="H98" i="17"/>
  <c r="G98" i="17"/>
  <c r="E98" i="17"/>
  <c r="D98" i="17"/>
  <c r="C98" i="17"/>
  <c r="R97" i="17"/>
  <c r="N97" i="17"/>
  <c r="J97" i="17"/>
  <c r="F97" i="17"/>
  <c r="B97" i="17" s="1"/>
  <c r="R96" i="17"/>
  <c r="N96" i="17"/>
  <c r="J96" i="17"/>
  <c r="F96" i="17"/>
  <c r="B96" i="17" s="1"/>
  <c r="R95" i="17"/>
  <c r="N95" i="17"/>
  <c r="J95" i="17"/>
  <c r="F95" i="17"/>
  <c r="B95" i="17"/>
  <c r="R94" i="17"/>
  <c r="N94" i="17"/>
  <c r="J94" i="17"/>
  <c r="B94" i="17" s="1"/>
  <c r="F94" i="17"/>
  <c r="R93" i="17"/>
  <c r="N93" i="17"/>
  <c r="J93" i="17"/>
  <c r="F93" i="17"/>
  <c r="B93" i="17"/>
  <c r="R92" i="17"/>
  <c r="N92" i="17"/>
  <c r="J92" i="17"/>
  <c r="F92" i="17"/>
  <c r="B92" i="17" s="1"/>
  <c r="R91" i="17"/>
  <c r="N91" i="17"/>
  <c r="J91" i="17"/>
  <c r="F91" i="17"/>
  <c r="B91" i="17" s="1"/>
  <c r="R90" i="17"/>
  <c r="N90" i="17"/>
  <c r="J90" i="17"/>
  <c r="F90" i="17"/>
  <c r="B90" i="17"/>
  <c r="R89" i="17"/>
  <c r="N89" i="17"/>
  <c r="J89" i="17"/>
  <c r="F89" i="17"/>
  <c r="B89" i="17" s="1"/>
  <c r="R88" i="17"/>
  <c r="N88" i="17"/>
  <c r="J88" i="17"/>
  <c r="F88" i="17"/>
  <c r="B88" i="17" s="1"/>
  <c r="R87" i="17"/>
  <c r="N87" i="17"/>
  <c r="J87" i="17"/>
  <c r="F87" i="17"/>
  <c r="B87" i="17"/>
  <c r="R86" i="17"/>
  <c r="R85" i="17" s="1"/>
  <c r="N86" i="17"/>
  <c r="N85" i="17" s="1"/>
  <c r="J86" i="17"/>
  <c r="J85" i="17" s="1"/>
  <c r="F86" i="17"/>
  <c r="B86" i="17" s="1"/>
  <c r="B85" i="17" s="1"/>
  <c r="Q85" i="17"/>
  <c r="P85" i="17"/>
  <c r="O85" i="17"/>
  <c r="M85" i="17"/>
  <c r="L85" i="17"/>
  <c r="K85" i="17"/>
  <c r="I85" i="17"/>
  <c r="H85" i="17"/>
  <c r="G85" i="17"/>
  <c r="F85" i="17"/>
  <c r="E85" i="17"/>
  <c r="D85" i="17"/>
  <c r="C85" i="17"/>
  <c r="R84" i="17"/>
  <c r="N84" i="17"/>
  <c r="J84" i="17"/>
  <c r="F84" i="17"/>
  <c r="B84" i="17" s="1"/>
  <c r="R83" i="17"/>
  <c r="N83" i="17"/>
  <c r="J83" i="17"/>
  <c r="F83" i="17"/>
  <c r="B83" i="17"/>
  <c r="R82" i="17"/>
  <c r="N82" i="17"/>
  <c r="N76" i="17" s="1"/>
  <c r="N75" i="17" s="1"/>
  <c r="N74" i="17" s="1"/>
  <c r="J82" i="17"/>
  <c r="F82" i="17"/>
  <c r="B82" i="17" s="1"/>
  <c r="R81" i="17"/>
  <c r="N81" i="17"/>
  <c r="J81" i="17"/>
  <c r="F81" i="17"/>
  <c r="B81" i="17"/>
  <c r="R80" i="17"/>
  <c r="B80" i="17" s="1"/>
  <c r="N80" i="17"/>
  <c r="J80" i="17"/>
  <c r="F80" i="17"/>
  <c r="R79" i="17"/>
  <c r="N79" i="17"/>
  <c r="J79" i="17"/>
  <c r="J76" i="17" s="1"/>
  <c r="F79" i="17"/>
  <c r="B79" i="17" s="1"/>
  <c r="R78" i="17"/>
  <c r="N78" i="17"/>
  <c r="J78" i="17"/>
  <c r="F78" i="17"/>
  <c r="B78" i="17"/>
  <c r="R77" i="17"/>
  <c r="R76" i="17" s="1"/>
  <c r="R75" i="17" s="1"/>
  <c r="R74" i="17" s="1"/>
  <c r="N77" i="17"/>
  <c r="J77" i="17"/>
  <c r="F77" i="17"/>
  <c r="B77" i="17" s="1"/>
  <c r="B76" i="17" s="1"/>
  <c r="Q76" i="17"/>
  <c r="P76" i="17"/>
  <c r="O76" i="17"/>
  <c r="O75" i="17" s="1"/>
  <c r="O74" i="17" s="1"/>
  <c r="O68" i="17" s="1"/>
  <c r="M76" i="17"/>
  <c r="L76" i="17"/>
  <c r="K76" i="17"/>
  <c r="I76" i="17"/>
  <c r="H76" i="17"/>
  <c r="G76" i="17"/>
  <c r="G75" i="17" s="1"/>
  <c r="G74" i="17" s="1"/>
  <c r="G68" i="17" s="1"/>
  <c r="E76" i="17"/>
  <c r="D76" i="17"/>
  <c r="C76" i="17"/>
  <c r="P75" i="17"/>
  <c r="P74" i="17" s="1"/>
  <c r="P68" i="17" s="1"/>
  <c r="M75" i="17"/>
  <c r="L75" i="17"/>
  <c r="K75" i="17"/>
  <c r="H75" i="17"/>
  <c r="H74" i="17" s="1"/>
  <c r="H68" i="17" s="1"/>
  <c r="E75" i="17"/>
  <c r="D75" i="17"/>
  <c r="C75" i="17"/>
  <c r="M74" i="17"/>
  <c r="L74" i="17"/>
  <c r="K74" i="17"/>
  <c r="E74" i="17"/>
  <c r="D74" i="17"/>
  <c r="C74" i="17"/>
  <c r="R73" i="17"/>
  <c r="N73" i="17"/>
  <c r="J73" i="17"/>
  <c r="F73" i="17"/>
  <c r="B73" i="17" s="1"/>
  <c r="R72" i="17"/>
  <c r="N72" i="17"/>
  <c r="J72" i="17"/>
  <c r="F72" i="17"/>
  <c r="B72" i="17" s="1"/>
  <c r="R71" i="17"/>
  <c r="N71" i="17"/>
  <c r="J71" i="17"/>
  <c r="F71" i="17"/>
  <c r="B71" i="17"/>
  <c r="R70" i="17"/>
  <c r="R69" i="17" s="1"/>
  <c r="R68" i="17" s="1"/>
  <c r="N70" i="17"/>
  <c r="N69" i="17" s="1"/>
  <c r="J70" i="17"/>
  <c r="B70" i="17" s="1"/>
  <c r="F70" i="17"/>
  <c r="Q69" i="17"/>
  <c r="P69" i="17"/>
  <c r="O69" i="17"/>
  <c r="M69" i="17"/>
  <c r="M68" i="17" s="1"/>
  <c r="L69" i="17"/>
  <c r="K69" i="17"/>
  <c r="I69" i="17"/>
  <c r="H69" i="17"/>
  <c r="G69" i="17"/>
  <c r="F69" i="17"/>
  <c r="E69" i="17"/>
  <c r="E68" i="17" s="1"/>
  <c r="D69" i="17"/>
  <c r="C69" i="17"/>
  <c r="L68" i="17"/>
  <c r="K68" i="17"/>
  <c r="D68" i="17"/>
  <c r="C68" i="17"/>
  <c r="R62" i="17"/>
  <c r="N62" i="17"/>
  <c r="J62" i="17"/>
  <c r="F62" i="17"/>
  <c r="B62" i="17" s="1"/>
  <c r="R61" i="17"/>
  <c r="B61" i="17" s="1"/>
  <c r="N61" i="17"/>
  <c r="J61" i="17"/>
  <c r="F61" i="17"/>
  <c r="R60" i="17"/>
  <c r="N60" i="17"/>
  <c r="N58" i="17" s="1"/>
  <c r="J60" i="17"/>
  <c r="F60" i="17"/>
  <c r="B60" i="17" s="1"/>
  <c r="R59" i="17"/>
  <c r="N59" i="17"/>
  <c r="J59" i="17"/>
  <c r="B59" i="17" s="1"/>
  <c r="B58" i="17" s="1"/>
  <c r="F59" i="17"/>
  <c r="F58" i="17" s="1"/>
  <c r="R58" i="17"/>
  <c r="Q58" i="17"/>
  <c r="P58" i="17"/>
  <c r="O58" i="17"/>
  <c r="M58" i="17"/>
  <c r="L58" i="17"/>
  <c r="K58" i="17"/>
  <c r="I58" i="17"/>
  <c r="H58" i="17"/>
  <c r="G58" i="17"/>
  <c r="E58" i="17"/>
  <c r="D58" i="17"/>
  <c r="C58" i="17"/>
  <c r="R57" i="17"/>
  <c r="N57" i="17"/>
  <c r="B57" i="17" s="1"/>
  <c r="J57" i="17"/>
  <c r="F57" i="17"/>
  <c r="R56" i="17"/>
  <c r="N56" i="17"/>
  <c r="B56" i="17" s="1"/>
  <c r="J56" i="17"/>
  <c r="F56" i="17"/>
  <c r="R55" i="17"/>
  <c r="N55" i="17"/>
  <c r="J55" i="17"/>
  <c r="F55" i="17"/>
  <c r="B55" i="17"/>
  <c r="R54" i="17"/>
  <c r="N54" i="17"/>
  <c r="N52" i="17" s="1"/>
  <c r="J54" i="17"/>
  <c r="F54" i="17"/>
  <c r="B54" i="17" s="1"/>
  <c r="R53" i="17"/>
  <c r="N53" i="17"/>
  <c r="J53" i="17"/>
  <c r="B53" i="17" s="1"/>
  <c r="F53" i="17"/>
  <c r="R52" i="17"/>
  <c r="Q52" i="17"/>
  <c r="P52" i="17"/>
  <c r="O52" i="17"/>
  <c r="M52" i="17"/>
  <c r="L52" i="17"/>
  <c r="K52" i="17"/>
  <c r="I52" i="17"/>
  <c r="H52" i="17"/>
  <c r="G52" i="17"/>
  <c r="F52" i="17"/>
  <c r="E52" i="17"/>
  <c r="D52" i="17"/>
  <c r="C52" i="17"/>
  <c r="R51" i="17"/>
  <c r="N51" i="17"/>
  <c r="J51" i="17"/>
  <c r="F51" i="17"/>
  <c r="B51" i="17" s="1"/>
  <c r="R50" i="17"/>
  <c r="N50" i="17"/>
  <c r="J50" i="17"/>
  <c r="F50" i="17"/>
  <c r="B50" i="17" s="1"/>
  <c r="R49" i="17"/>
  <c r="N49" i="17"/>
  <c r="J49" i="17"/>
  <c r="B49" i="17" s="1"/>
  <c r="F49" i="17"/>
  <c r="R48" i="17"/>
  <c r="N48" i="17"/>
  <c r="J48" i="17"/>
  <c r="F48" i="17"/>
  <c r="B48" i="17"/>
  <c r="R47" i="17"/>
  <c r="N47" i="17"/>
  <c r="J47" i="17"/>
  <c r="F47" i="17"/>
  <c r="B47" i="17" s="1"/>
  <c r="R46" i="17"/>
  <c r="N46" i="17"/>
  <c r="J46" i="17"/>
  <c r="F46" i="17"/>
  <c r="B46" i="17" s="1"/>
  <c r="R45" i="17"/>
  <c r="N45" i="17"/>
  <c r="J45" i="17"/>
  <c r="B45" i="17" s="1"/>
  <c r="F45" i="17"/>
  <c r="R44" i="17"/>
  <c r="N44" i="17"/>
  <c r="J44" i="17"/>
  <c r="F44" i="17"/>
  <c r="B44" i="17" s="1"/>
  <c r="R43" i="17"/>
  <c r="N43" i="17"/>
  <c r="J43" i="17"/>
  <c r="F43" i="17"/>
  <c r="B43" i="17" s="1"/>
  <c r="R42" i="17"/>
  <c r="N42" i="17"/>
  <c r="J42" i="17"/>
  <c r="F42" i="17"/>
  <c r="B42" i="17" s="1"/>
  <c r="R41" i="17"/>
  <c r="N41" i="17"/>
  <c r="J41" i="17"/>
  <c r="B41" i="17" s="1"/>
  <c r="F41" i="17"/>
  <c r="R40" i="17"/>
  <c r="N40" i="17"/>
  <c r="N37" i="17" s="1"/>
  <c r="J40" i="17"/>
  <c r="F40" i="17"/>
  <c r="R39" i="17"/>
  <c r="R37" i="17" s="1"/>
  <c r="N39" i="17"/>
  <c r="J39" i="17"/>
  <c r="F39" i="17"/>
  <c r="B39" i="17"/>
  <c r="R38" i="17"/>
  <c r="N38" i="17"/>
  <c r="J38" i="17"/>
  <c r="J37" i="17" s="1"/>
  <c r="F38" i="17"/>
  <c r="F37" i="17" s="1"/>
  <c r="Q37" i="17"/>
  <c r="P37" i="17"/>
  <c r="O37" i="17"/>
  <c r="M37" i="17"/>
  <c r="L37" i="17"/>
  <c r="K37" i="17"/>
  <c r="I37" i="17"/>
  <c r="H37" i="17"/>
  <c r="G37" i="17"/>
  <c r="E37" i="17"/>
  <c r="D37" i="17"/>
  <c r="C37" i="17"/>
  <c r="R36" i="17"/>
  <c r="N36" i="17"/>
  <c r="B36" i="17" s="1"/>
  <c r="J36" i="17"/>
  <c r="F36" i="17"/>
  <c r="R35" i="17"/>
  <c r="N35" i="17"/>
  <c r="J35" i="17"/>
  <c r="F35" i="17"/>
  <c r="B35" i="17"/>
  <c r="R34" i="17"/>
  <c r="N34" i="17"/>
  <c r="J34" i="17"/>
  <c r="F34" i="17"/>
  <c r="B34" i="17" s="1"/>
  <c r="R33" i="17"/>
  <c r="N33" i="17"/>
  <c r="J33" i="17"/>
  <c r="B33" i="17" s="1"/>
  <c r="F33" i="17"/>
  <c r="R32" i="17"/>
  <c r="N32" i="17"/>
  <c r="J32" i="17"/>
  <c r="F32" i="17"/>
  <c r="B32" i="17" s="1"/>
  <c r="R31" i="17"/>
  <c r="R24" i="17" s="1"/>
  <c r="N31" i="17"/>
  <c r="J31" i="17"/>
  <c r="F31" i="17"/>
  <c r="B31" i="17" s="1"/>
  <c r="R30" i="17"/>
  <c r="N30" i="17"/>
  <c r="J30" i="17"/>
  <c r="F30" i="17"/>
  <c r="B30" i="17" s="1"/>
  <c r="R29" i="17"/>
  <c r="N29" i="17"/>
  <c r="J29" i="17"/>
  <c r="B29" i="17" s="1"/>
  <c r="F29" i="17"/>
  <c r="R28" i="17"/>
  <c r="N28" i="17"/>
  <c r="B28" i="17" s="1"/>
  <c r="J28" i="17"/>
  <c r="F28" i="17"/>
  <c r="R27" i="17"/>
  <c r="N27" i="17"/>
  <c r="J27" i="17"/>
  <c r="F27" i="17"/>
  <c r="B27" i="17"/>
  <c r="R26" i="17"/>
  <c r="N26" i="17"/>
  <c r="J26" i="17"/>
  <c r="F26" i="17"/>
  <c r="B26" i="17" s="1"/>
  <c r="R25" i="17"/>
  <c r="N25" i="17"/>
  <c r="J25" i="17"/>
  <c r="B25" i="17" s="1"/>
  <c r="F25" i="17"/>
  <c r="Q24" i="17"/>
  <c r="Q14" i="17" s="1"/>
  <c r="Q13" i="17" s="1"/>
  <c r="P24" i="17"/>
  <c r="O24" i="17"/>
  <c r="M24" i="17"/>
  <c r="M14" i="17" s="1"/>
  <c r="M13" i="17" s="1"/>
  <c r="L24" i="17"/>
  <c r="K24" i="17"/>
  <c r="I24" i="17"/>
  <c r="I14" i="17" s="1"/>
  <c r="I13" i="17" s="1"/>
  <c r="H24" i="17"/>
  <c r="G24" i="17"/>
  <c r="E24" i="17"/>
  <c r="E14" i="17" s="1"/>
  <c r="E13" i="17" s="1"/>
  <c r="D24" i="17"/>
  <c r="C24" i="17"/>
  <c r="R23" i="17"/>
  <c r="N23" i="17"/>
  <c r="J23" i="17"/>
  <c r="F23" i="17"/>
  <c r="B23" i="17"/>
  <c r="R22" i="17"/>
  <c r="N22" i="17"/>
  <c r="J22" i="17"/>
  <c r="F22" i="17"/>
  <c r="B22" i="17" s="1"/>
  <c r="R21" i="17"/>
  <c r="N21" i="17"/>
  <c r="J21" i="17"/>
  <c r="B21" i="17" s="1"/>
  <c r="F21" i="17"/>
  <c r="R20" i="17"/>
  <c r="N20" i="17"/>
  <c r="J20" i="17"/>
  <c r="F20" i="17"/>
  <c r="B20" i="17" s="1"/>
  <c r="R19" i="17"/>
  <c r="R15" i="17" s="1"/>
  <c r="N19" i="17"/>
  <c r="J19" i="17"/>
  <c r="F19" i="17"/>
  <c r="B19" i="17" s="1"/>
  <c r="R18" i="17"/>
  <c r="N18" i="17"/>
  <c r="J18" i="17"/>
  <c r="F18" i="17"/>
  <c r="B18" i="17" s="1"/>
  <c r="R17" i="17"/>
  <c r="N17" i="17"/>
  <c r="J17" i="17"/>
  <c r="B17" i="17" s="1"/>
  <c r="F17" i="17"/>
  <c r="R16" i="17"/>
  <c r="N16" i="17"/>
  <c r="B16" i="17" s="1"/>
  <c r="J16" i="17"/>
  <c r="F16" i="17"/>
  <c r="Q15" i="17"/>
  <c r="P15" i="17"/>
  <c r="P14" i="17" s="1"/>
  <c r="P13" i="17" s="1"/>
  <c r="P7" i="17" s="1"/>
  <c r="O15" i="17"/>
  <c r="N15" i="17"/>
  <c r="M15" i="17"/>
  <c r="L15" i="17"/>
  <c r="K15" i="17"/>
  <c r="K14" i="17" s="1"/>
  <c r="K13" i="17" s="1"/>
  <c r="K7" i="17" s="1"/>
  <c r="I15" i="17"/>
  <c r="H15" i="17"/>
  <c r="H14" i="17" s="1"/>
  <c r="H13" i="17" s="1"/>
  <c r="H7" i="17" s="1"/>
  <c r="G15" i="17"/>
  <c r="F15" i="17"/>
  <c r="E15" i="17"/>
  <c r="D15" i="17"/>
  <c r="C15" i="17"/>
  <c r="C14" i="17" s="1"/>
  <c r="C13" i="17" s="1"/>
  <c r="C7" i="17" s="1"/>
  <c r="O14" i="17"/>
  <c r="O13" i="17" s="1"/>
  <c r="L14" i="17"/>
  <c r="L13" i="17" s="1"/>
  <c r="L7" i="17" s="1"/>
  <c r="G14" i="17"/>
  <c r="G13" i="17" s="1"/>
  <c r="D14" i="17"/>
  <c r="D13" i="17" s="1"/>
  <c r="D7" i="17" s="1"/>
  <c r="R12" i="17"/>
  <c r="N12" i="17"/>
  <c r="B12" i="17" s="1"/>
  <c r="J12" i="17"/>
  <c r="F12" i="17"/>
  <c r="R11" i="17"/>
  <c r="N11" i="17"/>
  <c r="J11" i="17"/>
  <c r="F11" i="17"/>
  <c r="B11" i="17"/>
  <c r="R10" i="17"/>
  <c r="N10" i="17"/>
  <c r="J10" i="17"/>
  <c r="F10" i="17"/>
  <c r="B10" i="17" s="1"/>
  <c r="R9" i="17"/>
  <c r="N9" i="17"/>
  <c r="J9" i="17"/>
  <c r="B9" i="17" s="1"/>
  <c r="B8" i="17" s="1"/>
  <c r="F9" i="17"/>
  <c r="R8" i="17"/>
  <c r="Q8" i="17"/>
  <c r="Q7" i="17" s="1"/>
  <c r="P8" i="17"/>
  <c r="O8" i="17"/>
  <c r="O7" i="17" s="1"/>
  <c r="M8" i="17"/>
  <c r="M7" i="17" s="1"/>
  <c r="L8" i="17"/>
  <c r="K8" i="17"/>
  <c r="I8" i="17"/>
  <c r="I7" i="17" s="1"/>
  <c r="H8" i="17"/>
  <c r="G8" i="17"/>
  <c r="G7" i="17" s="1"/>
  <c r="E8" i="17"/>
  <c r="D8" i="17"/>
  <c r="C8" i="17"/>
  <c r="Q304" i="18"/>
  <c r="N304" i="18"/>
  <c r="J304" i="18"/>
  <c r="F304" i="18"/>
  <c r="B304" i="18"/>
  <c r="Q303" i="18"/>
  <c r="N303" i="18"/>
  <c r="J303" i="18"/>
  <c r="B303" i="18" s="1"/>
  <c r="F303" i="18"/>
  <c r="Q302" i="18"/>
  <c r="N302" i="18"/>
  <c r="J302" i="18"/>
  <c r="B302" i="18" s="1"/>
  <c r="F302" i="18"/>
  <c r="Q301" i="18"/>
  <c r="Q300" i="18" s="1"/>
  <c r="N301" i="18"/>
  <c r="J301" i="18"/>
  <c r="B301" i="18" s="1"/>
  <c r="B300" i="18" s="1"/>
  <c r="F301" i="18"/>
  <c r="P300" i="18"/>
  <c r="O300" i="18"/>
  <c r="N300" i="18"/>
  <c r="M300" i="18"/>
  <c r="L300" i="18"/>
  <c r="K300" i="18"/>
  <c r="I300" i="18"/>
  <c r="H300" i="18"/>
  <c r="G300" i="18"/>
  <c r="F300" i="18"/>
  <c r="E300" i="18"/>
  <c r="D300" i="18"/>
  <c r="C300" i="18"/>
  <c r="Q299" i="18"/>
  <c r="N299" i="18"/>
  <c r="J299" i="18"/>
  <c r="F299" i="18"/>
  <c r="B299" i="18" s="1"/>
  <c r="Q298" i="18"/>
  <c r="N298" i="18"/>
  <c r="J298" i="18"/>
  <c r="F298" i="18"/>
  <c r="B298" i="18" s="1"/>
  <c r="Q297" i="18"/>
  <c r="Q294" i="18" s="1"/>
  <c r="N297" i="18"/>
  <c r="J297" i="18"/>
  <c r="F297" i="18"/>
  <c r="B297" i="18" s="1"/>
  <c r="Q296" i="18"/>
  <c r="N296" i="18"/>
  <c r="J296" i="18"/>
  <c r="F296" i="18"/>
  <c r="B296" i="18"/>
  <c r="B294" i="18" s="1"/>
  <c r="Q295" i="18"/>
  <c r="N295" i="18"/>
  <c r="N294" i="18" s="1"/>
  <c r="J295" i="18"/>
  <c r="F295" i="18"/>
  <c r="F294" i="18" s="1"/>
  <c r="B295" i="18"/>
  <c r="P294" i="18"/>
  <c r="O294" i="18"/>
  <c r="M294" i="18"/>
  <c r="L294" i="18"/>
  <c r="K294" i="18"/>
  <c r="J294" i="18"/>
  <c r="I294" i="18"/>
  <c r="H294" i="18"/>
  <c r="G294" i="18"/>
  <c r="E294" i="18"/>
  <c r="D294" i="18"/>
  <c r="C294" i="18"/>
  <c r="Q293" i="18"/>
  <c r="N293" i="18"/>
  <c r="J293" i="18"/>
  <c r="B293" i="18" s="1"/>
  <c r="F293" i="18"/>
  <c r="Q292" i="18"/>
  <c r="N292" i="18"/>
  <c r="J292" i="18"/>
  <c r="B292" i="18" s="1"/>
  <c r="F292" i="18"/>
  <c r="Q291" i="18"/>
  <c r="B291" i="18" s="1"/>
  <c r="N291" i="18"/>
  <c r="J291" i="18"/>
  <c r="F291" i="18"/>
  <c r="Q290" i="18"/>
  <c r="N290" i="18"/>
  <c r="J290" i="18"/>
  <c r="F290" i="18"/>
  <c r="B290" i="18" s="1"/>
  <c r="Q289" i="18"/>
  <c r="N289" i="18"/>
  <c r="J289" i="18"/>
  <c r="F289" i="18"/>
  <c r="B289" i="18" s="1"/>
  <c r="Q288" i="18"/>
  <c r="N288" i="18"/>
  <c r="J288" i="18"/>
  <c r="F288" i="18"/>
  <c r="B288" i="18" s="1"/>
  <c r="Q287" i="18"/>
  <c r="R287" i="18" s="1"/>
  <c r="N287" i="18"/>
  <c r="J287" i="18"/>
  <c r="F287" i="18"/>
  <c r="B287" i="18" s="1"/>
  <c r="R286" i="18"/>
  <c r="Q286" i="18"/>
  <c r="N286" i="18"/>
  <c r="J286" i="18"/>
  <c r="B286" i="18" s="1"/>
  <c r="F286" i="18"/>
  <c r="R285" i="18"/>
  <c r="Q285" i="18"/>
  <c r="N285" i="18"/>
  <c r="J285" i="18"/>
  <c r="F285" i="18"/>
  <c r="B285" i="18"/>
  <c r="Q284" i="18"/>
  <c r="R284" i="18" s="1"/>
  <c r="N284" i="18"/>
  <c r="J284" i="18"/>
  <c r="F284" i="18"/>
  <c r="B284" i="18" s="1"/>
  <c r="Q283" i="18"/>
  <c r="R283" i="18" s="1"/>
  <c r="N283" i="18"/>
  <c r="J283" i="18"/>
  <c r="F283" i="18"/>
  <c r="B283" i="18" s="1"/>
  <c r="R282" i="18"/>
  <c r="Q282" i="18"/>
  <c r="N282" i="18"/>
  <c r="J282" i="18"/>
  <c r="J279" i="18" s="1"/>
  <c r="F282" i="18"/>
  <c r="R281" i="18"/>
  <c r="Q281" i="18"/>
  <c r="N281" i="18"/>
  <c r="J281" i="18"/>
  <c r="F281" i="18"/>
  <c r="B281" i="18"/>
  <c r="Q280" i="18"/>
  <c r="R280" i="18" s="1"/>
  <c r="N280" i="18"/>
  <c r="N279" i="18" s="1"/>
  <c r="J280" i="18"/>
  <c r="F280" i="18"/>
  <c r="B280" i="18" s="1"/>
  <c r="P279" i="18"/>
  <c r="O279" i="18"/>
  <c r="M279" i="18"/>
  <c r="L279" i="18"/>
  <c r="K279" i="18"/>
  <c r="I279" i="18"/>
  <c r="H279" i="18"/>
  <c r="G279" i="18"/>
  <c r="F279" i="18"/>
  <c r="E279" i="18"/>
  <c r="D279" i="18"/>
  <c r="C279" i="18"/>
  <c r="R278" i="18"/>
  <c r="Q278" i="18"/>
  <c r="N278" i="18"/>
  <c r="J278" i="18"/>
  <c r="F278" i="18"/>
  <c r="B278" i="18" s="1"/>
  <c r="Q277" i="18"/>
  <c r="R277" i="18" s="1"/>
  <c r="N277" i="18"/>
  <c r="J277" i="18"/>
  <c r="F277" i="18"/>
  <c r="B277" i="18"/>
  <c r="Q276" i="18"/>
  <c r="R276" i="18" s="1"/>
  <c r="N276" i="18"/>
  <c r="J276" i="18"/>
  <c r="F276" i="18"/>
  <c r="B276" i="18" s="1"/>
  <c r="Q275" i="18"/>
  <c r="R275" i="18" s="1"/>
  <c r="N275" i="18"/>
  <c r="J275" i="18"/>
  <c r="F275" i="18"/>
  <c r="B275" i="18" s="1"/>
  <c r="R274" i="18"/>
  <c r="Q274" i="18"/>
  <c r="N274" i="18"/>
  <c r="J274" i="18"/>
  <c r="F274" i="18"/>
  <c r="B274" i="18" s="1"/>
  <c r="Q273" i="18"/>
  <c r="R273" i="18" s="1"/>
  <c r="N273" i="18"/>
  <c r="J273" i="18"/>
  <c r="F273" i="18"/>
  <c r="B273" i="18"/>
  <c r="Q272" i="18"/>
  <c r="R272" i="18" s="1"/>
  <c r="N272" i="18"/>
  <c r="J272" i="18"/>
  <c r="F272" i="18"/>
  <c r="B272" i="18" s="1"/>
  <c r="Q271" i="18"/>
  <c r="R271" i="18" s="1"/>
  <c r="N271" i="18"/>
  <c r="J271" i="18"/>
  <c r="F271" i="18"/>
  <c r="B271" i="18" s="1"/>
  <c r="R270" i="18"/>
  <c r="Q270" i="18"/>
  <c r="N270" i="18"/>
  <c r="J270" i="18"/>
  <c r="B270" i="18" s="1"/>
  <c r="F270" i="18"/>
  <c r="Q269" i="18"/>
  <c r="R269" i="18" s="1"/>
  <c r="N269" i="18"/>
  <c r="N266" i="18" s="1"/>
  <c r="J269" i="18"/>
  <c r="F269" i="18"/>
  <c r="B269" i="18"/>
  <c r="Q268" i="18"/>
  <c r="R268" i="18" s="1"/>
  <c r="N268" i="18"/>
  <c r="J268" i="18"/>
  <c r="F268" i="18"/>
  <c r="F266" i="18" s="1"/>
  <c r="Q267" i="18"/>
  <c r="Q266" i="18" s="1"/>
  <c r="N267" i="18"/>
  <c r="J267" i="18"/>
  <c r="F267" i="18"/>
  <c r="B267" i="18" s="1"/>
  <c r="P266" i="18"/>
  <c r="O266" i="18"/>
  <c r="O256" i="18" s="1"/>
  <c r="O255" i="18" s="1"/>
  <c r="O249" i="18" s="1"/>
  <c r="M266" i="18"/>
  <c r="L266" i="18"/>
  <c r="K266" i="18"/>
  <c r="I266" i="18"/>
  <c r="H266" i="18"/>
  <c r="G266" i="18"/>
  <c r="G256" i="18" s="1"/>
  <c r="G255" i="18" s="1"/>
  <c r="G249" i="18" s="1"/>
  <c r="E266" i="18"/>
  <c r="D266" i="18"/>
  <c r="C266" i="18"/>
  <c r="Q265" i="18"/>
  <c r="R265" i="18" s="1"/>
  <c r="N265" i="18"/>
  <c r="J265" i="18"/>
  <c r="F265" i="18"/>
  <c r="B265" i="18" s="1"/>
  <c r="Q264" i="18"/>
  <c r="R264" i="18" s="1"/>
  <c r="N264" i="18"/>
  <c r="J264" i="18"/>
  <c r="F264" i="18"/>
  <c r="B264" i="18" s="1"/>
  <c r="R263" i="18"/>
  <c r="Q263" i="18"/>
  <c r="N263" i="18"/>
  <c r="J263" i="18"/>
  <c r="B263" i="18" s="1"/>
  <c r="F263" i="18"/>
  <c r="R262" i="18"/>
  <c r="Q262" i="18"/>
  <c r="N262" i="18"/>
  <c r="J262" i="18"/>
  <c r="F262" i="18"/>
  <c r="B262" i="18"/>
  <c r="Q261" i="18"/>
  <c r="R261" i="18" s="1"/>
  <c r="N261" i="18"/>
  <c r="N257" i="18" s="1"/>
  <c r="N256" i="18" s="1"/>
  <c r="N255" i="18" s="1"/>
  <c r="J261" i="18"/>
  <c r="F261" i="18"/>
  <c r="B261" i="18" s="1"/>
  <c r="Q260" i="18"/>
  <c r="R260" i="18" s="1"/>
  <c r="N260" i="18"/>
  <c r="J260" i="18"/>
  <c r="F260" i="18"/>
  <c r="B260" i="18" s="1"/>
  <c r="R259" i="18"/>
  <c r="Q259" i="18"/>
  <c r="N259" i="18"/>
  <c r="J259" i="18"/>
  <c r="J257" i="18" s="1"/>
  <c r="F259" i="18"/>
  <c r="R258" i="18"/>
  <c r="Q258" i="18"/>
  <c r="N258" i="18"/>
  <c r="J258" i="18"/>
  <c r="F258" i="18"/>
  <c r="B258" i="18"/>
  <c r="P257" i="18"/>
  <c r="P256" i="18" s="1"/>
  <c r="P255" i="18" s="1"/>
  <c r="P249" i="18" s="1"/>
  <c r="O257" i="18"/>
  <c r="M257" i="18"/>
  <c r="L257" i="18"/>
  <c r="K257" i="18"/>
  <c r="K256" i="18" s="1"/>
  <c r="K255" i="18" s="1"/>
  <c r="I257" i="18"/>
  <c r="H257" i="18"/>
  <c r="H256" i="18" s="1"/>
  <c r="H255" i="18" s="1"/>
  <c r="H249" i="18" s="1"/>
  <c r="G257" i="18"/>
  <c r="E257" i="18"/>
  <c r="D257" i="18"/>
  <c r="C257" i="18"/>
  <c r="C256" i="18" s="1"/>
  <c r="C255" i="18" s="1"/>
  <c r="M256" i="18"/>
  <c r="L256" i="18"/>
  <c r="L255" i="18" s="1"/>
  <c r="L249" i="18" s="1"/>
  <c r="I256" i="18"/>
  <c r="I255" i="18" s="1"/>
  <c r="I249" i="18" s="1"/>
  <c r="E256" i="18"/>
  <c r="D256" i="18"/>
  <c r="D255" i="18" s="1"/>
  <c r="D249" i="18" s="1"/>
  <c r="M255" i="18"/>
  <c r="M249" i="18" s="1"/>
  <c r="E255" i="18"/>
  <c r="E249" i="18" s="1"/>
  <c r="Q254" i="18"/>
  <c r="R254" i="18" s="1"/>
  <c r="N254" i="18"/>
  <c r="J254" i="18"/>
  <c r="F254" i="18"/>
  <c r="B254" i="18" s="1"/>
  <c r="Q253" i="18"/>
  <c r="B253" i="18" s="1"/>
  <c r="N253" i="18"/>
  <c r="J253" i="18"/>
  <c r="F253" i="18"/>
  <c r="R252" i="18"/>
  <c r="Q252" i="18"/>
  <c r="N252" i="18"/>
  <c r="J252" i="18"/>
  <c r="J250" i="18" s="1"/>
  <c r="F252" i="18"/>
  <c r="Q251" i="18"/>
  <c r="Q250" i="18" s="1"/>
  <c r="N251" i="18"/>
  <c r="J251" i="18"/>
  <c r="F251" i="18"/>
  <c r="B251" i="18"/>
  <c r="P250" i="18"/>
  <c r="O250" i="18"/>
  <c r="N250" i="18"/>
  <c r="N249" i="18" s="1"/>
  <c r="M250" i="18"/>
  <c r="L250" i="18"/>
  <c r="K250" i="18"/>
  <c r="I250" i="18"/>
  <c r="H250" i="18"/>
  <c r="G250" i="18"/>
  <c r="F250" i="18"/>
  <c r="E250" i="18"/>
  <c r="D250" i="18"/>
  <c r="C250" i="18"/>
  <c r="C249" i="18" s="1"/>
  <c r="Q243" i="18"/>
  <c r="N243" i="18"/>
  <c r="J243" i="18"/>
  <c r="F243" i="18"/>
  <c r="B243" i="18"/>
  <c r="Q242" i="18"/>
  <c r="N242" i="18"/>
  <c r="J242" i="18"/>
  <c r="B242" i="18" s="1"/>
  <c r="F242" i="18"/>
  <c r="Q241" i="18"/>
  <c r="N241" i="18"/>
  <c r="J241" i="18"/>
  <c r="J239" i="18" s="1"/>
  <c r="F241" i="18"/>
  <c r="B241" i="18"/>
  <c r="Q240" i="18"/>
  <c r="N240" i="18"/>
  <c r="J240" i="18"/>
  <c r="B240" i="18" s="1"/>
  <c r="B239" i="18" s="1"/>
  <c r="F240" i="18"/>
  <c r="Q239" i="18"/>
  <c r="P239" i="18"/>
  <c r="O239" i="18"/>
  <c r="N239" i="18"/>
  <c r="M239" i="18"/>
  <c r="L239" i="18"/>
  <c r="K239" i="18"/>
  <c r="I239" i="18"/>
  <c r="H239" i="18"/>
  <c r="G239" i="18"/>
  <c r="F239" i="18"/>
  <c r="E239" i="18"/>
  <c r="D239" i="18"/>
  <c r="C239" i="18"/>
  <c r="Q238" i="18"/>
  <c r="N238" i="18"/>
  <c r="J238" i="18"/>
  <c r="J233" i="18" s="1"/>
  <c r="F238" i="18"/>
  <c r="B238" i="18" s="1"/>
  <c r="Q237" i="18"/>
  <c r="N237" i="18"/>
  <c r="J237" i="18"/>
  <c r="F237" i="18"/>
  <c r="B237" i="18" s="1"/>
  <c r="Q236" i="18"/>
  <c r="N236" i="18"/>
  <c r="J236" i="18"/>
  <c r="F236" i="18"/>
  <c r="B236" i="18" s="1"/>
  <c r="Q235" i="18"/>
  <c r="Q233" i="18" s="1"/>
  <c r="N235" i="18"/>
  <c r="J235" i="18"/>
  <c r="F235" i="18"/>
  <c r="B235" i="18" s="1"/>
  <c r="B233" i="18" s="1"/>
  <c r="Q234" i="18"/>
  <c r="N234" i="18"/>
  <c r="N233" i="18" s="1"/>
  <c r="J234" i="18"/>
  <c r="F234" i="18"/>
  <c r="F233" i="18" s="1"/>
  <c r="B234" i="18"/>
  <c r="P233" i="18"/>
  <c r="O233" i="18"/>
  <c r="M233" i="18"/>
  <c r="L233" i="18"/>
  <c r="K233" i="18"/>
  <c r="I233" i="18"/>
  <c r="H233" i="18"/>
  <c r="G233" i="18"/>
  <c r="E233" i="18"/>
  <c r="D233" i="18"/>
  <c r="C233" i="18"/>
  <c r="Q232" i="18"/>
  <c r="N232" i="18"/>
  <c r="N218" i="18" s="1"/>
  <c r="J232" i="18"/>
  <c r="B232" i="18" s="1"/>
  <c r="F232" i="18"/>
  <c r="Q231" i="18"/>
  <c r="N231" i="18"/>
  <c r="J231" i="18"/>
  <c r="F231" i="18"/>
  <c r="B231" i="18"/>
  <c r="R230" i="18"/>
  <c r="Q230" i="18"/>
  <c r="N230" i="18"/>
  <c r="J230" i="18"/>
  <c r="F230" i="18"/>
  <c r="B230" i="18"/>
  <c r="Q229" i="18"/>
  <c r="R229" i="18" s="1"/>
  <c r="N229" i="18"/>
  <c r="J229" i="18"/>
  <c r="F229" i="18"/>
  <c r="B229" i="18" s="1"/>
  <c r="Q228" i="18"/>
  <c r="R228" i="18" s="1"/>
  <c r="N228" i="18"/>
  <c r="J228" i="18"/>
  <c r="F228" i="18"/>
  <c r="B228" i="18" s="1"/>
  <c r="R227" i="18"/>
  <c r="Q227" i="18"/>
  <c r="N227" i="18"/>
  <c r="J227" i="18"/>
  <c r="F227" i="18"/>
  <c r="B227" i="18"/>
  <c r="R226" i="18"/>
  <c r="Q226" i="18"/>
  <c r="N226" i="18"/>
  <c r="J226" i="18"/>
  <c r="F226" i="18"/>
  <c r="B226" i="18"/>
  <c r="Q225" i="18"/>
  <c r="R225" i="18" s="1"/>
  <c r="N225" i="18"/>
  <c r="J225" i="18"/>
  <c r="F225" i="18"/>
  <c r="B225" i="18" s="1"/>
  <c r="Q224" i="18"/>
  <c r="R224" i="18" s="1"/>
  <c r="N224" i="18"/>
  <c r="J224" i="18"/>
  <c r="F224" i="18"/>
  <c r="B224" i="18" s="1"/>
  <c r="R223" i="18"/>
  <c r="Q223" i="18"/>
  <c r="N223" i="18"/>
  <c r="J223" i="18"/>
  <c r="F223" i="18"/>
  <c r="B223" i="18"/>
  <c r="R222" i="18"/>
  <c r="Q222" i="18"/>
  <c r="N222" i="18"/>
  <c r="J222" i="18"/>
  <c r="F222" i="18"/>
  <c r="B222" i="18"/>
  <c r="Q221" i="18"/>
  <c r="R221" i="18" s="1"/>
  <c r="N221" i="18"/>
  <c r="J221" i="18"/>
  <c r="F221" i="18"/>
  <c r="B221" i="18" s="1"/>
  <c r="Q220" i="18"/>
  <c r="Q218" i="18" s="1"/>
  <c r="N220" i="18"/>
  <c r="J220" i="18"/>
  <c r="F220" i="18"/>
  <c r="B220" i="18" s="1"/>
  <c r="R219" i="18"/>
  <c r="Q219" i="18"/>
  <c r="N219" i="18"/>
  <c r="J219" i="18"/>
  <c r="J218" i="18" s="1"/>
  <c r="F219" i="18"/>
  <c r="B219" i="18"/>
  <c r="P218" i="18"/>
  <c r="O218" i="18"/>
  <c r="M218" i="18"/>
  <c r="L218" i="18"/>
  <c r="K218" i="18"/>
  <c r="K195" i="18" s="1"/>
  <c r="K194" i="18" s="1"/>
  <c r="K188" i="18" s="1"/>
  <c r="I218" i="18"/>
  <c r="H218" i="18"/>
  <c r="G218" i="18"/>
  <c r="F218" i="18"/>
  <c r="E218" i="18"/>
  <c r="D218" i="18"/>
  <c r="C218" i="18"/>
  <c r="C195" i="18" s="1"/>
  <c r="C194" i="18" s="1"/>
  <c r="C188" i="18" s="1"/>
  <c r="Q217" i="18"/>
  <c r="R217" i="18" s="1"/>
  <c r="N217" i="18"/>
  <c r="J217" i="18"/>
  <c r="F217" i="18"/>
  <c r="B217" i="18" s="1"/>
  <c r="R216" i="18"/>
  <c r="Q216" i="18"/>
  <c r="B216" i="18" s="1"/>
  <c r="N216" i="18"/>
  <c r="J216" i="18"/>
  <c r="F216" i="18"/>
  <c r="R215" i="18"/>
  <c r="Q215" i="18"/>
  <c r="N215" i="18"/>
  <c r="J215" i="18"/>
  <c r="B215" i="18" s="1"/>
  <c r="F215" i="18"/>
  <c r="Q214" i="18"/>
  <c r="R214" i="18" s="1"/>
  <c r="N214" i="18"/>
  <c r="J214" i="18"/>
  <c r="F214" i="18"/>
  <c r="B214" i="18" s="1"/>
  <c r="Q213" i="18"/>
  <c r="R213" i="18" s="1"/>
  <c r="N213" i="18"/>
  <c r="J213" i="18"/>
  <c r="F213" i="18"/>
  <c r="B213" i="18" s="1"/>
  <c r="R212" i="18"/>
  <c r="Q212" i="18"/>
  <c r="N212" i="18"/>
  <c r="J212" i="18"/>
  <c r="F212" i="18"/>
  <c r="B212" i="18"/>
  <c r="R211" i="18"/>
  <c r="Q211" i="18"/>
  <c r="N211" i="18"/>
  <c r="J211" i="18"/>
  <c r="F211" i="18"/>
  <c r="B211" i="18" s="1"/>
  <c r="Q210" i="18"/>
  <c r="R210" i="18" s="1"/>
  <c r="N210" i="18"/>
  <c r="J210" i="18"/>
  <c r="F210" i="18"/>
  <c r="B210" i="18" s="1"/>
  <c r="Q209" i="18"/>
  <c r="R209" i="18" s="1"/>
  <c r="N209" i="18"/>
  <c r="J209" i="18"/>
  <c r="F209" i="18"/>
  <c r="B209" i="18" s="1"/>
  <c r="R208" i="18"/>
  <c r="Q208" i="18"/>
  <c r="N208" i="18"/>
  <c r="J208" i="18"/>
  <c r="F208" i="18"/>
  <c r="B208" i="18"/>
  <c r="R207" i="18"/>
  <c r="Q207" i="18"/>
  <c r="N207" i="18"/>
  <c r="B207" i="18" s="1"/>
  <c r="J207" i="18"/>
  <c r="F207" i="18"/>
  <c r="Q206" i="18"/>
  <c r="R206" i="18" s="1"/>
  <c r="N206" i="18"/>
  <c r="J206" i="18"/>
  <c r="F206" i="18"/>
  <c r="F205" i="18" s="1"/>
  <c r="F195" i="18" s="1"/>
  <c r="Q205" i="18"/>
  <c r="P205" i="18"/>
  <c r="O205" i="18"/>
  <c r="M205" i="18"/>
  <c r="L205" i="18"/>
  <c r="L195" i="18" s="1"/>
  <c r="L194" i="18" s="1"/>
  <c r="L188" i="18" s="1"/>
  <c r="K205" i="18"/>
  <c r="J205" i="18"/>
  <c r="I205" i="18"/>
  <c r="H205" i="18"/>
  <c r="G205" i="18"/>
  <c r="E205" i="18"/>
  <c r="D205" i="18"/>
  <c r="D195" i="18" s="1"/>
  <c r="D194" i="18" s="1"/>
  <c r="D188" i="18" s="1"/>
  <c r="C205" i="18"/>
  <c r="R204" i="18"/>
  <c r="Q204" i="18"/>
  <c r="N204" i="18"/>
  <c r="J204" i="18"/>
  <c r="F204" i="18"/>
  <c r="B204" i="18"/>
  <c r="R203" i="18"/>
  <c r="Q203" i="18"/>
  <c r="N203" i="18"/>
  <c r="J203" i="18"/>
  <c r="F203" i="18"/>
  <c r="B203" i="18"/>
  <c r="Q202" i="18"/>
  <c r="R202" i="18" s="1"/>
  <c r="N202" i="18"/>
  <c r="J202" i="18"/>
  <c r="F202" i="18"/>
  <c r="B202" i="18" s="1"/>
  <c r="Q201" i="18"/>
  <c r="R201" i="18" s="1"/>
  <c r="N201" i="18"/>
  <c r="J201" i="18"/>
  <c r="F201" i="18"/>
  <c r="B201" i="18" s="1"/>
  <c r="Q200" i="18"/>
  <c r="R200" i="18" s="1"/>
  <c r="N200" i="18"/>
  <c r="J200" i="18"/>
  <c r="F200" i="18"/>
  <c r="B200" i="18"/>
  <c r="Q199" i="18"/>
  <c r="R199" i="18" s="1"/>
  <c r="N199" i="18"/>
  <c r="J199" i="18"/>
  <c r="F199" i="18"/>
  <c r="B199" i="18"/>
  <c r="Q198" i="18"/>
  <c r="R198" i="18" s="1"/>
  <c r="N198" i="18"/>
  <c r="J198" i="18"/>
  <c r="F198" i="18"/>
  <c r="B198" i="18" s="1"/>
  <c r="Q197" i="18"/>
  <c r="Q196" i="18" s="1"/>
  <c r="N197" i="18"/>
  <c r="J197" i="18"/>
  <c r="J196" i="18" s="1"/>
  <c r="J195" i="18" s="1"/>
  <c r="J194" i="18" s="1"/>
  <c r="F197" i="18"/>
  <c r="B197" i="18" s="1"/>
  <c r="P196" i="18"/>
  <c r="O196" i="18"/>
  <c r="O195" i="18" s="1"/>
  <c r="O194" i="18" s="1"/>
  <c r="O188" i="18" s="1"/>
  <c r="N196" i="18"/>
  <c r="M196" i="18"/>
  <c r="M195" i="18" s="1"/>
  <c r="M194" i="18" s="1"/>
  <c r="M188" i="18" s="1"/>
  <c r="L196" i="18"/>
  <c r="K196" i="18"/>
  <c r="I196" i="18"/>
  <c r="H196" i="18"/>
  <c r="G196" i="18"/>
  <c r="G195" i="18" s="1"/>
  <c r="G194" i="18" s="1"/>
  <c r="G188" i="18" s="1"/>
  <c r="F196" i="18"/>
  <c r="E196" i="18"/>
  <c r="E195" i="18" s="1"/>
  <c r="E194" i="18" s="1"/>
  <c r="E188" i="18" s="1"/>
  <c r="D196" i="18"/>
  <c r="C196" i="18"/>
  <c r="P195" i="18"/>
  <c r="P194" i="18" s="1"/>
  <c r="I195" i="18"/>
  <c r="H195" i="18"/>
  <c r="H194" i="18" s="1"/>
  <c r="I194" i="18"/>
  <c r="R193" i="18"/>
  <c r="Q193" i="18"/>
  <c r="N193" i="18"/>
  <c r="B193" i="18" s="1"/>
  <c r="J193" i="18"/>
  <c r="F193" i="18"/>
  <c r="Q192" i="18"/>
  <c r="R192" i="18" s="1"/>
  <c r="N192" i="18"/>
  <c r="N189" i="18" s="1"/>
  <c r="J192" i="18"/>
  <c r="F192" i="18"/>
  <c r="B192" i="18" s="1"/>
  <c r="Q191" i="18"/>
  <c r="R191" i="18" s="1"/>
  <c r="N191" i="18"/>
  <c r="J191" i="18"/>
  <c r="F191" i="18"/>
  <c r="F189" i="18" s="1"/>
  <c r="R190" i="18"/>
  <c r="Q190" i="18"/>
  <c r="N190" i="18"/>
  <c r="J190" i="18"/>
  <c r="F190" i="18"/>
  <c r="B190" i="18" s="1"/>
  <c r="Q189" i="18"/>
  <c r="P189" i="18"/>
  <c r="O189" i="18"/>
  <c r="M189" i="18"/>
  <c r="L189" i="18"/>
  <c r="K189" i="18"/>
  <c r="J189" i="18"/>
  <c r="J188" i="18" s="1"/>
  <c r="I189" i="18"/>
  <c r="H189" i="18"/>
  <c r="H188" i="18" s="1"/>
  <c r="G189" i="18"/>
  <c r="E189" i="18"/>
  <c r="D189" i="18"/>
  <c r="C189" i="18"/>
  <c r="I188" i="18"/>
  <c r="Q182" i="18"/>
  <c r="N182" i="18"/>
  <c r="J182" i="18"/>
  <c r="F182" i="18"/>
  <c r="B182" i="18"/>
  <c r="Q181" i="18"/>
  <c r="N181" i="18"/>
  <c r="J181" i="18"/>
  <c r="B181" i="18" s="1"/>
  <c r="F181" i="18"/>
  <c r="Q180" i="18"/>
  <c r="N180" i="18"/>
  <c r="J180" i="18"/>
  <c r="J178" i="18" s="1"/>
  <c r="F180" i="18"/>
  <c r="B180" i="18"/>
  <c r="Q179" i="18"/>
  <c r="N179" i="18"/>
  <c r="J179" i="18"/>
  <c r="F179" i="18"/>
  <c r="B179" i="18" s="1"/>
  <c r="B178" i="18" s="1"/>
  <c r="Q178" i="18"/>
  <c r="P178" i="18"/>
  <c r="O178" i="18"/>
  <c r="N178" i="18"/>
  <c r="M178" i="18"/>
  <c r="L178" i="18"/>
  <c r="K178" i="18"/>
  <c r="I178" i="18"/>
  <c r="H178" i="18"/>
  <c r="G178" i="18"/>
  <c r="F178" i="18"/>
  <c r="E178" i="18"/>
  <c r="D178" i="18"/>
  <c r="C178" i="18"/>
  <c r="Q177" i="18"/>
  <c r="N177" i="18"/>
  <c r="J177" i="18"/>
  <c r="J172" i="18" s="1"/>
  <c r="F177" i="18"/>
  <c r="B177" i="18" s="1"/>
  <c r="Q176" i="18"/>
  <c r="N176" i="18"/>
  <c r="J176" i="18"/>
  <c r="F176" i="18"/>
  <c r="B176" i="18" s="1"/>
  <c r="Q175" i="18"/>
  <c r="Q172" i="18" s="1"/>
  <c r="N175" i="18"/>
  <c r="J175" i="18"/>
  <c r="F175" i="18"/>
  <c r="B175" i="18" s="1"/>
  <c r="Q174" i="18"/>
  <c r="N174" i="18"/>
  <c r="J174" i="18"/>
  <c r="F174" i="18"/>
  <c r="B174" i="18" s="1"/>
  <c r="B172" i="18" s="1"/>
  <c r="Q173" i="18"/>
  <c r="N173" i="18"/>
  <c r="N172" i="18" s="1"/>
  <c r="J173" i="18"/>
  <c r="F173" i="18"/>
  <c r="F172" i="18" s="1"/>
  <c r="B173" i="18"/>
  <c r="P172" i="18"/>
  <c r="O172" i="18"/>
  <c r="M172" i="18"/>
  <c r="L172" i="18"/>
  <c r="K172" i="18"/>
  <c r="I172" i="18"/>
  <c r="H172" i="18"/>
  <c r="G172" i="18"/>
  <c r="E172" i="18"/>
  <c r="D172" i="18"/>
  <c r="C172" i="18"/>
  <c r="Q171" i="18"/>
  <c r="N171" i="18"/>
  <c r="N157" i="18" s="1"/>
  <c r="J171" i="18"/>
  <c r="B171" i="18" s="1"/>
  <c r="F171" i="18"/>
  <c r="Q170" i="18"/>
  <c r="N170" i="18"/>
  <c r="J170" i="18"/>
  <c r="F170" i="18"/>
  <c r="B170" i="18"/>
  <c r="Q169" i="18"/>
  <c r="N169" i="18"/>
  <c r="J169" i="18"/>
  <c r="B169" i="18" s="1"/>
  <c r="F169" i="18"/>
  <c r="Q168" i="18"/>
  <c r="N168" i="18"/>
  <c r="J168" i="18"/>
  <c r="F168" i="18"/>
  <c r="B168" i="18" s="1"/>
  <c r="Q167" i="18"/>
  <c r="N167" i="18"/>
  <c r="J167" i="18"/>
  <c r="F167" i="18"/>
  <c r="B167" i="18" s="1"/>
  <c r="Q166" i="18"/>
  <c r="N166" i="18"/>
  <c r="J166" i="18"/>
  <c r="F166" i="18"/>
  <c r="B166" i="18" s="1"/>
  <c r="Q165" i="18"/>
  <c r="R165" i="18" s="1"/>
  <c r="N165" i="18"/>
  <c r="J165" i="18"/>
  <c r="F165" i="18"/>
  <c r="B165" i="18" s="1"/>
  <c r="Q164" i="18"/>
  <c r="R164" i="18" s="1"/>
  <c r="N164" i="18"/>
  <c r="J164" i="18"/>
  <c r="F164" i="18"/>
  <c r="B164" i="18"/>
  <c r="R163" i="18"/>
  <c r="Q163" i="18"/>
  <c r="N163" i="18"/>
  <c r="J163" i="18"/>
  <c r="F163" i="18"/>
  <c r="B163" i="18"/>
  <c r="Q162" i="18"/>
  <c r="R162" i="18" s="1"/>
  <c r="N162" i="18"/>
  <c r="J162" i="18"/>
  <c r="F162" i="18"/>
  <c r="B162" i="18" s="1"/>
  <c r="Q161" i="18"/>
  <c r="R161" i="18" s="1"/>
  <c r="N161" i="18"/>
  <c r="J161" i="18"/>
  <c r="F161" i="18"/>
  <c r="B161" i="18" s="1"/>
  <c r="Q160" i="18"/>
  <c r="R160" i="18" s="1"/>
  <c r="N160" i="18"/>
  <c r="J160" i="18"/>
  <c r="J157" i="18" s="1"/>
  <c r="F160" i="18"/>
  <c r="B160" i="18"/>
  <c r="R159" i="18"/>
  <c r="Q159" i="18"/>
  <c r="N159" i="18"/>
  <c r="J159" i="18"/>
  <c r="F159" i="18"/>
  <c r="B159" i="18"/>
  <c r="Q158" i="18"/>
  <c r="Q157" i="18" s="1"/>
  <c r="N158" i="18"/>
  <c r="J158" i="18"/>
  <c r="F158" i="18"/>
  <c r="B158" i="18" s="1"/>
  <c r="B157" i="18" s="1"/>
  <c r="P157" i="18"/>
  <c r="O157" i="18"/>
  <c r="O134" i="18" s="1"/>
  <c r="O133" i="18" s="1"/>
  <c r="O127" i="18" s="1"/>
  <c r="M157" i="18"/>
  <c r="L157" i="18"/>
  <c r="K157" i="18"/>
  <c r="I157" i="18"/>
  <c r="H157" i="18"/>
  <c r="G157" i="18"/>
  <c r="G134" i="18" s="1"/>
  <c r="G133" i="18" s="1"/>
  <c r="G127" i="18" s="1"/>
  <c r="F157" i="18"/>
  <c r="E157" i="18"/>
  <c r="D157" i="18"/>
  <c r="C157" i="18"/>
  <c r="R156" i="18"/>
  <c r="Q156" i="18"/>
  <c r="N156" i="18"/>
  <c r="J156" i="18"/>
  <c r="F156" i="18"/>
  <c r="B156" i="18" s="1"/>
  <c r="R155" i="18"/>
  <c r="Q155" i="18"/>
  <c r="N155" i="18"/>
  <c r="J155" i="18"/>
  <c r="F155" i="18"/>
  <c r="B155" i="18" s="1"/>
  <c r="R154" i="18"/>
  <c r="Q154" i="18"/>
  <c r="N154" i="18"/>
  <c r="J154" i="18"/>
  <c r="F154" i="18"/>
  <c r="B154" i="18" s="1"/>
  <c r="R153" i="18"/>
  <c r="Q153" i="18"/>
  <c r="N153" i="18"/>
  <c r="J153" i="18"/>
  <c r="F153" i="18"/>
  <c r="B153" i="18" s="1"/>
  <c r="R152" i="18"/>
  <c r="Q152" i="18"/>
  <c r="N152" i="18"/>
  <c r="J152" i="18"/>
  <c r="F152" i="18"/>
  <c r="B152" i="18" s="1"/>
  <c r="Q151" i="18"/>
  <c r="R151" i="18" s="1"/>
  <c r="N151" i="18"/>
  <c r="J151" i="18"/>
  <c r="F151" i="18"/>
  <c r="B151" i="18" s="1"/>
  <c r="Q150" i="18"/>
  <c r="R150" i="18" s="1"/>
  <c r="N150" i="18"/>
  <c r="J150" i="18"/>
  <c r="F150" i="18"/>
  <c r="B150" i="18" s="1"/>
  <c r="R149" i="18"/>
  <c r="Q149" i="18"/>
  <c r="N149" i="18"/>
  <c r="J149" i="18"/>
  <c r="F149" i="18"/>
  <c r="B149" i="18" s="1"/>
  <c r="R148" i="18"/>
  <c r="Q148" i="18"/>
  <c r="N148" i="18"/>
  <c r="J148" i="18"/>
  <c r="F148" i="18"/>
  <c r="B148" i="18" s="1"/>
  <c r="R147" i="18"/>
  <c r="Q147" i="18"/>
  <c r="N147" i="18"/>
  <c r="N144" i="18" s="1"/>
  <c r="J147" i="18"/>
  <c r="F147" i="18"/>
  <c r="B147" i="18" s="1"/>
  <c r="Q146" i="18"/>
  <c r="R146" i="18" s="1"/>
  <c r="N146" i="18"/>
  <c r="J146" i="18"/>
  <c r="F146" i="18"/>
  <c r="F144" i="18" s="1"/>
  <c r="R145" i="18"/>
  <c r="R144" i="18" s="1"/>
  <c r="Q145" i="18"/>
  <c r="Q144" i="18" s="1"/>
  <c r="N145" i="18"/>
  <c r="J145" i="18"/>
  <c r="F145" i="18"/>
  <c r="B145" i="18" s="1"/>
  <c r="P144" i="18"/>
  <c r="O144" i="18"/>
  <c r="M144" i="18"/>
  <c r="L144" i="18"/>
  <c r="K144" i="18"/>
  <c r="J144" i="18"/>
  <c r="I144" i="18"/>
  <c r="H144" i="18"/>
  <c r="G144" i="18"/>
  <c r="E144" i="18"/>
  <c r="D144" i="18"/>
  <c r="C144" i="18"/>
  <c r="Q143" i="18"/>
  <c r="R143" i="18" s="1"/>
  <c r="N143" i="18"/>
  <c r="J143" i="18"/>
  <c r="F143" i="18"/>
  <c r="B143" i="18" s="1"/>
  <c r="Q142" i="18"/>
  <c r="R142" i="18" s="1"/>
  <c r="N142" i="18"/>
  <c r="J142" i="18"/>
  <c r="F142" i="18"/>
  <c r="B142" i="18" s="1"/>
  <c r="Q141" i="18"/>
  <c r="R141" i="18" s="1"/>
  <c r="N141" i="18"/>
  <c r="J141" i="18"/>
  <c r="F141" i="18"/>
  <c r="B141" i="18"/>
  <c r="R140" i="18"/>
  <c r="Q140" i="18"/>
  <c r="N140" i="18"/>
  <c r="J140" i="18"/>
  <c r="F140" i="18"/>
  <c r="B140" i="18"/>
  <c r="Q139" i="18"/>
  <c r="R139" i="18" s="1"/>
  <c r="N139" i="18"/>
  <c r="J139" i="18"/>
  <c r="F139" i="18"/>
  <c r="B139" i="18" s="1"/>
  <c r="Q138" i="18"/>
  <c r="R138" i="18" s="1"/>
  <c r="N138" i="18"/>
  <c r="N135" i="18" s="1"/>
  <c r="N134" i="18" s="1"/>
  <c r="N133" i="18" s="1"/>
  <c r="J138" i="18"/>
  <c r="J135" i="18" s="1"/>
  <c r="J134" i="18" s="1"/>
  <c r="J133" i="18" s="1"/>
  <c r="F138" i="18"/>
  <c r="B138" i="18" s="1"/>
  <c r="Q137" i="18"/>
  <c r="R137" i="18" s="1"/>
  <c r="N137" i="18"/>
  <c r="J137" i="18"/>
  <c r="F137" i="18"/>
  <c r="F135" i="18" s="1"/>
  <c r="F134" i="18" s="1"/>
  <c r="F133" i="18" s="1"/>
  <c r="B137" i="18"/>
  <c r="R136" i="18"/>
  <c r="Q136" i="18"/>
  <c r="N136" i="18"/>
  <c r="J136" i="18"/>
  <c r="F136" i="18"/>
  <c r="B136" i="18"/>
  <c r="Q135" i="18"/>
  <c r="Q134" i="18" s="1"/>
  <c r="Q133" i="18" s="1"/>
  <c r="P135" i="18"/>
  <c r="P134" i="18" s="1"/>
  <c r="P133" i="18" s="1"/>
  <c r="P127" i="18" s="1"/>
  <c r="O135" i="18"/>
  <c r="M135" i="18"/>
  <c r="L135" i="18"/>
  <c r="K135" i="18"/>
  <c r="I135" i="18"/>
  <c r="I134" i="18" s="1"/>
  <c r="I133" i="18" s="1"/>
  <c r="I127" i="18" s="1"/>
  <c r="H135" i="18"/>
  <c r="H134" i="18" s="1"/>
  <c r="H133" i="18" s="1"/>
  <c r="H127" i="18" s="1"/>
  <c r="G135" i="18"/>
  <c r="E135" i="18"/>
  <c r="D135" i="18"/>
  <c r="C135" i="18"/>
  <c r="M134" i="18"/>
  <c r="L134" i="18"/>
  <c r="K134" i="18"/>
  <c r="E134" i="18"/>
  <c r="D134" i="18"/>
  <c r="C134" i="18"/>
  <c r="M133" i="18"/>
  <c r="L133" i="18"/>
  <c r="K133" i="18"/>
  <c r="E133" i="18"/>
  <c r="D133" i="18"/>
  <c r="C133" i="18"/>
  <c r="Q132" i="18"/>
  <c r="R132" i="18" s="1"/>
  <c r="N132" i="18"/>
  <c r="J132" i="18"/>
  <c r="F132" i="18"/>
  <c r="B132" i="18"/>
  <c r="R131" i="18"/>
  <c r="Q131" i="18"/>
  <c r="B131" i="18" s="1"/>
  <c r="N131" i="18"/>
  <c r="J131" i="18"/>
  <c r="F131" i="18"/>
  <c r="Q130" i="18"/>
  <c r="R130" i="18" s="1"/>
  <c r="N130" i="18"/>
  <c r="N128" i="18" s="1"/>
  <c r="N127" i="18" s="1"/>
  <c r="J130" i="18"/>
  <c r="F130" i="18"/>
  <c r="B130" i="18" s="1"/>
  <c r="Q129" i="18"/>
  <c r="Q128" i="18" s="1"/>
  <c r="N129" i="18"/>
  <c r="J129" i="18"/>
  <c r="J128" i="18" s="1"/>
  <c r="J127" i="18" s="1"/>
  <c r="F129" i="18"/>
  <c r="F128" i="18" s="1"/>
  <c r="P128" i="18"/>
  <c r="O128" i="18"/>
  <c r="M128" i="18"/>
  <c r="L128" i="18"/>
  <c r="L127" i="18" s="1"/>
  <c r="K128" i="18"/>
  <c r="K127" i="18" s="1"/>
  <c r="I128" i="18"/>
  <c r="H128" i="18"/>
  <c r="G128" i="18"/>
  <c r="E128" i="18"/>
  <c r="D128" i="18"/>
  <c r="D127" i="18" s="1"/>
  <c r="C128" i="18"/>
  <c r="C127" i="18" s="1"/>
  <c r="M127" i="18"/>
  <c r="E127" i="18"/>
  <c r="Q122" i="18"/>
  <c r="N122" i="18"/>
  <c r="J122" i="18"/>
  <c r="F122" i="18"/>
  <c r="B122" i="18"/>
  <c r="Q121" i="18"/>
  <c r="N121" i="18"/>
  <c r="J121" i="18"/>
  <c r="B121" i="18" s="1"/>
  <c r="F121" i="18"/>
  <c r="Q120" i="18"/>
  <c r="N120" i="18"/>
  <c r="J120" i="18"/>
  <c r="J118" i="18" s="1"/>
  <c r="F120" i="18"/>
  <c r="B120" i="18"/>
  <c r="Q119" i="18"/>
  <c r="N119" i="18"/>
  <c r="J119" i="18"/>
  <c r="B119" i="18" s="1"/>
  <c r="B118" i="18" s="1"/>
  <c r="F119" i="18"/>
  <c r="Q118" i="18"/>
  <c r="P118" i="18"/>
  <c r="O118" i="18"/>
  <c r="N118" i="18"/>
  <c r="M118" i="18"/>
  <c r="L118" i="18"/>
  <c r="K118" i="18"/>
  <c r="I118" i="18"/>
  <c r="H118" i="18"/>
  <c r="G118" i="18"/>
  <c r="F118" i="18"/>
  <c r="E118" i="18"/>
  <c r="D118" i="18"/>
  <c r="C118" i="18"/>
  <c r="Q117" i="18"/>
  <c r="N117" i="18"/>
  <c r="J117" i="18"/>
  <c r="J112" i="18" s="1"/>
  <c r="F117" i="18"/>
  <c r="B117" i="18" s="1"/>
  <c r="Q116" i="18"/>
  <c r="N116" i="18"/>
  <c r="J116" i="18"/>
  <c r="F116" i="18"/>
  <c r="B116" i="18" s="1"/>
  <c r="Q115" i="18"/>
  <c r="Q112" i="18" s="1"/>
  <c r="N115" i="18"/>
  <c r="J115" i="18"/>
  <c r="F115" i="18"/>
  <c r="B115" i="18" s="1"/>
  <c r="Q114" i="18"/>
  <c r="N114" i="18"/>
  <c r="J114" i="18"/>
  <c r="F114" i="18"/>
  <c r="B114" i="18" s="1"/>
  <c r="B112" i="18" s="1"/>
  <c r="Q113" i="18"/>
  <c r="N113" i="18"/>
  <c r="N112" i="18" s="1"/>
  <c r="J113" i="18"/>
  <c r="F113" i="18"/>
  <c r="F112" i="18" s="1"/>
  <c r="B113" i="18"/>
  <c r="P112" i="18"/>
  <c r="O112" i="18"/>
  <c r="M112" i="18"/>
  <c r="L112" i="18"/>
  <c r="K112" i="18"/>
  <c r="I112" i="18"/>
  <c r="H112" i="18"/>
  <c r="G112" i="18"/>
  <c r="E112" i="18"/>
  <c r="D112" i="18"/>
  <c r="C112" i="18"/>
  <c r="Q111" i="18"/>
  <c r="N111" i="18"/>
  <c r="J111" i="18"/>
  <c r="B111" i="18" s="1"/>
  <c r="F111" i="18"/>
  <c r="Q110" i="18"/>
  <c r="N110" i="18"/>
  <c r="J110" i="18"/>
  <c r="F110" i="18"/>
  <c r="B110" i="18"/>
  <c r="Q109" i="18"/>
  <c r="B109" i="18" s="1"/>
  <c r="N109" i="18"/>
  <c r="J109" i="18"/>
  <c r="F109" i="18"/>
  <c r="Q108" i="18"/>
  <c r="N108" i="18"/>
  <c r="J108" i="18"/>
  <c r="F108" i="18"/>
  <c r="B108" i="18" s="1"/>
  <c r="Q107" i="18"/>
  <c r="N107" i="18"/>
  <c r="J107" i="18"/>
  <c r="F107" i="18"/>
  <c r="B107" i="18" s="1"/>
  <c r="Q106" i="18"/>
  <c r="N106" i="18"/>
  <c r="J106" i="18"/>
  <c r="F106" i="18"/>
  <c r="B106" i="18" s="1"/>
  <c r="Q105" i="18"/>
  <c r="N105" i="18"/>
  <c r="J105" i="18"/>
  <c r="F105" i="18"/>
  <c r="B105" i="18" s="1"/>
  <c r="Q104" i="18"/>
  <c r="N104" i="18"/>
  <c r="J104" i="18"/>
  <c r="F104" i="18"/>
  <c r="B104" i="18"/>
  <c r="Q103" i="18"/>
  <c r="N103" i="18"/>
  <c r="J103" i="18"/>
  <c r="F103" i="18"/>
  <c r="B103" i="18" s="1"/>
  <c r="Q102" i="18"/>
  <c r="N102" i="18"/>
  <c r="J102" i="18"/>
  <c r="F102" i="18"/>
  <c r="B102" i="18"/>
  <c r="Q101" i="18"/>
  <c r="B101" i="18" s="1"/>
  <c r="N101" i="18"/>
  <c r="J101" i="18"/>
  <c r="F101" i="18"/>
  <c r="Q100" i="18"/>
  <c r="N100" i="18"/>
  <c r="J100" i="18"/>
  <c r="J97" i="18" s="1"/>
  <c r="F100" i="18"/>
  <c r="B100" i="18" s="1"/>
  <c r="Q99" i="18"/>
  <c r="N99" i="18"/>
  <c r="J99" i="18"/>
  <c r="F99" i="18"/>
  <c r="B99" i="18" s="1"/>
  <c r="Q98" i="18"/>
  <c r="Q97" i="18" s="1"/>
  <c r="N98" i="18"/>
  <c r="J98" i="18"/>
  <c r="F98" i="18"/>
  <c r="B98" i="18" s="1"/>
  <c r="P97" i="18"/>
  <c r="O97" i="18"/>
  <c r="N97" i="18"/>
  <c r="M97" i="18"/>
  <c r="L97" i="18"/>
  <c r="K97" i="18"/>
  <c r="I97" i="18"/>
  <c r="H97" i="18"/>
  <c r="G97" i="18"/>
  <c r="F97" i="18"/>
  <c r="E97" i="18"/>
  <c r="D97" i="18"/>
  <c r="C97" i="18"/>
  <c r="Q96" i="18"/>
  <c r="N96" i="18"/>
  <c r="J96" i="18"/>
  <c r="F96" i="18"/>
  <c r="B96" i="18" s="1"/>
  <c r="Q95" i="18"/>
  <c r="N95" i="18"/>
  <c r="J95" i="18"/>
  <c r="F95" i="18"/>
  <c r="B95" i="18"/>
  <c r="Q94" i="18"/>
  <c r="N94" i="18"/>
  <c r="J94" i="18"/>
  <c r="F94" i="18"/>
  <c r="B94" i="18" s="1"/>
  <c r="Q93" i="18"/>
  <c r="N93" i="18"/>
  <c r="J93" i="18"/>
  <c r="F93" i="18"/>
  <c r="B93" i="18"/>
  <c r="Q92" i="18"/>
  <c r="B92" i="18" s="1"/>
  <c r="N92" i="18"/>
  <c r="J92" i="18"/>
  <c r="F92" i="18"/>
  <c r="Q91" i="18"/>
  <c r="N91" i="18"/>
  <c r="J91" i="18"/>
  <c r="F91" i="18"/>
  <c r="B91" i="18" s="1"/>
  <c r="Q90" i="18"/>
  <c r="N90" i="18"/>
  <c r="J90" i="18"/>
  <c r="F90" i="18"/>
  <c r="B90" i="18" s="1"/>
  <c r="Q89" i="18"/>
  <c r="Q84" i="18" s="1"/>
  <c r="N89" i="18"/>
  <c r="J89" i="18"/>
  <c r="F89" i="18"/>
  <c r="B89" i="18" s="1"/>
  <c r="Q88" i="18"/>
  <c r="N88" i="18"/>
  <c r="J88" i="18"/>
  <c r="F88" i="18"/>
  <c r="B88" i="18" s="1"/>
  <c r="Q87" i="18"/>
  <c r="N87" i="18"/>
  <c r="J87" i="18"/>
  <c r="F87" i="18"/>
  <c r="B87" i="18"/>
  <c r="Q86" i="18"/>
  <c r="N86" i="18"/>
  <c r="N84" i="18" s="1"/>
  <c r="J86" i="18"/>
  <c r="J84" i="18" s="1"/>
  <c r="F86" i="18"/>
  <c r="R85" i="18"/>
  <c r="R84" i="18" s="1"/>
  <c r="Q85" i="18"/>
  <c r="N85" i="18"/>
  <c r="J85" i="18"/>
  <c r="F85" i="18"/>
  <c r="F84" i="18" s="1"/>
  <c r="P84" i="18"/>
  <c r="O84" i="18"/>
  <c r="O74" i="18" s="1"/>
  <c r="O73" i="18" s="1"/>
  <c r="O67" i="18" s="1"/>
  <c r="M84" i="18"/>
  <c r="L84" i="18"/>
  <c r="K84" i="18"/>
  <c r="I84" i="18"/>
  <c r="H84" i="18"/>
  <c r="G84" i="18"/>
  <c r="G74" i="18" s="1"/>
  <c r="G73" i="18" s="1"/>
  <c r="G67" i="18" s="1"/>
  <c r="E84" i="18"/>
  <c r="D84" i="18"/>
  <c r="C84" i="18"/>
  <c r="R83" i="18"/>
  <c r="Q83" i="18"/>
  <c r="N83" i="18"/>
  <c r="J83" i="18"/>
  <c r="F83" i="18"/>
  <c r="B83" i="18"/>
  <c r="R82" i="18"/>
  <c r="Q82" i="18"/>
  <c r="N82" i="18"/>
  <c r="J82" i="18"/>
  <c r="F82" i="18"/>
  <c r="B82" i="18" s="1"/>
  <c r="Q81" i="18"/>
  <c r="R81" i="18" s="1"/>
  <c r="N81" i="18"/>
  <c r="J81" i="18"/>
  <c r="F81" i="18"/>
  <c r="B81" i="18" s="1"/>
  <c r="R80" i="18"/>
  <c r="Q80" i="18"/>
  <c r="N80" i="18"/>
  <c r="J80" i="18"/>
  <c r="F80" i="18"/>
  <c r="B80" i="18" s="1"/>
  <c r="R79" i="18"/>
  <c r="Q79" i="18"/>
  <c r="N79" i="18"/>
  <c r="J79" i="18"/>
  <c r="F79" i="18"/>
  <c r="B79" i="18"/>
  <c r="R78" i="18"/>
  <c r="Q78" i="18"/>
  <c r="N78" i="18"/>
  <c r="N75" i="18" s="1"/>
  <c r="N74" i="18" s="1"/>
  <c r="N73" i="18" s="1"/>
  <c r="J78" i="18"/>
  <c r="F78" i="18"/>
  <c r="B78" i="18" s="1"/>
  <c r="Q77" i="18"/>
  <c r="Q75" i="18" s="1"/>
  <c r="Q74" i="18" s="1"/>
  <c r="Q73" i="18" s="1"/>
  <c r="N77" i="18"/>
  <c r="J77" i="18"/>
  <c r="F77" i="18"/>
  <c r="B77" i="18" s="1"/>
  <c r="R76" i="18"/>
  <c r="Q76" i="18"/>
  <c r="N76" i="18"/>
  <c r="J76" i="18"/>
  <c r="J75" i="18" s="1"/>
  <c r="J74" i="18" s="1"/>
  <c r="J73" i="18" s="1"/>
  <c r="F76" i="18"/>
  <c r="B76" i="18" s="1"/>
  <c r="B75" i="18" s="1"/>
  <c r="P75" i="18"/>
  <c r="P74" i="18" s="1"/>
  <c r="P73" i="18" s="1"/>
  <c r="O75" i="18"/>
  <c r="M75" i="18"/>
  <c r="M74" i="18" s="1"/>
  <c r="M73" i="18" s="1"/>
  <c r="L75" i="18"/>
  <c r="L74" i="18" s="1"/>
  <c r="L73" i="18" s="1"/>
  <c r="L67" i="18" s="1"/>
  <c r="K75" i="18"/>
  <c r="I75" i="18"/>
  <c r="H75" i="18"/>
  <c r="H74" i="18" s="1"/>
  <c r="H73" i="18" s="1"/>
  <c r="G75" i="18"/>
  <c r="E75" i="18"/>
  <c r="E74" i="18" s="1"/>
  <c r="E73" i="18" s="1"/>
  <c r="D75" i="18"/>
  <c r="D74" i="18" s="1"/>
  <c r="D73" i="18" s="1"/>
  <c r="D67" i="18" s="1"/>
  <c r="C75" i="18"/>
  <c r="K74" i="18"/>
  <c r="K73" i="18" s="1"/>
  <c r="I74" i="18"/>
  <c r="I73" i="18" s="1"/>
  <c r="I67" i="18" s="1"/>
  <c r="C74" i="18"/>
  <c r="C73" i="18" s="1"/>
  <c r="R72" i="18"/>
  <c r="Q72" i="18"/>
  <c r="N72" i="18"/>
  <c r="N68" i="18" s="1"/>
  <c r="N67" i="18" s="1"/>
  <c r="J72" i="18"/>
  <c r="F72" i="18"/>
  <c r="Q71" i="18"/>
  <c r="R71" i="18" s="1"/>
  <c r="N71" i="18"/>
  <c r="J71" i="18"/>
  <c r="F71" i="18"/>
  <c r="F68" i="18" s="1"/>
  <c r="Q70" i="18"/>
  <c r="R70" i="18" s="1"/>
  <c r="N70" i="18"/>
  <c r="J70" i="18"/>
  <c r="F70" i="18"/>
  <c r="B70" i="18" s="1"/>
  <c r="R69" i="18"/>
  <c r="Q69" i="18"/>
  <c r="N69" i="18"/>
  <c r="J69" i="18"/>
  <c r="J68" i="18" s="1"/>
  <c r="J67" i="18" s="1"/>
  <c r="F69" i="18"/>
  <c r="B69" i="18"/>
  <c r="P68" i="18"/>
  <c r="O68" i="18"/>
  <c r="M68" i="18"/>
  <c r="M67" i="18" s="1"/>
  <c r="L68" i="18"/>
  <c r="K68" i="18"/>
  <c r="I68" i="18"/>
  <c r="H68" i="18"/>
  <c r="H67" i="18" s="1"/>
  <c r="G68" i="18"/>
  <c r="E68" i="18"/>
  <c r="D68" i="18"/>
  <c r="C68" i="18"/>
  <c r="C67" i="18" s="1"/>
  <c r="Q62" i="18"/>
  <c r="N62" i="18"/>
  <c r="J62" i="18"/>
  <c r="F62" i="18"/>
  <c r="B62" i="18"/>
  <c r="Q61" i="18"/>
  <c r="B61" i="18" s="1"/>
  <c r="N61" i="18"/>
  <c r="J61" i="18"/>
  <c r="F61" i="18"/>
  <c r="Q60" i="18"/>
  <c r="N60" i="18"/>
  <c r="N58" i="18" s="1"/>
  <c r="J60" i="18"/>
  <c r="J58" i="18" s="1"/>
  <c r="F60" i="18"/>
  <c r="B60" i="18" s="1"/>
  <c r="Q59" i="18"/>
  <c r="N59" i="18"/>
  <c r="J59" i="18"/>
  <c r="F59" i="18"/>
  <c r="B59" i="18"/>
  <c r="Q58" i="18"/>
  <c r="P58" i="18"/>
  <c r="O58" i="18"/>
  <c r="M58" i="18"/>
  <c r="L58" i="18"/>
  <c r="K58" i="18"/>
  <c r="I58" i="18"/>
  <c r="H58" i="18"/>
  <c r="G58" i="18"/>
  <c r="E58" i="18"/>
  <c r="D58" i="18"/>
  <c r="C58" i="18"/>
  <c r="Q57" i="18"/>
  <c r="N57" i="18"/>
  <c r="J57" i="18"/>
  <c r="F57" i="18"/>
  <c r="B57" i="18" s="1"/>
  <c r="Q56" i="18"/>
  <c r="N56" i="18"/>
  <c r="J56" i="18"/>
  <c r="F56" i="18"/>
  <c r="B56" i="18" s="1"/>
  <c r="Q55" i="18"/>
  <c r="N55" i="18"/>
  <c r="J55" i="18"/>
  <c r="F55" i="18"/>
  <c r="B55" i="18" s="1"/>
  <c r="Q54" i="18"/>
  <c r="Q52" i="18" s="1"/>
  <c r="N54" i="18"/>
  <c r="J54" i="18"/>
  <c r="B54" i="18" s="1"/>
  <c r="F54" i="18"/>
  <c r="Q53" i="18"/>
  <c r="N53" i="18"/>
  <c r="N52" i="18" s="1"/>
  <c r="J53" i="18"/>
  <c r="F53" i="18"/>
  <c r="F52" i="18" s="1"/>
  <c r="B53" i="18"/>
  <c r="P52" i="18"/>
  <c r="O52" i="18"/>
  <c r="M52" i="18"/>
  <c r="L52" i="18"/>
  <c r="K52" i="18"/>
  <c r="J52" i="18"/>
  <c r="I52" i="18"/>
  <c r="H52" i="18"/>
  <c r="G52" i="18"/>
  <c r="E52" i="18"/>
  <c r="D52" i="18"/>
  <c r="C52" i="18"/>
  <c r="Q51" i="18"/>
  <c r="N51" i="18"/>
  <c r="B51" i="18" s="1"/>
  <c r="J51" i="18"/>
  <c r="F51" i="18"/>
  <c r="Q50" i="18"/>
  <c r="N50" i="18"/>
  <c r="J50" i="18"/>
  <c r="F50" i="18"/>
  <c r="B50" i="18" s="1"/>
  <c r="Q49" i="18"/>
  <c r="N49" i="18"/>
  <c r="J49" i="18"/>
  <c r="F49" i="18"/>
  <c r="B49" i="18"/>
  <c r="Q48" i="18"/>
  <c r="N48" i="18"/>
  <c r="J48" i="18"/>
  <c r="F48" i="18"/>
  <c r="B48" i="18" s="1"/>
  <c r="Q47" i="18"/>
  <c r="N47" i="18"/>
  <c r="J47" i="18"/>
  <c r="F47" i="18"/>
  <c r="B47" i="18" s="1"/>
  <c r="Q46" i="18"/>
  <c r="N46" i="18"/>
  <c r="J46" i="18"/>
  <c r="F46" i="18"/>
  <c r="B46" i="18" s="1"/>
  <c r="Q45" i="18"/>
  <c r="R45" i="18" s="1"/>
  <c r="N45" i="18"/>
  <c r="J45" i="18"/>
  <c r="F45" i="18"/>
  <c r="B45" i="18" s="1"/>
  <c r="R44" i="18"/>
  <c r="Q44" i="18"/>
  <c r="N44" i="18"/>
  <c r="J44" i="18"/>
  <c r="F44" i="18"/>
  <c r="B44" i="18" s="1"/>
  <c r="R43" i="18"/>
  <c r="Q43" i="18"/>
  <c r="N43" i="18"/>
  <c r="J43" i="18"/>
  <c r="F43" i="18"/>
  <c r="B43" i="18"/>
  <c r="R42" i="18"/>
  <c r="Q42" i="18"/>
  <c r="N42" i="18"/>
  <c r="J42" i="18"/>
  <c r="F42" i="18"/>
  <c r="B42" i="18" s="1"/>
  <c r="Q41" i="18"/>
  <c r="R41" i="18" s="1"/>
  <c r="R37" i="18" s="1"/>
  <c r="N41" i="18"/>
  <c r="J41" i="18"/>
  <c r="F41" i="18"/>
  <c r="B41" i="18" s="1"/>
  <c r="R40" i="18"/>
  <c r="Q40" i="18"/>
  <c r="N40" i="18"/>
  <c r="J40" i="18"/>
  <c r="J37" i="18" s="1"/>
  <c r="F40" i="18"/>
  <c r="B40" i="18" s="1"/>
  <c r="R39" i="18"/>
  <c r="Q39" i="18"/>
  <c r="N39" i="18"/>
  <c r="N37" i="18" s="1"/>
  <c r="J39" i="18"/>
  <c r="F39" i="18"/>
  <c r="B39" i="18"/>
  <c r="R38" i="18"/>
  <c r="Q38" i="18"/>
  <c r="N38" i="18"/>
  <c r="J38" i="18"/>
  <c r="F38" i="18"/>
  <c r="B38" i="18" s="1"/>
  <c r="B37" i="18" s="1"/>
  <c r="Q37" i="18"/>
  <c r="P37" i="18"/>
  <c r="O37" i="18"/>
  <c r="M37" i="18"/>
  <c r="L37" i="18"/>
  <c r="K37" i="18"/>
  <c r="I37" i="18"/>
  <c r="H37" i="18"/>
  <c r="G37" i="18"/>
  <c r="E37" i="18"/>
  <c r="D37" i="18"/>
  <c r="C37" i="18"/>
  <c r="R36" i="18"/>
  <c r="Q36" i="18"/>
  <c r="N36" i="18"/>
  <c r="J36" i="18"/>
  <c r="F36" i="18"/>
  <c r="B36" i="18" s="1"/>
  <c r="Q35" i="18"/>
  <c r="R35" i="18" s="1"/>
  <c r="N35" i="18"/>
  <c r="J35" i="18"/>
  <c r="F35" i="18"/>
  <c r="B35" i="18" s="1"/>
  <c r="R34" i="18"/>
  <c r="Q34" i="18"/>
  <c r="N34" i="18"/>
  <c r="J34" i="18"/>
  <c r="F34" i="18"/>
  <c r="B34" i="18" s="1"/>
  <c r="R33" i="18"/>
  <c r="Q33" i="18"/>
  <c r="N33" i="18"/>
  <c r="J33" i="18"/>
  <c r="F33" i="18"/>
  <c r="B33" i="18"/>
  <c r="R32" i="18"/>
  <c r="Q32" i="18"/>
  <c r="N32" i="18"/>
  <c r="J32" i="18"/>
  <c r="F32" i="18"/>
  <c r="B32" i="18" s="1"/>
  <c r="Q31" i="18"/>
  <c r="R31" i="18" s="1"/>
  <c r="N31" i="18"/>
  <c r="J31" i="18"/>
  <c r="F31" i="18"/>
  <c r="B31" i="18" s="1"/>
  <c r="R30" i="18"/>
  <c r="Q30" i="18"/>
  <c r="N30" i="18"/>
  <c r="J30" i="18"/>
  <c r="F30" i="18"/>
  <c r="B30" i="18" s="1"/>
  <c r="R29" i="18"/>
  <c r="Q29" i="18"/>
  <c r="N29" i="18"/>
  <c r="J29" i="18"/>
  <c r="F29" i="18"/>
  <c r="B29" i="18"/>
  <c r="R28" i="18"/>
  <c r="Q28" i="18"/>
  <c r="N28" i="18"/>
  <c r="J28" i="18"/>
  <c r="F28" i="18"/>
  <c r="B28" i="18" s="1"/>
  <c r="Q27" i="18"/>
  <c r="R27" i="18" s="1"/>
  <c r="N27" i="18"/>
  <c r="N24" i="18" s="1"/>
  <c r="J27" i="18"/>
  <c r="F27" i="18"/>
  <c r="B27" i="18" s="1"/>
  <c r="R26" i="18"/>
  <c r="Q26" i="18"/>
  <c r="N26" i="18"/>
  <c r="J26" i="18"/>
  <c r="F26" i="18"/>
  <c r="F24" i="18" s="1"/>
  <c r="R25" i="18"/>
  <c r="Q25" i="18"/>
  <c r="N25" i="18"/>
  <c r="J25" i="18"/>
  <c r="F25" i="18"/>
  <c r="B25" i="18"/>
  <c r="P24" i="18"/>
  <c r="P14" i="18" s="1"/>
  <c r="P13" i="18" s="1"/>
  <c r="P7" i="18" s="1"/>
  <c r="O24" i="18"/>
  <c r="M24" i="18"/>
  <c r="L24" i="18"/>
  <c r="K24" i="18"/>
  <c r="J24" i="18"/>
  <c r="I24" i="18"/>
  <c r="I14" i="18" s="1"/>
  <c r="I13" i="18" s="1"/>
  <c r="H24" i="18"/>
  <c r="G24" i="18"/>
  <c r="E24" i="18"/>
  <c r="D24" i="18"/>
  <c r="C24" i="18"/>
  <c r="R23" i="18"/>
  <c r="Q23" i="18"/>
  <c r="N23" i="18"/>
  <c r="J23" i="18"/>
  <c r="F23" i="18"/>
  <c r="B23" i="18" s="1"/>
  <c r="Q22" i="18"/>
  <c r="R22" i="18" s="1"/>
  <c r="N22" i="18"/>
  <c r="J22" i="18"/>
  <c r="B22" i="18" s="1"/>
  <c r="F22" i="18"/>
  <c r="R21" i="18"/>
  <c r="Q21" i="18"/>
  <c r="N21" i="18"/>
  <c r="J21" i="18"/>
  <c r="F21" i="18"/>
  <c r="B21" i="18" s="1"/>
  <c r="Q20" i="18"/>
  <c r="R20" i="18" s="1"/>
  <c r="N20" i="18"/>
  <c r="J20" i="18"/>
  <c r="F20" i="18"/>
  <c r="B20" i="18"/>
  <c r="R19" i="18"/>
  <c r="Q19" i="18"/>
  <c r="N19" i="18"/>
  <c r="J19" i="18"/>
  <c r="F19" i="18"/>
  <c r="B19" i="18" s="1"/>
  <c r="Q18" i="18"/>
  <c r="Q15" i="18" s="1"/>
  <c r="N18" i="18"/>
  <c r="J18" i="18"/>
  <c r="B18" i="18" s="1"/>
  <c r="F18" i="18"/>
  <c r="R17" i="18"/>
  <c r="Q17" i="18"/>
  <c r="N17" i="18"/>
  <c r="N15" i="18" s="1"/>
  <c r="J17" i="18"/>
  <c r="J15" i="18" s="1"/>
  <c r="J14" i="18" s="1"/>
  <c r="J13" i="18" s="1"/>
  <c r="F17" i="18"/>
  <c r="B17" i="18" s="1"/>
  <c r="Q16" i="18"/>
  <c r="R16" i="18" s="1"/>
  <c r="N16" i="18"/>
  <c r="J16" i="18"/>
  <c r="F16" i="18"/>
  <c r="F15" i="18" s="1"/>
  <c r="B16" i="18"/>
  <c r="P15" i="18"/>
  <c r="O15" i="18"/>
  <c r="O14" i="18" s="1"/>
  <c r="O13" i="18" s="1"/>
  <c r="O7" i="18" s="1"/>
  <c r="M15" i="18"/>
  <c r="L15" i="18"/>
  <c r="K15" i="18"/>
  <c r="K14" i="18" s="1"/>
  <c r="K13" i="18" s="1"/>
  <c r="I15" i="18"/>
  <c r="H15" i="18"/>
  <c r="H14" i="18" s="1"/>
  <c r="H13" i="18" s="1"/>
  <c r="H7" i="18" s="1"/>
  <c r="G15" i="18"/>
  <c r="G14" i="18" s="1"/>
  <c r="G13" i="18" s="1"/>
  <c r="G7" i="18" s="1"/>
  <c r="E15" i="18"/>
  <c r="D15" i="18"/>
  <c r="C15" i="18"/>
  <c r="C14" i="18" s="1"/>
  <c r="C13" i="18" s="1"/>
  <c r="M14" i="18"/>
  <c r="L14" i="18"/>
  <c r="L13" i="18" s="1"/>
  <c r="L7" i="18" s="1"/>
  <c r="E14" i="18"/>
  <c r="D14" i="18"/>
  <c r="D13" i="18" s="1"/>
  <c r="D7" i="18" s="1"/>
  <c r="M13" i="18"/>
  <c r="E13" i="18"/>
  <c r="R12" i="18"/>
  <c r="Q12" i="18"/>
  <c r="N12" i="18"/>
  <c r="J12" i="18"/>
  <c r="F12" i="18"/>
  <c r="B12" i="18" s="1"/>
  <c r="Q11" i="18"/>
  <c r="R11" i="18" s="1"/>
  <c r="N11" i="18"/>
  <c r="J11" i="18"/>
  <c r="F11" i="18"/>
  <c r="B11" i="18"/>
  <c r="R10" i="18"/>
  <c r="Q10" i="18"/>
  <c r="N10" i="18"/>
  <c r="J10" i="18"/>
  <c r="F10" i="18"/>
  <c r="B10" i="18" s="1"/>
  <c r="Q9" i="18"/>
  <c r="Q8" i="18" s="1"/>
  <c r="N9" i="18"/>
  <c r="N8" i="18" s="1"/>
  <c r="J9" i="18"/>
  <c r="J8" i="18" s="1"/>
  <c r="J7" i="18" s="1"/>
  <c r="F9" i="18"/>
  <c r="B9" i="18" s="1"/>
  <c r="P8" i="18"/>
  <c r="O8" i="18"/>
  <c r="M8" i="18"/>
  <c r="M7" i="18" s="1"/>
  <c r="L8" i="18"/>
  <c r="K8" i="18"/>
  <c r="I8" i="18"/>
  <c r="H8" i="18"/>
  <c r="G8" i="18"/>
  <c r="F8" i="18"/>
  <c r="E8" i="18"/>
  <c r="E7" i="18" s="1"/>
  <c r="D8" i="18"/>
  <c r="C8" i="18"/>
  <c r="B408" i="20" l="1"/>
  <c r="H248" i="20"/>
  <c r="B250" i="20"/>
  <c r="B252" i="20"/>
  <c r="R256" i="20"/>
  <c r="K14" i="20"/>
  <c r="J249" i="20"/>
  <c r="B264" i="20"/>
  <c r="N249" i="20"/>
  <c r="O255" i="20"/>
  <c r="O254" i="20" s="1"/>
  <c r="F293" i="20"/>
  <c r="B191" i="20"/>
  <c r="R265" i="20"/>
  <c r="P255" i="20"/>
  <c r="P254" i="20" s="1"/>
  <c r="B284" i="20"/>
  <c r="B300" i="20"/>
  <c r="B292" i="20"/>
  <c r="M255" i="20"/>
  <c r="M254" i="20" s="1"/>
  <c r="M248" i="20" s="1"/>
  <c r="B263" i="20"/>
  <c r="J265" i="20"/>
  <c r="B271" i="20"/>
  <c r="O248" i="20"/>
  <c r="J278" i="20"/>
  <c r="J255" i="20" s="1"/>
  <c r="B283" i="20"/>
  <c r="B301" i="20"/>
  <c r="B299" i="20" s="1"/>
  <c r="E255" i="20"/>
  <c r="E254" i="20" s="1"/>
  <c r="E248" i="20" s="1"/>
  <c r="B260" i="20"/>
  <c r="B267" i="20"/>
  <c r="K255" i="20"/>
  <c r="K254" i="20" s="1"/>
  <c r="K248" i="20" s="1"/>
  <c r="B291" i="20"/>
  <c r="B298" i="20"/>
  <c r="J299" i="20"/>
  <c r="R58" i="20"/>
  <c r="R173" i="20"/>
  <c r="R179" i="20"/>
  <c r="B253" i="20"/>
  <c r="G255" i="20"/>
  <c r="G254" i="20" s="1"/>
  <c r="G248" i="20" s="1"/>
  <c r="Q255" i="20"/>
  <c r="Q254" i="20" s="1"/>
  <c r="Q248" i="20" s="1"/>
  <c r="B266" i="20"/>
  <c r="B268" i="20"/>
  <c r="B270" i="20"/>
  <c r="B275" i="20"/>
  <c r="B279" i="20"/>
  <c r="B295" i="20"/>
  <c r="H128" i="20"/>
  <c r="F249" i="20"/>
  <c r="B257" i="20"/>
  <c r="B256" i="20" s="1"/>
  <c r="B274" i="20"/>
  <c r="B276" i="20"/>
  <c r="C255" i="20"/>
  <c r="C254" i="20" s="1"/>
  <c r="C248" i="20" s="1"/>
  <c r="B280" i="20"/>
  <c r="B282" i="20"/>
  <c r="B287" i="20"/>
  <c r="N293" i="20"/>
  <c r="B32" i="20"/>
  <c r="B402" i="20"/>
  <c r="R249" i="20"/>
  <c r="I254" i="20"/>
  <c r="I248" i="20" s="1"/>
  <c r="J256" i="20"/>
  <c r="B259" i="20"/>
  <c r="L255" i="20"/>
  <c r="L254" i="20" s="1"/>
  <c r="L248" i="20" s="1"/>
  <c r="B272" i="20"/>
  <c r="B286" i="20"/>
  <c r="B288" i="20"/>
  <c r="B290" i="20"/>
  <c r="D248" i="20"/>
  <c r="P248" i="20"/>
  <c r="B36" i="20"/>
  <c r="B40" i="20"/>
  <c r="B44" i="20"/>
  <c r="B56" i="20"/>
  <c r="B139" i="20"/>
  <c r="B141" i="20"/>
  <c r="B143" i="20"/>
  <c r="B153" i="20"/>
  <c r="B410" i="20"/>
  <c r="F256" i="20"/>
  <c r="F255" i="20" s="1"/>
  <c r="F254" i="20" s="1"/>
  <c r="N256" i="20"/>
  <c r="N255" i="20" s="1"/>
  <c r="B62" i="20"/>
  <c r="B181" i="20"/>
  <c r="J233" i="20"/>
  <c r="R278" i="20"/>
  <c r="R255" i="20" s="1"/>
  <c r="R254" i="20" s="1"/>
  <c r="B294" i="20"/>
  <c r="E195" i="20"/>
  <c r="E194" i="20" s="1"/>
  <c r="E188" i="20" s="1"/>
  <c r="P195" i="20"/>
  <c r="P194" i="20" s="1"/>
  <c r="N205" i="20"/>
  <c r="J239" i="20"/>
  <c r="B251" i="20"/>
  <c r="B249" i="20" s="1"/>
  <c r="F84" i="20"/>
  <c r="B180" i="20"/>
  <c r="R233" i="20"/>
  <c r="N239" i="20"/>
  <c r="J52" i="20"/>
  <c r="B174" i="20"/>
  <c r="B193" i="20"/>
  <c r="H195" i="20"/>
  <c r="B203" i="20"/>
  <c r="C195" i="20"/>
  <c r="C194" i="20" s="1"/>
  <c r="M195" i="20"/>
  <c r="M194" i="20" s="1"/>
  <c r="M188" i="20" s="1"/>
  <c r="B207" i="20"/>
  <c r="B213" i="20"/>
  <c r="B219" i="20"/>
  <c r="B227" i="20"/>
  <c r="B229" i="20"/>
  <c r="B231" i="20"/>
  <c r="P14" i="20"/>
  <c r="P13" i="20" s="1"/>
  <c r="B41" i="20"/>
  <c r="N58" i="20"/>
  <c r="E74" i="20"/>
  <c r="E73" i="20" s="1"/>
  <c r="B120" i="20"/>
  <c r="B122" i="20"/>
  <c r="K135" i="20"/>
  <c r="K134" i="20" s="1"/>
  <c r="B345" i="20"/>
  <c r="B378" i="20"/>
  <c r="B384" i="20"/>
  <c r="B388" i="20"/>
  <c r="B396" i="20"/>
  <c r="F398" i="20"/>
  <c r="J293" i="20"/>
  <c r="B30" i="20"/>
  <c r="B372" i="20"/>
  <c r="B406" i="20"/>
  <c r="B236" i="20"/>
  <c r="B162" i="20"/>
  <c r="F173" i="20"/>
  <c r="N189" i="20"/>
  <c r="D195" i="20"/>
  <c r="D194" i="20" s="1"/>
  <c r="D188" i="20" s="1"/>
  <c r="D315" i="20"/>
  <c r="D314" i="20" s="1"/>
  <c r="B347" i="20"/>
  <c r="B349" i="20"/>
  <c r="B351" i="20"/>
  <c r="B361" i="20"/>
  <c r="B363" i="20"/>
  <c r="C375" i="20"/>
  <c r="C374" i="20" s="1"/>
  <c r="C368" i="20" s="1"/>
  <c r="Q375" i="20"/>
  <c r="Q374" i="20" s="1"/>
  <c r="Q368" i="20" s="1"/>
  <c r="B146" i="20"/>
  <c r="F58" i="20"/>
  <c r="F68" i="20"/>
  <c r="B77" i="20"/>
  <c r="B201" i="20"/>
  <c r="L195" i="20"/>
  <c r="L194" i="20" s="1"/>
  <c r="L188" i="20" s="1"/>
  <c r="I195" i="20"/>
  <c r="I194" i="20" s="1"/>
  <c r="I188" i="20" s="1"/>
  <c r="J196" i="20"/>
  <c r="B225" i="20"/>
  <c r="B171" i="20"/>
  <c r="K195" i="20"/>
  <c r="K194" i="20" s="1"/>
  <c r="K188" i="20" s="1"/>
  <c r="B237" i="20"/>
  <c r="P315" i="20"/>
  <c r="P314" i="20" s="1"/>
  <c r="P308" i="20" s="1"/>
  <c r="J353" i="20"/>
  <c r="B17" i="20"/>
  <c r="R84" i="20"/>
  <c r="R112" i="20"/>
  <c r="R118" i="20"/>
  <c r="B165" i="20"/>
  <c r="B243" i="20"/>
  <c r="G315" i="20"/>
  <c r="G314" i="20" s="1"/>
  <c r="G308" i="20" s="1"/>
  <c r="Q315" i="20"/>
  <c r="Q314" i="20" s="1"/>
  <c r="Q308" i="20" s="1"/>
  <c r="N359" i="20"/>
  <c r="K375" i="20"/>
  <c r="K374" i="20" s="1"/>
  <c r="K368" i="20" s="1"/>
  <c r="N376" i="20"/>
  <c r="Q14" i="20"/>
  <c r="Q13" i="20" s="1"/>
  <c r="B80" i="20"/>
  <c r="B92" i="20"/>
  <c r="B104" i="20"/>
  <c r="B108" i="20"/>
  <c r="B110" i="20"/>
  <c r="B317" i="20"/>
  <c r="B319" i="20"/>
  <c r="B327" i="20"/>
  <c r="B333" i="20"/>
  <c r="B335" i="20"/>
  <c r="B339" i="20"/>
  <c r="B341" i="20"/>
  <c r="B343" i="20"/>
  <c r="D308" i="20"/>
  <c r="K13" i="20"/>
  <c r="H14" i="20"/>
  <c r="H13" i="20" s="1"/>
  <c r="H7" i="20" s="1"/>
  <c r="B311" i="20"/>
  <c r="B313" i="20"/>
  <c r="B390" i="20"/>
  <c r="B242" i="20"/>
  <c r="L14" i="20"/>
  <c r="L13" i="20" s="1"/>
  <c r="L7" i="20" s="1"/>
  <c r="B20" i="20"/>
  <c r="B22" i="20"/>
  <c r="L74" i="20"/>
  <c r="P74" i="20"/>
  <c r="P73" i="20" s="1"/>
  <c r="P67" i="20" s="1"/>
  <c r="B86" i="20"/>
  <c r="B116" i="20"/>
  <c r="B177" i="20"/>
  <c r="B215" i="20"/>
  <c r="B323" i="20"/>
  <c r="E315" i="20"/>
  <c r="E314" i="20" s="1"/>
  <c r="B357" i="20"/>
  <c r="R359" i="20"/>
  <c r="C14" i="20"/>
  <c r="C13" i="20" s="1"/>
  <c r="C7" i="20" s="1"/>
  <c r="M14" i="20"/>
  <c r="M13" i="20" s="1"/>
  <c r="M7" i="20" s="1"/>
  <c r="B46" i="20"/>
  <c r="J68" i="20"/>
  <c r="M74" i="20"/>
  <c r="M73" i="20" s="1"/>
  <c r="B83" i="20"/>
  <c r="F239" i="20"/>
  <c r="F309" i="20"/>
  <c r="L315" i="20"/>
  <c r="L314" i="20" s="1"/>
  <c r="L308" i="20" s="1"/>
  <c r="B321" i="20"/>
  <c r="H375" i="20"/>
  <c r="H374" i="20" s="1"/>
  <c r="H368" i="20" s="1"/>
  <c r="G375" i="20"/>
  <c r="G374" i="20" s="1"/>
  <c r="G368" i="20" s="1"/>
  <c r="R8" i="20"/>
  <c r="B29" i="20"/>
  <c r="D74" i="20"/>
  <c r="D73" i="20" s="1"/>
  <c r="D67" i="20" s="1"/>
  <c r="B138" i="20"/>
  <c r="B167" i="20"/>
  <c r="O195" i="20"/>
  <c r="O194" i="20" s="1"/>
  <c r="O188" i="20" s="1"/>
  <c r="B208" i="20"/>
  <c r="B210" i="20"/>
  <c r="B212" i="20"/>
  <c r="B214" i="20"/>
  <c r="N233" i="20"/>
  <c r="B326" i="20"/>
  <c r="B328" i="20"/>
  <c r="B330" i="20"/>
  <c r="B332" i="20"/>
  <c r="B334" i="20"/>
  <c r="B336" i="20"/>
  <c r="F359" i="20"/>
  <c r="I375" i="20"/>
  <c r="I374" i="20" s="1"/>
  <c r="I368" i="20" s="1"/>
  <c r="B387" i="20"/>
  <c r="B391" i="20"/>
  <c r="B393" i="20"/>
  <c r="B395" i="20"/>
  <c r="E14" i="20"/>
  <c r="E13" i="20" s="1"/>
  <c r="E7" i="20" s="1"/>
  <c r="B49" i="20"/>
  <c r="B53" i="20"/>
  <c r="B111" i="20"/>
  <c r="B140" i="20"/>
  <c r="F145" i="20"/>
  <c r="B150" i="20"/>
  <c r="B156" i="20"/>
  <c r="M135" i="20"/>
  <c r="M134" i="20" s="1"/>
  <c r="M128" i="20" s="1"/>
  <c r="F158" i="20"/>
  <c r="B190" i="20"/>
  <c r="F189" i="20"/>
  <c r="J205" i="20"/>
  <c r="N309" i="20"/>
  <c r="R353" i="20"/>
  <c r="J359" i="20"/>
  <c r="B370" i="20"/>
  <c r="O375" i="20"/>
  <c r="O374" i="20" s="1"/>
  <c r="O368" i="20" s="1"/>
  <c r="R52" i="20"/>
  <c r="B25" i="20"/>
  <c r="B72" i="20"/>
  <c r="B93" i="20"/>
  <c r="E135" i="20"/>
  <c r="E134" i="20" s="1"/>
  <c r="E128" i="20" s="1"/>
  <c r="P135" i="20"/>
  <c r="P134" i="20" s="1"/>
  <c r="P128" i="20" s="1"/>
  <c r="B164" i="20"/>
  <c r="B170" i="20"/>
  <c r="N218" i="20"/>
  <c r="N316" i="20"/>
  <c r="R376" i="20"/>
  <c r="C188" i="20"/>
  <c r="P7" i="20"/>
  <c r="R15" i="20"/>
  <c r="N15" i="20"/>
  <c r="B28" i="20"/>
  <c r="B33" i="20"/>
  <c r="B43" i="20"/>
  <c r="B47" i="20"/>
  <c r="B54" i="20"/>
  <c r="B59" i="20"/>
  <c r="L73" i="20"/>
  <c r="L67" i="20" s="1"/>
  <c r="R75" i="20"/>
  <c r="B82" i="20"/>
  <c r="B96" i="20"/>
  <c r="B100" i="20"/>
  <c r="B102" i="20"/>
  <c r="B115" i="20"/>
  <c r="B132" i="20"/>
  <c r="B137" i="20"/>
  <c r="B142" i="20"/>
  <c r="J145" i="20"/>
  <c r="B152" i="20"/>
  <c r="R158" i="20"/>
  <c r="N158" i="20"/>
  <c r="B176" i="20"/>
  <c r="B197" i="20"/>
  <c r="B199" i="20"/>
  <c r="B206" i="20"/>
  <c r="B221" i="20"/>
  <c r="B223" i="20"/>
  <c r="F233" i="20"/>
  <c r="B241" i="20"/>
  <c r="J309" i="20"/>
  <c r="B312" i="20"/>
  <c r="B324" i="20"/>
  <c r="B337" i="20"/>
  <c r="B352" i="20"/>
  <c r="B373" i="20"/>
  <c r="B377" i="20"/>
  <c r="B379" i="20"/>
  <c r="B381" i="20"/>
  <c r="B383" i="20"/>
  <c r="L375" i="20"/>
  <c r="L374" i="20" s="1"/>
  <c r="L368" i="20" s="1"/>
  <c r="R385" i="20"/>
  <c r="B392" i="20"/>
  <c r="B400" i="20"/>
  <c r="B409" i="20"/>
  <c r="J129" i="20"/>
  <c r="D14" i="20"/>
  <c r="D13" i="20" s="1"/>
  <c r="D7" i="20" s="1"/>
  <c r="O14" i="20"/>
  <c r="O13" i="20" s="1"/>
  <c r="O7" i="20" s="1"/>
  <c r="B26" i="20"/>
  <c r="B45" i="20"/>
  <c r="B51" i="20"/>
  <c r="N52" i="20"/>
  <c r="B61" i="20"/>
  <c r="O74" i="20"/>
  <c r="O73" i="20" s="1"/>
  <c r="O67" i="20" s="1"/>
  <c r="B79" i="20"/>
  <c r="B94" i="20"/>
  <c r="B98" i="20"/>
  <c r="B117" i="20"/>
  <c r="K128" i="20"/>
  <c r="N129" i="20"/>
  <c r="J136" i="20"/>
  <c r="C135" i="20"/>
  <c r="C134" i="20" s="1"/>
  <c r="C128" i="20" s="1"/>
  <c r="R145" i="20"/>
  <c r="B178" i="20"/>
  <c r="B183" i="20"/>
  <c r="B238" i="20"/>
  <c r="J325" i="20"/>
  <c r="K315" i="20"/>
  <c r="K314" i="20" s="1"/>
  <c r="K308" i="20" s="1"/>
  <c r="J338" i="20"/>
  <c r="B356" i="20"/>
  <c r="N369" i="20"/>
  <c r="D375" i="20"/>
  <c r="D374" i="20" s="1"/>
  <c r="D368" i="20" s="1"/>
  <c r="B389" i="20"/>
  <c r="J97" i="20"/>
  <c r="F353" i="20"/>
  <c r="B11" i="20"/>
  <c r="B19" i="20"/>
  <c r="B23" i="20"/>
  <c r="N24" i="20"/>
  <c r="I14" i="20"/>
  <c r="I13" i="20" s="1"/>
  <c r="I7" i="20" s="1"/>
  <c r="B42" i="20"/>
  <c r="B60" i="20"/>
  <c r="B70" i="20"/>
  <c r="B87" i="20"/>
  <c r="B89" i="20"/>
  <c r="R97" i="20"/>
  <c r="B106" i="20"/>
  <c r="B114" i="20"/>
  <c r="B119" i="20"/>
  <c r="R129" i="20"/>
  <c r="L135" i="20"/>
  <c r="L134" i="20" s="1"/>
  <c r="L128" i="20" s="1"/>
  <c r="R136" i="20"/>
  <c r="N136" i="20"/>
  <c r="B149" i="20"/>
  <c r="B154" i="20"/>
  <c r="B168" i="20"/>
  <c r="B175" i="20"/>
  <c r="J179" i="20"/>
  <c r="B182" i="20"/>
  <c r="P188" i="20"/>
  <c r="R196" i="20"/>
  <c r="R205" i="20"/>
  <c r="B216" i="20"/>
  <c r="R218" i="20"/>
  <c r="I315" i="20"/>
  <c r="I314" i="20" s="1"/>
  <c r="I308" i="20" s="1"/>
  <c r="J316" i="20"/>
  <c r="N325" i="20"/>
  <c r="B358" i="20"/>
  <c r="M375" i="20"/>
  <c r="M374" i="20" s="1"/>
  <c r="M368" i="20" s="1"/>
  <c r="J398" i="20"/>
  <c r="J8" i="20"/>
  <c r="G14" i="20"/>
  <c r="G13" i="20" s="1"/>
  <c r="G7" i="20" s="1"/>
  <c r="B27" i="20"/>
  <c r="B34" i="20"/>
  <c r="B38" i="20"/>
  <c r="B48" i="20"/>
  <c r="F52" i="20"/>
  <c r="R68" i="20"/>
  <c r="G74" i="20"/>
  <c r="G73" i="20" s="1"/>
  <c r="G67" i="20" s="1"/>
  <c r="Q74" i="20"/>
  <c r="Q73" i="20" s="1"/>
  <c r="Q67" i="20" s="1"/>
  <c r="B81" i="20"/>
  <c r="J84" i="20"/>
  <c r="B91" i="20"/>
  <c r="B95" i="20"/>
  <c r="F97" i="20"/>
  <c r="B101" i="20"/>
  <c r="B131" i="20"/>
  <c r="B133" i="20"/>
  <c r="Q135" i="20"/>
  <c r="Q134" i="20" s="1"/>
  <c r="Q128" i="20" s="1"/>
  <c r="B172" i="20"/>
  <c r="B198" i="20"/>
  <c r="F218" i="20"/>
  <c r="B222" i="20"/>
  <c r="B235" i="20"/>
  <c r="B240" i="20"/>
  <c r="R325" i="20"/>
  <c r="C315" i="20"/>
  <c r="C314" i="20" s="1"/>
  <c r="C308" i="20" s="1"/>
  <c r="R338" i="20"/>
  <c r="J369" i="20"/>
  <c r="E375" i="20"/>
  <c r="E374" i="20" s="1"/>
  <c r="E368" i="20" s="1"/>
  <c r="B380" i="20"/>
  <c r="B382" i="20"/>
  <c r="N385" i="20"/>
  <c r="B397" i="20"/>
  <c r="B399" i="20"/>
  <c r="B404" i="20"/>
  <c r="K7" i="20"/>
  <c r="N8" i="20"/>
  <c r="B16" i="20"/>
  <c r="B21" i="20"/>
  <c r="J24" i="20"/>
  <c r="B31" i="20"/>
  <c r="R37" i="20"/>
  <c r="N37" i="20"/>
  <c r="B50" i="20"/>
  <c r="B55" i="20"/>
  <c r="H67" i="20"/>
  <c r="B71" i="20"/>
  <c r="B76" i="20"/>
  <c r="B78" i="20"/>
  <c r="K74" i="20"/>
  <c r="K73" i="20" s="1"/>
  <c r="K67" i="20" s="1"/>
  <c r="B85" i="20"/>
  <c r="B103" i="20"/>
  <c r="B107" i="20"/>
  <c r="B109" i="20"/>
  <c r="N112" i="20"/>
  <c r="N118" i="20"/>
  <c r="B121" i="20"/>
  <c r="D135" i="20"/>
  <c r="D134" i="20" s="1"/>
  <c r="D128" i="20" s="1"/>
  <c r="O135" i="20"/>
  <c r="O134" i="20" s="1"/>
  <c r="O128" i="20" s="1"/>
  <c r="B147" i="20"/>
  <c r="B151" i="20"/>
  <c r="B157" i="20"/>
  <c r="B161" i="20"/>
  <c r="B166" i="20"/>
  <c r="N173" i="20"/>
  <c r="N179" i="20"/>
  <c r="R189" i="20"/>
  <c r="B202" i="20"/>
  <c r="F205" i="20"/>
  <c r="B209" i="20"/>
  <c r="B211" i="20"/>
  <c r="B224" i="20"/>
  <c r="B226" i="20"/>
  <c r="R316" i="20"/>
  <c r="M315" i="20"/>
  <c r="M314" i="20" s="1"/>
  <c r="M308" i="20" s="1"/>
  <c r="F338" i="20"/>
  <c r="B342" i="20"/>
  <c r="B344" i="20"/>
  <c r="B355" i="20"/>
  <c r="F376" i="20"/>
  <c r="P375" i="20"/>
  <c r="P374" i="20" s="1"/>
  <c r="P368" i="20" s="1"/>
  <c r="B386" i="20"/>
  <c r="J218" i="20"/>
  <c r="J195" i="20" s="1"/>
  <c r="J194" i="20" s="1"/>
  <c r="B18" i="20"/>
  <c r="B35" i="20"/>
  <c r="F37" i="20"/>
  <c r="I74" i="20"/>
  <c r="I73" i="20" s="1"/>
  <c r="I67" i="20" s="1"/>
  <c r="J75" i="20"/>
  <c r="C74" i="20"/>
  <c r="C73" i="20" s="1"/>
  <c r="C67" i="20" s="1"/>
  <c r="B144" i="20"/>
  <c r="I135" i="20"/>
  <c r="I134" i="20" s="1"/>
  <c r="I128" i="20" s="1"/>
  <c r="J173" i="20"/>
  <c r="B192" i="20"/>
  <c r="B189" i="20" s="1"/>
  <c r="B204" i="20"/>
  <c r="B228" i="20"/>
  <c r="B230" i="20"/>
  <c r="B318" i="20"/>
  <c r="B320" i="20"/>
  <c r="B329" i="20"/>
  <c r="B331" i="20"/>
  <c r="B360" i="20"/>
  <c r="R369" i="20"/>
  <c r="J385" i="20"/>
  <c r="B401" i="20"/>
  <c r="B403" i="20"/>
  <c r="B405" i="20"/>
  <c r="B407" i="20"/>
  <c r="B10" i="20"/>
  <c r="B12" i="20"/>
  <c r="J15" i="20"/>
  <c r="R24" i="20"/>
  <c r="J37" i="20"/>
  <c r="B57" i="20"/>
  <c r="B69" i="20"/>
  <c r="B88" i="20"/>
  <c r="B90" i="20"/>
  <c r="B105" i="20"/>
  <c r="F112" i="20"/>
  <c r="F118" i="20"/>
  <c r="G135" i="20"/>
  <c r="G134" i="20" s="1"/>
  <c r="G128" i="20" s="1"/>
  <c r="B148" i="20"/>
  <c r="B155" i="20"/>
  <c r="B159" i="20"/>
  <c r="B163" i="20"/>
  <c r="B169" i="20"/>
  <c r="F179" i="20"/>
  <c r="H194" i="20"/>
  <c r="H188" i="20" s="1"/>
  <c r="G195" i="20"/>
  <c r="G194" i="20" s="1"/>
  <c r="G188" i="20" s="1"/>
  <c r="Q195" i="20"/>
  <c r="Q194" i="20" s="1"/>
  <c r="Q188" i="20" s="1"/>
  <c r="B200" i="20"/>
  <c r="N196" i="20"/>
  <c r="N195" i="20" s="1"/>
  <c r="B217" i="20"/>
  <c r="B232" i="20"/>
  <c r="B310" i="20"/>
  <c r="R309" i="20"/>
  <c r="O315" i="20"/>
  <c r="O314" i="20" s="1"/>
  <c r="O308" i="20" s="1"/>
  <c r="B322" i="20"/>
  <c r="F325" i="20"/>
  <c r="N338" i="20"/>
  <c r="B346" i="20"/>
  <c r="B348" i="20"/>
  <c r="B350" i="20"/>
  <c r="N353" i="20"/>
  <c r="B362" i="20"/>
  <c r="B371" i="20"/>
  <c r="B394" i="20"/>
  <c r="R398" i="20"/>
  <c r="N398" i="20"/>
  <c r="F369" i="20"/>
  <c r="F385" i="20"/>
  <c r="J376" i="20"/>
  <c r="H308" i="20"/>
  <c r="F316" i="20"/>
  <c r="B340" i="20"/>
  <c r="B354" i="20"/>
  <c r="F196" i="20"/>
  <c r="B220" i="20"/>
  <c r="B234" i="20"/>
  <c r="J189" i="20"/>
  <c r="F136" i="20"/>
  <c r="B160" i="20"/>
  <c r="J158" i="20"/>
  <c r="N145" i="20"/>
  <c r="B130" i="20"/>
  <c r="M67" i="20"/>
  <c r="E67" i="20"/>
  <c r="F75" i="20"/>
  <c r="N75" i="20"/>
  <c r="B99" i="20"/>
  <c r="B113" i="20"/>
  <c r="J118" i="20"/>
  <c r="N84" i="20"/>
  <c r="N68" i="20"/>
  <c r="N97" i="20"/>
  <c r="Q7" i="20"/>
  <c r="F15" i="20"/>
  <c r="B39" i="20"/>
  <c r="J58" i="20"/>
  <c r="B9" i="20"/>
  <c r="O7" i="19"/>
  <c r="B82" i="19"/>
  <c r="B104" i="19"/>
  <c r="B106" i="19"/>
  <c r="B108" i="19"/>
  <c r="G14" i="19"/>
  <c r="G13" i="19" s="1"/>
  <c r="G7" i="19" s="1"/>
  <c r="F128" i="19"/>
  <c r="M134" i="19"/>
  <c r="M133" i="19" s="1"/>
  <c r="H134" i="19"/>
  <c r="H133" i="19" s="1"/>
  <c r="B20" i="19"/>
  <c r="B32" i="19"/>
  <c r="B34" i="19"/>
  <c r="B36" i="19"/>
  <c r="D74" i="19"/>
  <c r="D73" i="19" s="1"/>
  <c r="D67" i="19" s="1"/>
  <c r="F112" i="19"/>
  <c r="R118" i="19"/>
  <c r="R172" i="19"/>
  <c r="N178" i="19"/>
  <c r="B51" i="19"/>
  <c r="B53" i="19"/>
  <c r="B55" i="19"/>
  <c r="B85" i="19"/>
  <c r="B84" i="19" s="1"/>
  <c r="B87" i="19"/>
  <c r="B89" i="19"/>
  <c r="B31" i="19"/>
  <c r="B70" i="19"/>
  <c r="B202" i="19"/>
  <c r="D194" i="19"/>
  <c r="D193" i="19" s="1"/>
  <c r="D187" i="19" s="1"/>
  <c r="B226" i="19"/>
  <c r="F238" i="19"/>
  <c r="H14" i="19"/>
  <c r="B54" i="19"/>
  <c r="B80" i="19"/>
  <c r="B176" i="19"/>
  <c r="L194" i="19"/>
  <c r="J232" i="19"/>
  <c r="B236" i="19"/>
  <c r="J238" i="19"/>
  <c r="F68" i="19"/>
  <c r="F118" i="19"/>
  <c r="I134" i="19"/>
  <c r="I133" i="19" s="1"/>
  <c r="B180" i="19"/>
  <c r="B182" i="19"/>
  <c r="F144" i="19"/>
  <c r="L67" i="19"/>
  <c r="C14" i="19"/>
  <c r="C13" i="19" s="1"/>
  <c r="C7" i="19" s="1"/>
  <c r="M14" i="19"/>
  <c r="M13" i="19" s="1"/>
  <c r="M7" i="19" s="1"/>
  <c r="B17" i="19"/>
  <c r="B25" i="19"/>
  <c r="B27" i="19"/>
  <c r="B41" i="19"/>
  <c r="B49" i="19"/>
  <c r="K67" i="19"/>
  <c r="B86" i="19"/>
  <c r="B92" i="19"/>
  <c r="B94" i="19"/>
  <c r="B98" i="19"/>
  <c r="B100" i="19"/>
  <c r="B102" i="19"/>
  <c r="D134" i="19"/>
  <c r="D133" i="19" s="1"/>
  <c r="D127" i="19" s="1"/>
  <c r="O134" i="19"/>
  <c r="O133" i="19" s="1"/>
  <c r="O127" i="19" s="1"/>
  <c r="B139" i="19"/>
  <c r="J144" i="19"/>
  <c r="B165" i="19"/>
  <c r="P194" i="19"/>
  <c r="P193" i="19" s="1"/>
  <c r="N195" i="19"/>
  <c r="B19" i="19"/>
  <c r="B43" i="19"/>
  <c r="C74" i="19"/>
  <c r="C73" i="19" s="1"/>
  <c r="C67" i="19" s="1"/>
  <c r="N84" i="19"/>
  <c r="N74" i="19" s="1"/>
  <c r="B114" i="19"/>
  <c r="B190" i="19"/>
  <c r="B196" i="19"/>
  <c r="B198" i="19"/>
  <c r="B200" i="19"/>
  <c r="B240" i="19"/>
  <c r="B29" i="19"/>
  <c r="B61" i="19"/>
  <c r="O74" i="19"/>
  <c r="O73" i="19" s="1"/>
  <c r="O67" i="19" s="1"/>
  <c r="B120" i="19"/>
  <c r="B140" i="19"/>
  <c r="B152" i="19"/>
  <c r="B164" i="19"/>
  <c r="B166" i="19"/>
  <c r="B168" i="19"/>
  <c r="B170" i="19"/>
  <c r="B174" i="19"/>
  <c r="I194" i="19"/>
  <c r="B206" i="19"/>
  <c r="B212" i="19"/>
  <c r="B214" i="19"/>
  <c r="B216" i="19"/>
  <c r="B223" i="19"/>
  <c r="B231" i="19"/>
  <c r="H13" i="19"/>
  <c r="H7" i="19" s="1"/>
  <c r="F37" i="19"/>
  <c r="R52" i="19"/>
  <c r="J172" i="19"/>
  <c r="B10" i="19"/>
  <c r="B50" i="19"/>
  <c r="P67" i="19"/>
  <c r="N68" i="19"/>
  <c r="B72" i="19"/>
  <c r="G73" i="19"/>
  <c r="B93" i="19"/>
  <c r="B116" i="19"/>
  <c r="B154" i="19"/>
  <c r="B158" i="19"/>
  <c r="B189" i="19"/>
  <c r="B191" i="19"/>
  <c r="N204" i="19"/>
  <c r="P14" i="19"/>
  <c r="P13" i="19" s="1"/>
  <c r="N24" i="19"/>
  <c r="B44" i="19"/>
  <c r="H74" i="19"/>
  <c r="H73" i="19" s="1"/>
  <c r="B76" i="19"/>
  <c r="B78" i="19"/>
  <c r="J188" i="19"/>
  <c r="B9" i="19"/>
  <c r="K7" i="19"/>
  <c r="L13" i="19"/>
  <c r="L7" i="19" s="1"/>
  <c r="B60" i="19"/>
  <c r="B143" i="19"/>
  <c r="B147" i="19"/>
  <c r="B149" i="19"/>
  <c r="B155" i="19"/>
  <c r="B161" i="19"/>
  <c r="B163" i="19"/>
  <c r="O194" i="19"/>
  <c r="O193" i="19" s="1"/>
  <c r="B205" i="19"/>
  <c r="B207" i="19"/>
  <c r="B209" i="19"/>
  <c r="D7" i="19"/>
  <c r="B28" i="19"/>
  <c r="F8" i="19"/>
  <c r="B21" i="19"/>
  <c r="B23" i="19"/>
  <c r="Q14" i="19"/>
  <c r="Q13" i="19" s="1"/>
  <c r="Q7" i="19" s="1"/>
  <c r="B45" i="19"/>
  <c r="B47" i="19"/>
  <c r="G67" i="19"/>
  <c r="Q67" i="19"/>
  <c r="N75" i="19"/>
  <c r="B96" i="19"/>
  <c r="B111" i="19"/>
  <c r="B132" i="19"/>
  <c r="B137" i="19"/>
  <c r="B146" i="19"/>
  <c r="J157" i="19"/>
  <c r="B177" i="19"/>
  <c r="B192" i="19"/>
  <c r="B199" i="19"/>
  <c r="B203" i="19"/>
  <c r="N217" i="19"/>
  <c r="B227" i="19"/>
  <c r="B229" i="19"/>
  <c r="N232" i="19"/>
  <c r="B241" i="19"/>
  <c r="I14" i="19"/>
  <c r="I13" i="19" s="1"/>
  <c r="I7" i="19" s="1"/>
  <c r="B40" i="19"/>
  <c r="B42" i="19"/>
  <c r="I74" i="19"/>
  <c r="I73" i="19" s="1"/>
  <c r="I67" i="19" s="1"/>
  <c r="J75" i="19"/>
  <c r="J84" i="19"/>
  <c r="B91" i="19"/>
  <c r="J97" i="19"/>
  <c r="B115" i="19"/>
  <c r="B130" i="19"/>
  <c r="R157" i="19"/>
  <c r="B179" i="19"/>
  <c r="B178" i="19" s="1"/>
  <c r="B11" i="19"/>
  <c r="B18" i="19"/>
  <c r="J24" i="19"/>
  <c r="N37" i="19"/>
  <c r="J37" i="19"/>
  <c r="N52" i="19"/>
  <c r="F52" i="19"/>
  <c r="B69" i="19"/>
  <c r="B71" i="19"/>
  <c r="B110" i="19"/>
  <c r="B117" i="19"/>
  <c r="R128" i="19"/>
  <c r="G134" i="19"/>
  <c r="G133" i="19" s="1"/>
  <c r="G127" i="19" s="1"/>
  <c r="Q134" i="19"/>
  <c r="Q133" i="19" s="1"/>
  <c r="Q127" i="19" s="1"/>
  <c r="B141" i="19"/>
  <c r="B151" i="19"/>
  <c r="F157" i="19"/>
  <c r="B181" i="19"/>
  <c r="I193" i="19"/>
  <c r="I187" i="19" s="1"/>
  <c r="J195" i="19"/>
  <c r="J204" i="19"/>
  <c r="K194" i="19"/>
  <c r="K193" i="19" s="1"/>
  <c r="K187" i="19" s="1"/>
  <c r="J217" i="19"/>
  <c r="B235" i="19"/>
  <c r="J8" i="19"/>
  <c r="R15" i="19"/>
  <c r="N15" i="19"/>
  <c r="F15" i="19"/>
  <c r="B22" i="19"/>
  <c r="R37" i="19"/>
  <c r="B46" i="19"/>
  <c r="B59" i="19"/>
  <c r="B58" i="19" s="1"/>
  <c r="R75" i="19"/>
  <c r="M74" i="19"/>
  <c r="M73" i="19" s="1"/>
  <c r="M67" i="19" s="1"/>
  <c r="R84" i="19"/>
  <c r="B95" i="19"/>
  <c r="R97" i="19"/>
  <c r="H127" i="19"/>
  <c r="B131" i="19"/>
  <c r="B136" i="19"/>
  <c r="B138" i="19"/>
  <c r="K134" i="19"/>
  <c r="K133" i="19" s="1"/>
  <c r="K127" i="19" s="1"/>
  <c r="B145" i="19"/>
  <c r="N172" i="19"/>
  <c r="R178" i="19"/>
  <c r="R188" i="19"/>
  <c r="B211" i="19"/>
  <c r="B213" i="19"/>
  <c r="B228" i="19"/>
  <c r="B230" i="19"/>
  <c r="L193" i="19"/>
  <c r="L187" i="19" s="1"/>
  <c r="B237" i="19"/>
  <c r="B12" i="19"/>
  <c r="B16" i="19"/>
  <c r="R8" i="19"/>
  <c r="N8" i="19"/>
  <c r="R24" i="19"/>
  <c r="B33" i="19"/>
  <c r="B35" i="19"/>
  <c r="B39" i="19"/>
  <c r="B48" i="19"/>
  <c r="R68" i="19"/>
  <c r="B77" i="19"/>
  <c r="B79" i="19"/>
  <c r="E74" i="19"/>
  <c r="E73" i="19" s="1"/>
  <c r="E67" i="19" s="1"/>
  <c r="F97" i="19"/>
  <c r="B101" i="19"/>
  <c r="J128" i="19"/>
  <c r="I127" i="19"/>
  <c r="J135" i="19"/>
  <c r="C134" i="19"/>
  <c r="C133" i="19" s="1"/>
  <c r="C127" i="19" s="1"/>
  <c r="R144" i="19"/>
  <c r="B153" i="19"/>
  <c r="B167" i="19"/>
  <c r="B169" i="19"/>
  <c r="B171" i="19"/>
  <c r="R195" i="19"/>
  <c r="M194" i="19"/>
  <c r="M193" i="19" s="1"/>
  <c r="M187" i="19" s="1"/>
  <c r="R204" i="19"/>
  <c r="B215" i="19"/>
  <c r="C194" i="19"/>
  <c r="C193" i="19" s="1"/>
  <c r="C187" i="19" s="1"/>
  <c r="R217" i="19"/>
  <c r="F58" i="19"/>
  <c r="B62" i="19"/>
  <c r="F84" i="19"/>
  <c r="B88" i="19"/>
  <c r="B90" i="19"/>
  <c r="B103" i="19"/>
  <c r="B105" i="19"/>
  <c r="B119" i="19"/>
  <c r="B118" i="19" s="1"/>
  <c r="B129" i="19"/>
  <c r="B148" i="19"/>
  <c r="B150" i="19"/>
  <c r="N157" i="19"/>
  <c r="F172" i="19"/>
  <c r="F178" i="19"/>
  <c r="F188" i="19"/>
  <c r="B197" i="19"/>
  <c r="E194" i="19"/>
  <c r="E193" i="19" s="1"/>
  <c r="E187" i="19" s="1"/>
  <c r="F217" i="19"/>
  <c r="B221" i="19"/>
  <c r="B234" i="19"/>
  <c r="B239" i="19"/>
  <c r="H67" i="19"/>
  <c r="B26" i="19"/>
  <c r="E14" i="19"/>
  <c r="E13" i="19" s="1"/>
  <c r="E7" i="19" s="1"/>
  <c r="F24" i="19"/>
  <c r="B30" i="19"/>
  <c r="B57" i="19"/>
  <c r="B81" i="19"/>
  <c r="B83" i="19"/>
  <c r="N97" i="19"/>
  <c r="B107" i="19"/>
  <c r="B109" i="19"/>
  <c r="N112" i="19"/>
  <c r="B121" i="19"/>
  <c r="L127" i="19"/>
  <c r="R135" i="19"/>
  <c r="R134" i="19" s="1"/>
  <c r="R133" i="19" s="1"/>
  <c r="B142" i="19"/>
  <c r="B156" i="19"/>
  <c r="B160" i="19"/>
  <c r="B162" i="19"/>
  <c r="B175" i="19"/>
  <c r="O187" i="19"/>
  <c r="B201" i="19"/>
  <c r="F204" i="19"/>
  <c r="B208" i="19"/>
  <c r="B210" i="19"/>
  <c r="B225" i="19"/>
  <c r="H187" i="19"/>
  <c r="P187" i="19"/>
  <c r="F195" i="19"/>
  <c r="B219" i="19"/>
  <c r="B233" i="19"/>
  <c r="M127" i="19"/>
  <c r="E127" i="19"/>
  <c r="P127" i="19"/>
  <c r="F135" i="19"/>
  <c r="F134" i="19" s="1"/>
  <c r="N135" i="19"/>
  <c r="B159" i="19"/>
  <c r="B173" i="19"/>
  <c r="N128" i="19"/>
  <c r="N144" i="19"/>
  <c r="F75" i="19"/>
  <c r="B99" i="19"/>
  <c r="B113" i="19"/>
  <c r="J68" i="19"/>
  <c r="P7" i="19"/>
  <c r="B52" i="19"/>
  <c r="B38" i="19"/>
  <c r="R58" i="19"/>
  <c r="J15" i="19"/>
  <c r="B207" i="17"/>
  <c r="N190" i="17"/>
  <c r="F198" i="17"/>
  <c r="F197" i="17" s="1"/>
  <c r="F196" i="17" s="1"/>
  <c r="F190" i="17" s="1"/>
  <c r="B222" i="17"/>
  <c r="B220" i="17" s="1"/>
  <c r="B236" i="17"/>
  <c r="B235" i="17" s="1"/>
  <c r="B146" i="17"/>
  <c r="B136" i="17" s="1"/>
  <c r="B135" i="17" s="1"/>
  <c r="N129" i="17"/>
  <c r="B159" i="17"/>
  <c r="H129" i="17"/>
  <c r="B130" i="17"/>
  <c r="F137" i="17"/>
  <c r="F136" i="17" s="1"/>
  <c r="F135" i="17" s="1"/>
  <c r="F129" i="17" s="1"/>
  <c r="B161" i="17"/>
  <c r="B175" i="17"/>
  <c r="B174" i="17" s="1"/>
  <c r="B181" i="17"/>
  <c r="B180" i="17" s="1"/>
  <c r="J130" i="17"/>
  <c r="J129" i="17" s="1"/>
  <c r="N68" i="17"/>
  <c r="J75" i="17"/>
  <c r="J74" i="17" s="1"/>
  <c r="B69" i="17"/>
  <c r="F76" i="17"/>
  <c r="F75" i="17" s="1"/>
  <c r="F74" i="17" s="1"/>
  <c r="F68" i="17" s="1"/>
  <c r="B100" i="17"/>
  <c r="B98" i="17" s="1"/>
  <c r="B75" i="17" s="1"/>
  <c r="B74" i="17" s="1"/>
  <c r="B114" i="17"/>
  <c r="B113" i="17" s="1"/>
  <c r="J69" i="17"/>
  <c r="B24" i="17"/>
  <c r="R14" i="17"/>
  <c r="R13" i="17" s="1"/>
  <c r="E7" i="17"/>
  <c r="B15" i="17"/>
  <c r="R7" i="17"/>
  <c r="B52" i="17"/>
  <c r="F8" i="17"/>
  <c r="N8" i="17"/>
  <c r="F24" i="17"/>
  <c r="F14" i="17" s="1"/>
  <c r="F13" i="17" s="1"/>
  <c r="N24" i="17"/>
  <c r="N14" i="17" s="1"/>
  <c r="N13" i="17" s="1"/>
  <c r="J52" i="17"/>
  <c r="B38" i="17"/>
  <c r="B37" i="17" s="1"/>
  <c r="J58" i="17"/>
  <c r="J15" i="17"/>
  <c r="J8" i="17"/>
  <c r="J24" i="17"/>
  <c r="B40" i="17"/>
  <c r="R257" i="18"/>
  <c r="K249" i="18"/>
  <c r="R279" i="18"/>
  <c r="R253" i="18"/>
  <c r="Q257" i="18"/>
  <c r="Q256" i="18" s="1"/>
  <c r="Q255" i="18" s="1"/>
  <c r="Q249" i="18" s="1"/>
  <c r="B259" i="18"/>
  <c r="B257" i="18" s="1"/>
  <c r="R267" i="18"/>
  <c r="R266" i="18" s="1"/>
  <c r="B282" i="18"/>
  <c r="B279" i="18" s="1"/>
  <c r="B268" i="18"/>
  <c r="B266" i="18" s="1"/>
  <c r="J266" i="18"/>
  <c r="J256" i="18" s="1"/>
  <c r="J255" i="18" s="1"/>
  <c r="J249" i="18" s="1"/>
  <c r="Q279" i="18"/>
  <c r="J300" i="18"/>
  <c r="R251" i="18"/>
  <c r="R250" i="18" s="1"/>
  <c r="B252" i="18"/>
  <c r="B250" i="18" s="1"/>
  <c r="F257" i="18"/>
  <c r="F256" i="18" s="1"/>
  <c r="F255" i="18" s="1"/>
  <c r="F249" i="18" s="1"/>
  <c r="R205" i="18"/>
  <c r="B218" i="18"/>
  <c r="B196" i="18"/>
  <c r="R189" i="18"/>
  <c r="F188" i="18"/>
  <c r="P188" i="18"/>
  <c r="Q195" i="18"/>
  <c r="Q194" i="18" s="1"/>
  <c r="Q188" i="18" s="1"/>
  <c r="F194" i="18"/>
  <c r="B206" i="18"/>
  <c r="B205" i="18" s="1"/>
  <c r="B191" i="18"/>
  <c r="B189" i="18" s="1"/>
  <c r="N205" i="18"/>
  <c r="N195" i="18" s="1"/>
  <c r="N194" i="18" s="1"/>
  <c r="N188" i="18" s="1"/>
  <c r="R197" i="18"/>
  <c r="R196" i="18" s="1"/>
  <c r="R220" i="18"/>
  <c r="R218" i="18" s="1"/>
  <c r="F127" i="18"/>
  <c r="B135" i="18"/>
  <c r="Q127" i="18"/>
  <c r="R135" i="18"/>
  <c r="B129" i="18"/>
  <c r="B128" i="18" s="1"/>
  <c r="B146" i="18"/>
  <c r="B144" i="18" s="1"/>
  <c r="R158" i="18"/>
  <c r="R157" i="18" s="1"/>
  <c r="R129" i="18"/>
  <c r="R128" i="18" s="1"/>
  <c r="K67" i="18"/>
  <c r="R68" i="18"/>
  <c r="B97" i="18"/>
  <c r="E67" i="18"/>
  <c r="P67" i="18"/>
  <c r="B71" i="18"/>
  <c r="B68" i="18" s="1"/>
  <c r="B85" i="18"/>
  <c r="Q68" i="18"/>
  <c r="Q67" i="18" s="1"/>
  <c r="F75" i="18"/>
  <c r="F74" i="18" s="1"/>
  <c r="F73" i="18" s="1"/>
  <c r="F67" i="18" s="1"/>
  <c r="R77" i="18"/>
  <c r="R75" i="18" s="1"/>
  <c r="R74" i="18" s="1"/>
  <c r="R73" i="18" s="1"/>
  <c r="B72" i="18"/>
  <c r="B86" i="18"/>
  <c r="I7" i="18"/>
  <c r="K7" i="18"/>
  <c r="N14" i="18"/>
  <c r="N13" i="18" s="1"/>
  <c r="N7" i="18" s="1"/>
  <c r="B52" i="18"/>
  <c r="B8" i="18"/>
  <c r="C7" i="18"/>
  <c r="B15" i="18"/>
  <c r="R24" i="18"/>
  <c r="B58" i="18"/>
  <c r="F14" i="18"/>
  <c r="F13" i="18" s="1"/>
  <c r="F7" i="18" s="1"/>
  <c r="R18" i="18"/>
  <c r="R15" i="18" s="1"/>
  <c r="R14" i="18" s="1"/>
  <c r="R13" i="18" s="1"/>
  <c r="F37" i="18"/>
  <c r="F58" i="18"/>
  <c r="Q24" i="18"/>
  <c r="Q14" i="18" s="1"/>
  <c r="Q13" i="18" s="1"/>
  <c r="Q7" i="18" s="1"/>
  <c r="B26" i="18"/>
  <c r="B24" i="18" s="1"/>
  <c r="R9" i="18"/>
  <c r="R8" i="18" s="1"/>
  <c r="R63" i="15"/>
  <c r="N63" i="15"/>
  <c r="B63" i="15" s="1"/>
  <c r="J63" i="15"/>
  <c r="F63" i="15"/>
  <c r="R62" i="15"/>
  <c r="N62" i="15"/>
  <c r="B62" i="15" s="1"/>
  <c r="J62" i="15"/>
  <c r="F62" i="15"/>
  <c r="R61" i="15"/>
  <c r="N61" i="15"/>
  <c r="J61" i="15"/>
  <c r="F61" i="15"/>
  <c r="F59" i="15" s="1"/>
  <c r="B61" i="15"/>
  <c r="R60" i="15"/>
  <c r="N60" i="15"/>
  <c r="J60" i="15"/>
  <c r="B60" i="15" s="1"/>
  <c r="B59" i="15" s="1"/>
  <c r="F60" i="15"/>
  <c r="R59" i="15"/>
  <c r="Q59" i="15"/>
  <c r="P59" i="15"/>
  <c r="O59" i="15"/>
  <c r="N59" i="15"/>
  <c r="M59" i="15"/>
  <c r="L59" i="15"/>
  <c r="K59" i="15"/>
  <c r="I59" i="15"/>
  <c r="H59" i="15"/>
  <c r="G59" i="15"/>
  <c r="E59" i="15"/>
  <c r="D59" i="15"/>
  <c r="C59" i="15"/>
  <c r="R58" i="15"/>
  <c r="N58" i="15"/>
  <c r="B58" i="15" s="1"/>
  <c r="J58" i="15"/>
  <c r="F58" i="15"/>
  <c r="R57" i="15"/>
  <c r="N57" i="15"/>
  <c r="J57" i="15"/>
  <c r="F57" i="15"/>
  <c r="B57" i="15"/>
  <c r="R56" i="15"/>
  <c r="N56" i="15"/>
  <c r="J56" i="15"/>
  <c r="B56" i="15" s="1"/>
  <c r="F56" i="15"/>
  <c r="R55" i="15"/>
  <c r="N55" i="15"/>
  <c r="N53" i="15" s="1"/>
  <c r="J55" i="15"/>
  <c r="F55" i="15"/>
  <c r="B55" i="15" s="1"/>
  <c r="R54" i="15"/>
  <c r="B54" i="15" s="1"/>
  <c r="N54" i="15"/>
  <c r="J54" i="15"/>
  <c r="F54" i="15"/>
  <c r="F53" i="15" s="1"/>
  <c r="R53" i="15"/>
  <c r="Q53" i="15"/>
  <c r="P53" i="15"/>
  <c r="O53" i="15"/>
  <c r="M53" i="15"/>
  <c r="L53" i="15"/>
  <c r="K53" i="15"/>
  <c r="J53" i="15"/>
  <c r="I53" i="15"/>
  <c r="H53" i="15"/>
  <c r="G53" i="15"/>
  <c r="E53" i="15"/>
  <c r="D53" i="15"/>
  <c r="C53" i="15"/>
  <c r="R52" i="15"/>
  <c r="N52" i="15"/>
  <c r="J52" i="15"/>
  <c r="B52" i="15" s="1"/>
  <c r="F52" i="15"/>
  <c r="R51" i="15"/>
  <c r="N51" i="15"/>
  <c r="J51" i="15"/>
  <c r="F51" i="15"/>
  <c r="B51" i="15" s="1"/>
  <c r="R50" i="15"/>
  <c r="B50" i="15" s="1"/>
  <c r="N50" i="15"/>
  <c r="J50" i="15"/>
  <c r="F50" i="15"/>
  <c r="R49" i="15"/>
  <c r="N49" i="15"/>
  <c r="J49" i="15"/>
  <c r="F49" i="15"/>
  <c r="B49" i="15" s="1"/>
  <c r="R48" i="15"/>
  <c r="N48" i="15"/>
  <c r="J48" i="15"/>
  <c r="F48" i="15"/>
  <c r="B48" i="15" s="1"/>
  <c r="R47" i="15"/>
  <c r="N47" i="15"/>
  <c r="B47" i="15" s="1"/>
  <c r="J47" i="15"/>
  <c r="F47" i="15"/>
  <c r="R46" i="15"/>
  <c r="N46" i="15"/>
  <c r="B46" i="15" s="1"/>
  <c r="J46" i="15"/>
  <c r="F46" i="15"/>
  <c r="R45" i="15"/>
  <c r="N45" i="15"/>
  <c r="J45" i="15"/>
  <c r="F45" i="15"/>
  <c r="B45" i="15"/>
  <c r="R44" i="15"/>
  <c r="N44" i="15"/>
  <c r="J44" i="15"/>
  <c r="B44" i="15" s="1"/>
  <c r="F44" i="15"/>
  <c r="R43" i="15"/>
  <c r="N43" i="15"/>
  <c r="J43" i="15"/>
  <c r="J38" i="15" s="1"/>
  <c r="F43" i="15"/>
  <c r="B43" i="15" s="1"/>
  <c r="R42" i="15"/>
  <c r="B42" i="15" s="1"/>
  <c r="N42" i="15"/>
  <c r="J42" i="15"/>
  <c r="F42" i="15"/>
  <c r="R41" i="15"/>
  <c r="R38" i="15" s="1"/>
  <c r="N41" i="15"/>
  <c r="J41" i="15"/>
  <c r="F41" i="15"/>
  <c r="B41" i="15" s="1"/>
  <c r="R40" i="15"/>
  <c r="N40" i="15"/>
  <c r="J40" i="15"/>
  <c r="F40" i="15"/>
  <c r="F38" i="15" s="1"/>
  <c r="R39" i="15"/>
  <c r="N39" i="15"/>
  <c r="B39" i="15" s="1"/>
  <c r="J39" i="15"/>
  <c r="F39" i="15"/>
  <c r="Q38" i="15"/>
  <c r="Q15" i="15" s="1"/>
  <c r="Q14" i="15" s="1"/>
  <c r="Q8" i="15" s="1"/>
  <c r="P38" i="15"/>
  <c r="O38" i="15"/>
  <c r="M38" i="15"/>
  <c r="L38" i="15"/>
  <c r="K38" i="15"/>
  <c r="I38" i="15"/>
  <c r="I15" i="15" s="1"/>
  <c r="I14" i="15" s="1"/>
  <c r="I8" i="15" s="1"/>
  <c r="H38" i="15"/>
  <c r="G38" i="15"/>
  <c r="E38" i="15"/>
  <c r="D38" i="15"/>
  <c r="C38" i="15"/>
  <c r="R37" i="15"/>
  <c r="N37" i="15"/>
  <c r="J37" i="15"/>
  <c r="F37" i="15"/>
  <c r="B37" i="15" s="1"/>
  <c r="R36" i="15"/>
  <c r="N36" i="15"/>
  <c r="J36" i="15"/>
  <c r="F36" i="15"/>
  <c r="B36" i="15" s="1"/>
  <c r="R35" i="15"/>
  <c r="N35" i="15"/>
  <c r="B35" i="15" s="1"/>
  <c r="J35" i="15"/>
  <c r="F35" i="15"/>
  <c r="R34" i="15"/>
  <c r="N34" i="15"/>
  <c r="B34" i="15" s="1"/>
  <c r="J34" i="15"/>
  <c r="F34" i="15"/>
  <c r="R33" i="15"/>
  <c r="N33" i="15"/>
  <c r="J33" i="15"/>
  <c r="F33" i="15"/>
  <c r="B33" i="15"/>
  <c r="R32" i="15"/>
  <c r="N32" i="15"/>
  <c r="J32" i="15"/>
  <c r="F32" i="15"/>
  <c r="B32" i="15" s="1"/>
  <c r="R31" i="15"/>
  <c r="N31" i="15"/>
  <c r="J31" i="15"/>
  <c r="F31" i="15"/>
  <c r="B31" i="15" s="1"/>
  <c r="R30" i="15"/>
  <c r="B30" i="15" s="1"/>
  <c r="N30" i="15"/>
  <c r="J30" i="15"/>
  <c r="F30" i="15"/>
  <c r="R29" i="15"/>
  <c r="N29" i="15"/>
  <c r="J29" i="15"/>
  <c r="F29" i="15"/>
  <c r="B29" i="15" s="1"/>
  <c r="R28" i="15"/>
  <c r="N28" i="15"/>
  <c r="J28" i="15"/>
  <c r="F28" i="15"/>
  <c r="B28" i="15" s="1"/>
  <c r="R27" i="15"/>
  <c r="N27" i="15"/>
  <c r="B27" i="15" s="1"/>
  <c r="J27" i="15"/>
  <c r="F27" i="15"/>
  <c r="R26" i="15"/>
  <c r="R25" i="15" s="1"/>
  <c r="N26" i="15"/>
  <c r="B26" i="15" s="1"/>
  <c r="J26" i="15"/>
  <c r="J25" i="15" s="1"/>
  <c r="F26" i="15"/>
  <c r="Q25" i="15"/>
  <c r="P25" i="15"/>
  <c r="O25" i="15"/>
  <c r="N25" i="15"/>
  <c r="M25" i="15"/>
  <c r="L25" i="15"/>
  <c r="K25" i="15"/>
  <c r="K15" i="15" s="1"/>
  <c r="K14" i="15" s="1"/>
  <c r="I25" i="15"/>
  <c r="H25" i="15"/>
  <c r="G25" i="15"/>
  <c r="F25" i="15"/>
  <c r="E25" i="15"/>
  <c r="D25" i="15"/>
  <c r="C25" i="15"/>
  <c r="C15" i="15" s="1"/>
  <c r="C14" i="15" s="1"/>
  <c r="R24" i="15"/>
  <c r="N24" i="15"/>
  <c r="J24" i="15"/>
  <c r="F24" i="15"/>
  <c r="B24" i="15" s="1"/>
  <c r="R23" i="15"/>
  <c r="N23" i="15"/>
  <c r="B23" i="15" s="1"/>
  <c r="J23" i="15"/>
  <c r="F23" i="15"/>
  <c r="R22" i="15"/>
  <c r="N22" i="15"/>
  <c r="B22" i="15" s="1"/>
  <c r="J22" i="15"/>
  <c r="F22" i="15"/>
  <c r="R21" i="15"/>
  <c r="N21" i="15"/>
  <c r="J21" i="15"/>
  <c r="F21" i="15"/>
  <c r="B21" i="15"/>
  <c r="R20" i="15"/>
  <c r="N20" i="15"/>
  <c r="J20" i="15"/>
  <c r="F20" i="15"/>
  <c r="B20" i="15" s="1"/>
  <c r="R19" i="15"/>
  <c r="N19" i="15"/>
  <c r="N16" i="15" s="1"/>
  <c r="J19" i="15"/>
  <c r="J16" i="15" s="1"/>
  <c r="F19" i="15"/>
  <c r="B19" i="15" s="1"/>
  <c r="R18" i="15"/>
  <c r="B18" i="15" s="1"/>
  <c r="N18" i="15"/>
  <c r="J18" i="15"/>
  <c r="F18" i="15"/>
  <c r="R17" i="15"/>
  <c r="R16" i="15" s="1"/>
  <c r="N17" i="15"/>
  <c r="J17" i="15"/>
  <c r="F17" i="15"/>
  <c r="B17" i="15" s="1"/>
  <c r="B16" i="15" s="1"/>
  <c r="Q16" i="15"/>
  <c r="P16" i="15"/>
  <c r="O16" i="15"/>
  <c r="O15" i="15" s="1"/>
  <c r="O14" i="15" s="1"/>
  <c r="O8" i="15" s="1"/>
  <c r="M16" i="15"/>
  <c r="L16" i="15"/>
  <c r="L15" i="15" s="1"/>
  <c r="L14" i="15" s="1"/>
  <c r="L8" i="15" s="1"/>
  <c r="K16" i="15"/>
  <c r="I16" i="15"/>
  <c r="H16" i="15"/>
  <c r="G16" i="15"/>
  <c r="G15" i="15" s="1"/>
  <c r="G14" i="15" s="1"/>
  <c r="G8" i="15" s="1"/>
  <c r="E16" i="15"/>
  <c r="D16" i="15"/>
  <c r="D15" i="15" s="1"/>
  <c r="D14" i="15" s="1"/>
  <c r="D8" i="15" s="1"/>
  <c r="C16" i="15"/>
  <c r="P15" i="15"/>
  <c r="P14" i="15" s="1"/>
  <c r="P8" i="15" s="1"/>
  <c r="M15" i="15"/>
  <c r="M14" i="15" s="1"/>
  <c r="M8" i="15" s="1"/>
  <c r="H15" i="15"/>
  <c r="H14" i="15" s="1"/>
  <c r="H8" i="15" s="1"/>
  <c r="E15" i="15"/>
  <c r="E14" i="15" s="1"/>
  <c r="E8" i="15" s="1"/>
  <c r="R13" i="15"/>
  <c r="N13" i="15"/>
  <c r="J13" i="15"/>
  <c r="F13" i="15"/>
  <c r="B13" i="15" s="1"/>
  <c r="R12" i="15"/>
  <c r="N12" i="15"/>
  <c r="J12" i="15"/>
  <c r="J9" i="15" s="1"/>
  <c r="F12" i="15"/>
  <c r="B12" i="15" s="1"/>
  <c r="R11" i="15"/>
  <c r="N11" i="15"/>
  <c r="B11" i="15" s="1"/>
  <c r="J11" i="15"/>
  <c r="F11" i="15"/>
  <c r="R10" i="15"/>
  <c r="R9" i="15" s="1"/>
  <c r="N10" i="15"/>
  <c r="B10" i="15" s="1"/>
  <c r="J10" i="15"/>
  <c r="F10" i="15"/>
  <c r="Q9" i="15"/>
  <c r="P9" i="15"/>
  <c r="O9" i="15"/>
  <c r="N9" i="15"/>
  <c r="M9" i="15"/>
  <c r="L9" i="15"/>
  <c r="K9" i="15"/>
  <c r="I9" i="15"/>
  <c r="H9" i="15"/>
  <c r="G9" i="15"/>
  <c r="F9" i="15"/>
  <c r="E9" i="15"/>
  <c r="D9" i="15"/>
  <c r="C9" i="15"/>
  <c r="R306" i="15"/>
  <c r="N306" i="15"/>
  <c r="J306" i="15"/>
  <c r="F306" i="15"/>
  <c r="B306" i="15" s="1"/>
  <c r="R305" i="15"/>
  <c r="N305" i="15"/>
  <c r="J305" i="15"/>
  <c r="F305" i="15"/>
  <c r="R304" i="15"/>
  <c r="N304" i="15"/>
  <c r="B304" i="15" s="1"/>
  <c r="J304" i="15"/>
  <c r="F304" i="15"/>
  <c r="R303" i="15"/>
  <c r="N303" i="15"/>
  <c r="J303" i="15"/>
  <c r="J302" i="15" s="1"/>
  <c r="F303" i="15"/>
  <c r="Q302" i="15"/>
  <c r="P302" i="15"/>
  <c r="O302" i="15"/>
  <c r="M302" i="15"/>
  <c r="L302" i="15"/>
  <c r="K302" i="15"/>
  <c r="I302" i="15"/>
  <c r="H302" i="15"/>
  <c r="G302" i="15"/>
  <c r="E302" i="15"/>
  <c r="D302" i="15"/>
  <c r="C302" i="15"/>
  <c r="R301" i="15"/>
  <c r="N301" i="15"/>
  <c r="J301" i="15"/>
  <c r="F301" i="15"/>
  <c r="R300" i="15"/>
  <c r="N300" i="15"/>
  <c r="J300" i="15"/>
  <c r="F300" i="15"/>
  <c r="R299" i="15"/>
  <c r="N299" i="15"/>
  <c r="J299" i="15"/>
  <c r="F299" i="15"/>
  <c r="R298" i="15"/>
  <c r="R296" i="15" s="1"/>
  <c r="N298" i="15"/>
  <c r="J298" i="15"/>
  <c r="J296" i="15" s="1"/>
  <c r="F298" i="15"/>
  <c r="R297" i="15"/>
  <c r="N297" i="15"/>
  <c r="J297" i="15"/>
  <c r="F297" i="15"/>
  <c r="B297" i="15"/>
  <c r="Q296" i="15"/>
  <c r="P296" i="15"/>
  <c r="O296" i="15"/>
  <c r="M296" i="15"/>
  <c r="L296" i="15"/>
  <c r="K296" i="15"/>
  <c r="I296" i="15"/>
  <c r="H296" i="15"/>
  <c r="G296" i="15"/>
  <c r="E296" i="15"/>
  <c r="D296" i="15"/>
  <c r="C296" i="15"/>
  <c r="R295" i="15"/>
  <c r="N295" i="15"/>
  <c r="J295" i="15"/>
  <c r="F295" i="15"/>
  <c r="R294" i="15"/>
  <c r="N294" i="15"/>
  <c r="J294" i="15"/>
  <c r="F294" i="15"/>
  <c r="R293" i="15"/>
  <c r="N293" i="15"/>
  <c r="J293" i="15"/>
  <c r="F293" i="15"/>
  <c r="R292" i="15"/>
  <c r="N292" i="15"/>
  <c r="J292" i="15"/>
  <c r="F292" i="15"/>
  <c r="R291" i="15"/>
  <c r="N291" i="15"/>
  <c r="J291" i="15"/>
  <c r="F291" i="15"/>
  <c r="R290" i="15"/>
  <c r="N290" i="15"/>
  <c r="J290" i="15"/>
  <c r="F290" i="15"/>
  <c r="R289" i="15"/>
  <c r="N289" i="15"/>
  <c r="J289" i="15"/>
  <c r="F289" i="15"/>
  <c r="R288" i="15"/>
  <c r="N288" i="15"/>
  <c r="J288" i="15"/>
  <c r="F288" i="15"/>
  <c r="R287" i="15"/>
  <c r="N287" i="15"/>
  <c r="J287" i="15"/>
  <c r="F287" i="15"/>
  <c r="R286" i="15"/>
  <c r="N286" i="15"/>
  <c r="J286" i="15"/>
  <c r="F286" i="15"/>
  <c r="R285" i="15"/>
  <c r="N285" i="15"/>
  <c r="J285" i="15"/>
  <c r="F285" i="15"/>
  <c r="B285" i="15" s="1"/>
  <c r="R284" i="15"/>
  <c r="N284" i="15"/>
  <c r="J284" i="15"/>
  <c r="F284" i="15"/>
  <c r="R283" i="15"/>
  <c r="N283" i="15"/>
  <c r="J283" i="15"/>
  <c r="F283" i="15"/>
  <c r="R282" i="15"/>
  <c r="N282" i="15"/>
  <c r="J282" i="15"/>
  <c r="F282" i="15"/>
  <c r="Q281" i="15"/>
  <c r="P281" i="15"/>
  <c r="O281" i="15"/>
  <c r="M281" i="15"/>
  <c r="L281" i="15"/>
  <c r="K281" i="15"/>
  <c r="I281" i="15"/>
  <c r="H281" i="15"/>
  <c r="G281" i="15"/>
  <c r="E281" i="15"/>
  <c r="D281" i="15"/>
  <c r="C281" i="15"/>
  <c r="R280" i="15"/>
  <c r="N280" i="15"/>
  <c r="J280" i="15"/>
  <c r="F280" i="15"/>
  <c r="R279" i="15"/>
  <c r="N279" i="15"/>
  <c r="J279" i="15"/>
  <c r="F279" i="15"/>
  <c r="B279" i="15" s="1"/>
  <c r="R278" i="15"/>
  <c r="N278" i="15"/>
  <c r="J278" i="15"/>
  <c r="F278" i="15"/>
  <c r="R277" i="15"/>
  <c r="N277" i="15"/>
  <c r="J277" i="15"/>
  <c r="F277" i="15"/>
  <c r="B277" i="15" s="1"/>
  <c r="R276" i="15"/>
  <c r="N276" i="15"/>
  <c r="J276" i="15"/>
  <c r="F276" i="15"/>
  <c r="R275" i="15"/>
  <c r="N275" i="15"/>
  <c r="J275" i="15"/>
  <c r="F275" i="15"/>
  <c r="R274" i="15"/>
  <c r="N274" i="15"/>
  <c r="J274" i="15"/>
  <c r="F274" i="15"/>
  <c r="R273" i="15"/>
  <c r="N273" i="15"/>
  <c r="J273" i="15"/>
  <c r="F273" i="15"/>
  <c r="B273" i="15" s="1"/>
  <c r="R272" i="15"/>
  <c r="N272" i="15"/>
  <c r="J272" i="15"/>
  <c r="F272" i="15"/>
  <c r="R271" i="15"/>
  <c r="N271" i="15"/>
  <c r="J271" i="15"/>
  <c r="F271" i="15"/>
  <c r="R270" i="15"/>
  <c r="N270" i="15"/>
  <c r="J270" i="15"/>
  <c r="F270" i="15"/>
  <c r="R269" i="15"/>
  <c r="N269" i="15"/>
  <c r="J269" i="15"/>
  <c r="F269" i="15"/>
  <c r="Q268" i="15"/>
  <c r="P268" i="15"/>
  <c r="O268" i="15"/>
  <c r="M268" i="15"/>
  <c r="L268" i="15"/>
  <c r="K268" i="15"/>
  <c r="I268" i="15"/>
  <c r="H268" i="15"/>
  <c r="G268" i="15"/>
  <c r="E268" i="15"/>
  <c r="D268" i="15"/>
  <c r="C268" i="15"/>
  <c r="R267" i="15"/>
  <c r="N267" i="15"/>
  <c r="J267" i="15"/>
  <c r="F267" i="15"/>
  <c r="R266" i="15"/>
  <c r="N266" i="15"/>
  <c r="J266" i="15"/>
  <c r="F266" i="15"/>
  <c r="R265" i="15"/>
  <c r="N265" i="15"/>
  <c r="J265" i="15"/>
  <c r="F265" i="15"/>
  <c r="R264" i="15"/>
  <c r="N264" i="15"/>
  <c r="J264" i="15"/>
  <c r="F264" i="15"/>
  <c r="R263" i="15"/>
  <c r="N263" i="15"/>
  <c r="J263" i="15"/>
  <c r="F263" i="15"/>
  <c r="R262" i="15"/>
  <c r="N262" i="15"/>
  <c r="J262" i="15"/>
  <c r="F262" i="15"/>
  <c r="R261" i="15"/>
  <c r="N261" i="15"/>
  <c r="J261" i="15"/>
  <c r="F261" i="15"/>
  <c r="F259" i="15" s="1"/>
  <c r="R260" i="15"/>
  <c r="N260" i="15"/>
  <c r="J260" i="15"/>
  <c r="F260" i="15"/>
  <c r="Q259" i="15"/>
  <c r="P259" i="15"/>
  <c r="P258" i="15" s="1"/>
  <c r="P257" i="15" s="1"/>
  <c r="O259" i="15"/>
  <c r="M259" i="15"/>
  <c r="L259" i="15"/>
  <c r="L258" i="15" s="1"/>
  <c r="L257" i="15" s="1"/>
  <c r="K259" i="15"/>
  <c r="I259" i="15"/>
  <c r="H259" i="15"/>
  <c r="G259" i="15"/>
  <c r="G258" i="15" s="1"/>
  <c r="E259" i="15"/>
  <c r="D259" i="15"/>
  <c r="C259" i="15"/>
  <c r="R256" i="15"/>
  <c r="N256" i="15"/>
  <c r="J256" i="15"/>
  <c r="F256" i="15"/>
  <c r="R255" i="15"/>
  <c r="N255" i="15"/>
  <c r="J255" i="15"/>
  <c r="F255" i="15"/>
  <c r="R254" i="15"/>
  <c r="N254" i="15"/>
  <c r="J254" i="15"/>
  <c r="F254" i="15"/>
  <c r="R253" i="15"/>
  <c r="N253" i="15"/>
  <c r="J253" i="15"/>
  <c r="F253" i="15"/>
  <c r="Q252" i="15"/>
  <c r="P252" i="15"/>
  <c r="O252" i="15"/>
  <c r="M252" i="15"/>
  <c r="L252" i="15"/>
  <c r="K252" i="15"/>
  <c r="I252" i="15"/>
  <c r="H252" i="15"/>
  <c r="G252" i="15"/>
  <c r="E252" i="15"/>
  <c r="D252" i="15"/>
  <c r="C252" i="15"/>
  <c r="R246" i="15"/>
  <c r="N246" i="15"/>
  <c r="J246" i="15"/>
  <c r="F246" i="15"/>
  <c r="R245" i="15"/>
  <c r="N245" i="15"/>
  <c r="J245" i="15"/>
  <c r="F245" i="15"/>
  <c r="R244" i="15"/>
  <c r="N244" i="15"/>
  <c r="J244" i="15"/>
  <c r="F244" i="15"/>
  <c r="R243" i="15"/>
  <c r="N243" i="15"/>
  <c r="J243" i="15"/>
  <c r="F243" i="15"/>
  <c r="Q242" i="15"/>
  <c r="P242" i="15"/>
  <c r="O242" i="15"/>
  <c r="M242" i="15"/>
  <c r="L242" i="15"/>
  <c r="K242" i="15"/>
  <c r="I242" i="15"/>
  <c r="H242" i="15"/>
  <c r="G242" i="15"/>
  <c r="E242" i="15"/>
  <c r="D242" i="15"/>
  <c r="C242" i="15"/>
  <c r="R241" i="15"/>
  <c r="N241" i="15"/>
  <c r="J241" i="15"/>
  <c r="F241" i="15"/>
  <c r="R240" i="15"/>
  <c r="N240" i="15"/>
  <c r="J240" i="15"/>
  <c r="F240" i="15"/>
  <c r="R239" i="15"/>
  <c r="N239" i="15"/>
  <c r="J239" i="15"/>
  <c r="F239" i="15"/>
  <c r="R238" i="15"/>
  <c r="N238" i="15"/>
  <c r="J238" i="15"/>
  <c r="F238" i="15"/>
  <c r="R237" i="15"/>
  <c r="N237" i="15"/>
  <c r="J237" i="15"/>
  <c r="F237" i="15"/>
  <c r="Q236" i="15"/>
  <c r="P236" i="15"/>
  <c r="O236" i="15"/>
  <c r="M236" i="15"/>
  <c r="L236" i="15"/>
  <c r="K236" i="15"/>
  <c r="I236" i="15"/>
  <c r="H236" i="15"/>
  <c r="G236" i="15"/>
  <c r="E236" i="15"/>
  <c r="D236" i="15"/>
  <c r="C236" i="15"/>
  <c r="R235" i="15"/>
  <c r="N235" i="15"/>
  <c r="J235" i="15"/>
  <c r="F235" i="15"/>
  <c r="R234" i="15"/>
  <c r="N234" i="15"/>
  <c r="J234" i="15"/>
  <c r="F234" i="15"/>
  <c r="R233" i="15"/>
  <c r="N233" i="15"/>
  <c r="J233" i="15"/>
  <c r="F233" i="15"/>
  <c r="R232" i="15"/>
  <c r="N232" i="15"/>
  <c r="J232" i="15"/>
  <c r="F232" i="15"/>
  <c r="R231" i="15"/>
  <c r="N231" i="15"/>
  <c r="J231" i="15"/>
  <c r="F231" i="15"/>
  <c r="R230" i="15"/>
  <c r="N230" i="15"/>
  <c r="J230" i="15"/>
  <c r="F230" i="15"/>
  <c r="B230" i="15" s="1"/>
  <c r="R229" i="15"/>
  <c r="N229" i="15"/>
  <c r="J229" i="15"/>
  <c r="F229" i="15"/>
  <c r="R228" i="15"/>
  <c r="N228" i="15"/>
  <c r="J228" i="15"/>
  <c r="F228" i="15"/>
  <c r="R227" i="15"/>
  <c r="N227" i="15"/>
  <c r="J227" i="15"/>
  <c r="F227" i="15"/>
  <c r="R226" i="15"/>
  <c r="N226" i="15"/>
  <c r="J226" i="15"/>
  <c r="F226" i="15"/>
  <c r="R225" i="15"/>
  <c r="N225" i="15"/>
  <c r="J225" i="15"/>
  <c r="F225" i="15"/>
  <c r="R224" i="15"/>
  <c r="N224" i="15"/>
  <c r="J224" i="15"/>
  <c r="F224" i="15"/>
  <c r="R223" i="15"/>
  <c r="N223" i="15"/>
  <c r="J223" i="15"/>
  <c r="F223" i="15"/>
  <c r="R222" i="15"/>
  <c r="N222" i="15"/>
  <c r="J222" i="15"/>
  <c r="F222" i="15"/>
  <c r="B222" i="15" s="1"/>
  <c r="Q221" i="15"/>
  <c r="P221" i="15"/>
  <c r="O221" i="15"/>
  <c r="M221" i="15"/>
  <c r="L221" i="15"/>
  <c r="K221" i="15"/>
  <c r="I221" i="15"/>
  <c r="H221" i="15"/>
  <c r="G221" i="15"/>
  <c r="E221" i="15"/>
  <c r="D221" i="15"/>
  <c r="C221" i="15"/>
  <c r="R220" i="15"/>
  <c r="N220" i="15"/>
  <c r="J220" i="15"/>
  <c r="F220" i="15"/>
  <c r="B220" i="15" s="1"/>
  <c r="R219" i="15"/>
  <c r="N219" i="15"/>
  <c r="J219" i="15"/>
  <c r="F219" i="15"/>
  <c r="R218" i="15"/>
  <c r="N218" i="15"/>
  <c r="J218" i="15"/>
  <c r="F218" i="15"/>
  <c r="B218" i="15" s="1"/>
  <c r="R217" i="15"/>
  <c r="N217" i="15"/>
  <c r="J217" i="15"/>
  <c r="F217" i="15"/>
  <c r="R216" i="15"/>
  <c r="N216" i="15"/>
  <c r="J216" i="15"/>
  <c r="F216" i="15"/>
  <c r="R215" i="15"/>
  <c r="N215" i="15"/>
  <c r="J215" i="15"/>
  <c r="F215" i="15"/>
  <c r="R214" i="15"/>
  <c r="N214" i="15"/>
  <c r="J214" i="15"/>
  <c r="F214" i="15"/>
  <c r="R213" i="15"/>
  <c r="N213" i="15"/>
  <c r="J213" i="15"/>
  <c r="F213" i="15"/>
  <c r="R212" i="15"/>
  <c r="N212" i="15"/>
  <c r="J212" i="15"/>
  <c r="F212" i="15"/>
  <c r="R211" i="15"/>
  <c r="N211" i="15"/>
  <c r="J211" i="15"/>
  <c r="F211" i="15"/>
  <c r="R210" i="15"/>
  <c r="N210" i="15"/>
  <c r="J210" i="15"/>
  <c r="F210" i="15"/>
  <c r="R209" i="15"/>
  <c r="N209" i="15"/>
  <c r="J209" i="15"/>
  <c r="F209" i="15"/>
  <c r="Q208" i="15"/>
  <c r="P208" i="15"/>
  <c r="O208" i="15"/>
  <c r="M208" i="15"/>
  <c r="L208" i="15"/>
  <c r="K208" i="15"/>
  <c r="I208" i="15"/>
  <c r="H208" i="15"/>
  <c r="G208" i="15"/>
  <c r="E208" i="15"/>
  <c r="D208" i="15"/>
  <c r="C208" i="15"/>
  <c r="R207" i="15"/>
  <c r="N207" i="15"/>
  <c r="J207" i="15"/>
  <c r="F207" i="15"/>
  <c r="R206" i="15"/>
  <c r="N206" i="15"/>
  <c r="J206" i="15"/>
  <c r="F206" i="15"/>
  <c r="R205" i="15"/>
  <c r="N205" i="15"/>
  <c r="J205" i="15"/>
  <c r="F205" i="15"/>
  <c r="R204" i="15"/>
  <c r="N204" i="15"/>
  <c r="J204" i="15"/>
  <c r="F204" i="15"/>
  <c r="R203" i="15"/>
  <c r="N203" i="15"/>
  <c r="J203" i="15"/>
  <c r="F203" i="15"/>
  <c r="R202" i="15"/>
  <c r="N202" i="15"/>
  <c r="J202" i="15"/>
  <c r="F202" i="15"/>
  <c r="R201" i="15"/>
  <c r="N201" i="15"/>
  <c r="J201" i="15"/>
  <c r="F201" i="15"/>
  <c r="R200" i="15"/>
  <c r="N200" i="15"/>
  <c r="J200" i="15"/>
  <c r="F200" i="15"/>
  <c r="F199" i="15" s="1"/>
  <c r="Q199" i="15"/>
  <c r="P199" i="15"/>
  <c r="O199" i="15"/>
  <c r="M199" i="15"/>
  <c r="L199" i="15"/>
  <c r="K199" i="15"/>
  <c r="I199" i="15"/>
  <c r="H199" i="15"/>
  <c r="G199" i="15"/>
  <c r="G198" i="15" s="1"/>
  <c r="G197" i="15" s="1"/>
  <c r="E199" i="15"/>
  <c r="D199" i="15"/>
  <c r="C199" i="15"/>
  <c r="R196" i="15"/>
  <c r="N196" i="15"/>
  <c r="J196" i="15"/>
  <c r="F196" i="15"/>
  <c r="R195" i="15"/>
  <c r="N195" i="15"/>
  <c r="J195" i="15"/>
  <c r="B195" i="15" s="1"/>
  <c r="F195" i="15"/>
  <c r="R194" i="15"/>
  <c r="N194" i="15"/>
  <c r="J194" i="15"/>
  <c r="F194" i="15"/>
  <c r="B194" i="15" s="1"/>
  <c r="R193" i="15"/>
  <c r="R192" i="15" s="1"/>
  <c r="N193" i="15"/>
  <c r="J193" i="15"/>
  <c r="F193" i="15"/>
  <c r="Q192" i="15"/>
  <c r="P192" i="15"/>
  <c r="O192" i="15"/>
  <c r="M192" i="15"/>
  <c r="L192" i="15"/>
  <c r="K192" i="15"/>
  <c r="I192" i="15"/>
  <c r="H192" i="15"/>
  <c r="G192" i="15"/>
  <c r="E192" i="15"/>
  <c r="D192" i="15"/>
  <c r="C192" i="15"/>
  <c r="R185" i="15"/>
  <c r="N185" i="15"/>
  <c r="J185" i="15"/>
  <c r="F185" i="15"/>
  <c r="R184" i="15"/>
  <c r="N184" i="15"/>
  <c r="J184" i="15"/>
  <c r="F184" i="15"/>
  <c r="R183" i="15"/>
  <c r="N183" i="15"/>
  <c r="J183" i="15"/>
  <c r="F183" i="15"/>
  <c r="R182" i="15"/>
  <c r="R181" i="15" s="1"/>
  <c r="N182" i="15"/>
  <c r="N181" i="15" s="1"/>
  <c r="J182" i="15"/>
  <c r="F182" i="15"/>
  <c r="F181" i="15" s="1"/>
  <c r="Q181" i="15"/>
  <c r="P181" i="15"/>
  <c r="O181" i="15"/>
  <c r="M181" i="15"/>
  <c r="L181" i="15"/>
  <c r="K181" i="15"/>
  <c r="I181" i="15"/>
  <c r="H181" i="15"/>
  <c r="G181" i="15"/>
  <c r="E181" i="15"/>
  <c r="D181" i="15"/>
  <c r="C181" i="15"/>
  <c r="R180" i="15"/>
  <c r="N180" i="15"/>
  <c r="J180" i="15"/>
  <c r="F180" i="15"/>
  <c r="R179" i="15"/>
  <c r="N179" i="15"/>
  <c r="J179" i="15"/>
  <c r="F179" i="15"/>
  <c r="R178" i="15"/>
  <c r="N178" i="15"/>
  <c r="J178" i="15"/>
  <c r="F178" i="15"/>
  <c r="R177" i="15"/>
  <c r="N177" i="15"/>
  <c r="J177" i="15"/>
  <c r="F177" i="15"/>
  <c r="R176" i="15"/>
  <c r="R175" i="15" s="1"/>
  <c r="N176" i="15"/>
  <c r="J176" i="15"/>
  <c r="F176" i="15"/>
  <c r="Q175" i="15"/>
  <c r="P175" i="15"/>
  <c r="O175" i="15"/>
  <c r="M175" i="15"/>
  <c r="L175" i="15"/>
  <c r="K175" i="15"/>
  <c r="I175" i="15"/>
  <c r="H175" i="15"/>
  <c r="G175" i="15"/>
  <c r="E175" i="15"/>
  <c r="D175" i="15"/>
  <c r="C175" i="15"/>
  <c r="R174" i="15"/>
  <c r="N174" i="15"/>
  <c r="J174" i="15"/>
  <c r="F174" i="15"/>
  <c r="R173" i="15"/>
  <c r="N173" i="15"/>
  <c r="J173" i="15"/>
  <c r="F173" i="15"/>
  <c r="R172" i="15"/>
  <c r="N172" i="15"/>
  <c r="J172" i="15"/>
  <c r="F172" i="15"/>
  <c r="R171" i="15"/>
  <c r="N171" i="15"/>
  <c r="J171" i="15"/>
  <c r="F171" i="15"/>
  <c r="R170" i="15"/>
  <c r="N170" i="15"/>
  <c r="J170" i="15"/>
  <c r="F170" i="15"/>
  <c r="R169" i="15"/>
  <c r="N169" i="15"/>
  <c r="J169" i="15"/>
  <c r="F169" i="15"/>
  <c r="R168" i="15"/>
  <c r="N168" i="15"/>
  <c r="J168" i="15"/>
  <c r="F168" i="15"/>
  <c r="R167" i="15"/>
  <c r="N167" i="15"/>
  <c r="J167" i="15"/>
  <c r="F167" i="15"/>
  <c r="R166" i="15"/>
  <c r="N166" i="15"/>
  <c r="J166" i="15"/>
  <c r="F166" i="15"/>
  <c r="R165" i="15"/>
  <c r="N165" i="15"/>
  <c r="J165" i="15"/>
  <c r="F165" i="15"/>
  <c r="R164" i="15"/>
  <c r="N164" i="15"/>
  <c r="J164" i="15"/>
  <c r="F164" i="15"/>
  <c r="R163" i="15"/>
  <c r="N163" i="15"/>
  <c r="J163" i="15"/>
  <c r="F163" i="15"/>
  <c r="R162" i="15"/>
  <c r="N162" i="15"/>
  <c r="J162" i="15"/>
  <c r="F162" i="15"/>
  <c r="R161" i="15"/>
  <c r="N161" i="15"/>
  <c r="J161" i="15"/>
  <c r="F161" i="15"/>
  <c r="Q160" i="15"/>
  <c r="P160" i="15"/>
  <c r="O160" i="15"/>
  <c r="M160" i="15"/>
  <c r="L160" i="15"/>
  <c r="K160" i="15"/>
  <c r="I160" i="15"/>
  <c r="H160" i="15"/>
  <c r="G160" i="15"/>
  <c r="E160" i="15"/>
  <c r="D160" i="15"/>
  <c r="C160" i="15"/>
  <c r="R159" i="15"/>
  <c r="N159" i="15"/>
  <c r="J159" i="15"/>
  <c r="F159" i="15"/>
  <c r="R158" i="15"/>
  <c r="N158" i="15"/>
  <c r="J158" i="15"/>
  <c r="F158" i="15"/>
  <c r="R157" i="15"/>
  <c r="N157" i="15"/>
  <c r="J157" i="15"/>
  <c r="F157" i="15"/>
  <c r="R156" i="15"/>
  <c r="N156" i="15"/>
  <c r="J156" i="15"/>
  <c r="F156" i="15"/>
  <c r="R155" i="15"/>
  <c r="N155" i="15"/>
  <c r="J155" i="15"/>
  <c r="F155" i="15"/>
  <c r="R154" i="15"/>
  <c r="N154" i="15"/>
  <c r="J154" i="15"/>
  <c r="F154" i="15"/>
  <c r="R153" i="15"/>
  <c r="N153" i="15"/>
  <c r="J153" i="15"/>
  <c r="F153" i="15"/>
  <c r="R152" i="15"/>
  <c r="N152" i="15"/>
  <c r="J152" i="15"/>
  <c r="F152" i="15"/>
  <c r="R151" i="15"/>
  <c r="N151" i="15"/>
  <c r="J151" i="15"/>
  <c r="F151" i="15"/>
  <c r="R150" i="15"/>
  <c r="N150" i="15"/>
  <c r="J150" i="15"/>
  <c r="F150" i="15"/>
  <c r="R149" i="15"/>
  <c r="N149" i="15"/>
  <c r="J149" i="15"/>
  <c r="F149" i="15"/>
  <c r="R148" i="15"/>
  <c r="N148" i="15"/>
  <c r="J148" i="15"/>
  <c r="F148" i="15"/>
  <c r="Q147" i="15"/>
  <c r="P147" i="15"/>
  <c r="O147" i="15"/>
  <c r="M147" i="15"/>
  <c r="L147" i="15"/>
  <c r="K147" i="15"/>
  <c r="I147" i="15"/>
  <c r="H147" i="15"/>
  <c r="G147" i="15"/>
  <c r="E147" i="15"/>
  <c r="D147" i="15"/>
  <c r="C147" i="15"/>
  <c r="R146" i="15"/>
  <c r="N146" i="15"/>
  <c r="J146" i="15"/>
  <c r="F146" i="15"/>
  <c r="R145" i="15"/>
  <c r="N145" i="15"/>
  <c r="J145" i="15"/>
  <c r="F145" i="15"/>
  <c r="R144" i="15"/>
  <c r="N144" i="15"/>
  <c r="J144" i="15"/>
  <c r="F144" i="15"/>
  <c r="R143" i="15"/>
  <c r="N143" i="15"/>
  <c r="J143" i="15"/>
  <c r="F143" i="15"/>
  <c r="R142" i="15"/>
  <c r="N142" i="15"/>
  <c r="J142" i="15"/>
  <c r="F142" i="15"/>
  <c r="R141" i="15"/>
  <c r="N141" i="15"/>
  <c r="J141" i="15"/>
  <c r="F141" i="15"/>
  <c r="R140" i="15"/>
  <c r="N140" i="15"/>
  <c r="J140" i="15"/>
  <c r="F140" i="15"/>
  <c r="R139" i="15"/>
  <c r="N139" i="15"/>
  <c r="J139" i="15"/>
  <c r="F139" i="15"/>
  <c r="Q138" i="15"/>
  <c r="P138" i="15"/>
  <c r="O138" i="15"/>
  <c r="M138" i="15"/>
  <c r="L138" i="15"/>
  <c r="K138" i="15"/>
  <c r="I138" i="15"/>
  <c r="H138" i="15"/>
  <c r="G138" i="15"/>
  <c r="E138" i="15"/>
  <c r="E137" i="15" s="1"/>
  <c r="E136" i="15" s="1"/>
  <c r="D138" i="15"/>
  <c r="C138" i="15"/>
  <c r="R135" i="15"/>
  <c r="N135" i="15"/>
  <c r="J135" i="15"/>
  <c r="F135" i="15"/>
  <c r="R134" i="15"/>
  <c r="N134" i="15"/>
  <c r="J134" i="15"/>
  <c r="F134" i="15"/>
  <c r="R133" i="15"/>
  <c r="N133" i="15"/>
  <c r="J133" i="15"/>
  <c r="F133" i="15"/>
  <c r="R132" i="15"/>
  <c r="N132" i="15"/>
  <c r="J132" i="15"/>
  <c r="F132" i="15"/>
  <c r="Q131" i="15"/>
  <c r="P131" i="15"/>
  <c r="O131" i="15"/>
  <c r="M131" i="15"/>
  <c r="L131" i="15"/>
  <c r="K131" i="15"/>
  <c r="I131" i="15"/>
  <c r="H131" i="15"/>
  <c r="G131" i="15"/>
  <c r="E131" i="15"/>
  <c r="D131" i="15"/>
  <c r="C131" i="15"/>
  <c r="R124" i="15"/>
  <c r="N124" i="15"/>
  <c r="J124" i="15"/>
  <c r="F124" i="15"/>
  <c r="R123" i="15"/>
  <c r="N123" i="15"/>
  <c r="J123" i="15"/>
  <c r="F123" i="15"/>
  <c r="R122" i="15"/>
  <c r="N122" i="15"/>
  <c r="J122" i="15"/>
  <c r="F122" i="15"/>
  <c r="R121" i="15"/>
  <c r="N121" i="15"/>
  <c r="N120" i="15" s="1"/>
  <c r="J121" i="15"/>
  <c r="J120" i="15" s="1"/>
  <c r="F121" i="15"/>
  <c r="R120" i="15"/>
  <c r="Q120" i="15"/>
  <c r="P120" i="15"/>
  <c r="O120" i="15"/>
  <c r="M120" i="15"/>
  <c r="L120" i="15"/>
  <c r="K120" i="15"/>
  <c r="I120" i="15"/>
  <c r="H120" i="15"/>
  <c r="G120" i="15"/>
  <c r="E120" i="15"/>
  <c r="D120" i="15"/>
  <c r="C120" i="15"/>
  <c r="R119" i="15"/>
  <c r="N119" i="15"/>
  <c r="J119" i="15"/>
  <c r="F119" i="15"/>
  <c r="R118" i="15"/>
  <c r="N118" i="15"/>
  <c r="J118" i="15"/>
  <c r="F118" i="15"/>
  <c r="R117" i="15"/>
  <c r="N117" i="15"/>
  <c r="J117" i="15"/>
  <c r="F117" i="15"/>
  <c r="R116" i="15"/>
  <c r="N116" i="15"/>
  <c r="J116" i="15"/>
  <c r="F116" i="15"/>
  <c r="R115" i="15"/>
  <c r="N115" i="15"/>
  <c r="J115" i="15"/>
  <c r="F115" i="15"/>
  <c r="Q114" i="15"/>
  <c r="P114" i="15"/>
  <c r="O114" i="15"/>
  <c r="M114" i="15"/>
  <c r="L114" i="15"/>
  <c r="K114" i="15"/>
  <c r="I114" i="15"/>
  <c r="H114" i="15"/>
  <c r="G114" i="15"/>
  <c r="E114" i="15"/>
  <c r="D114" i="15"/>
  <c r="C114" i="15"/>
  <c r="R113" i="15"/>
  <c r="N113" i="15"/>
  <c r="J113" i="15"/>
  <c r="F113" i="15"/>
  <c r="R112" i="15"/>
  <c r="N112" i="15"/>
  <c r="J112" i="15"/>
  <c r="F112" i="15"/>
  <c r="R111" i="15"/>
  <c r="N111" i="15"/>
  <c r="J111" i="15"/>
  <c r="F111" i="15"/>
  <c r="R110" i="15"/>
  <c r="N110" i="15"/>
  <c r="J110" i="15"/>
  <c r="F110" i="15"/>
  <c r="R109" i="15"/>
  <c r="N109" i="15"/>
  <c r="J109" i="15"/>
  <c r="F109" i="15"/>
  <c r="R108" i="15"/>
  <c r="N108" i="15"/>
  <c r="J108" i="15"/>
  <c r="F108" i="15"/>
  <c r="R107" i="15"/>
  <c r="N107" i="15"/>
  <c r="J107" i="15"/>
  <c r="F107" i="15"/>
  <c r="R106" i="15"/>
  <c r="N106" i="15"/>
  <c r="J106" i="15"/>
  <c r="F106" i="15"/>
  <c r="R105" i="15"/>
  <c r="N105" i="15"/>
  <c r="J105" i="15"/>
  <c r="F105" i="15"/>
  <c r="R104" i="15"/>
  <c r="N104" i="15"/>
  <c r="J104" i="15"/>
  <c r="F104" i="15"/>
  <c r="R103" i="15"/>
  <c r="N103" i="15"/>
  <c r="J103" i="15"/>
  <c r="F103" i="15"/>
  <c r="R102" i="15"/>
  <c r="N102" i="15"/>
  <c r="J102" i="15"/>
  <c r="F102" i="15"/>
  <c r="R101" i="15"/>
  <c r="N101" i="15"/>
  <c r="J101" i="15"/>
  <c r="F101" i="15"/>
  <c r="R100" i="15"/>
  <c r="N100" i="15"/>
  <c r="J100" i="15"/>
  <c r="F100" i="15"/>
  <c r="Q99" i="15"/>
  <c r="P99" i="15"/>
  <c r="O99" i="15"/>
  <c r="M99" i="15"/>
  <c r="L99" i="15"/>
  <c r="K99" i="15"/>
  <c r="I99" i="15"/>
  <c r="H99" i="15"/>
  <c r="G99" i="15"/>
  <c r="E99" i="15"/>
  <c r="D99" i="15"/>
  <c r="C99" i="15"/>
  <c r="R98" i="15"/>
  <c r="N98" i="15"/>
  <c r="J98" i="15"/>
  <c r="F98" i="15"/>
  <c r="R97" i="15"/>
  <c r="N97" i="15"/>
  <c r="J97" i="15"/>
  <c r="F97" i="15"/>
  <c r="R96" i="15"/>
  <c r="N96" i="15"/>
  <c r="J96" i="15"/>
  <c r="F96" i="15"/>
  <c r="R95" i="15"/>
  <c r="N95" i="15"/>
  <c r="J95" i="15"/>
  <c r="F95" i="15"/>
  <c r="R94" i="15"/>
  <c r="N94" i="15"/>
  <c r="J94" i="15"/>
  <c r="F94" i="15"/>
  <c r="R93" i="15"/>
  <c r="N93" i="15"/>
  <c r="J93" i="15"/>
  <c r="F93" i="15"/>
  <c r="R92" i="15"/>
  <c r="N92" i="15"/>
  <c r="J92" i="15"/>
  <c r="F92" i="15"/>
  <c r="R91" i="15"/>
  <c r="N91" i="15"/>
  <c r="J91" i="15"/>
  <c r="F91" i="15"/>
  <c r="R90" i="15"/>
  <c r="N90" i="15"/>
  <c r="J90" i="15"/>
  <c r="F90" i="15"/>
  <c r="R89" i="15"/>
  <c r="N89" i="15"/>
  <c r="J89" i="15"/>
  <c r="F89" i="15"/>
  <c r="R88" i="15"/>
  <c r="N88" i="15"/>
  <c r="J88" i="15"/>
  <c r="F88" i="15"/>
  <c r="R87" i="15"/>
  <c r="N87" i="15"/>
  <c r="J87" i="15"/>
  <c r="F87" i="15"/>
  <c r="Q86" i="15"/>
  <c r="P86" i="15"/>
  <c r="O86" i="15"/>
  <c r="M86" i="15"/>
  <c r="L86" i="15"/>
  <c r="K86" i="15"/>
  <c r="I86" i="15"/>
  <c r="H86" i="15"/>
  <c r="G86" i="15"/>
  <c r="E86" i="15"/>
  <c r="D86" i="15"/>
  <c r="C86" i="15"/>
  <c r="R85" i="15"/>
  <c r="N85" i="15"/>
  <c r="J85" i="15"/>
  <c r="F85" i="15"/>
  <c r="R84" i="15"/>
  <c r="N84" i="15"/>
  <c r="J84" i="15"/>
  <c r="B84" i="15" s="1"/>
  <c r="F84" i="15"/>
  <c r="R83" i="15"/>
  <c r="N83" i="15"/>
  <c r="J83" i="15"/>
  <c r="F83" i="15"/>
  <c r="R82" i="15"/>
  <c r="N82" i="15"/>
  <c r="J82" i="15"/>
  <c r="F82" i="15"/>
  <c r="R81" i="15"/>
  <c r="N81" i="15"/>
  <c r="J81" i="15"/>
  <c r="F81" i="15"/>
  <c r="R80" i="15"/>
  <c r="N80" i="15"/>
  <c r="J80" i="15"/>
  <c r="F80" i="15"/>
  <c r="R79" i="15"/>
  <c r="N79" i="15"/>
  <c r="J79" i="15"/>
  <c r="F79" i="15"/>
  <c r="R78" i="15"/>
  <c r="N78" i="15"/>
  <c r="J78" i="15"/>
  <c r="F78" i="15"/>
  <c r="Q77" i="15"/>
  <c r="P77" i="15"/>
  <c r="O77" i="15"/>
  <c r="M77" i="15"/>
  <c r="L77" i="15"/>
  <c r="K77" i="15"/>
  <c r="I77" i="15"/>
  <c r="H77" i="15"/>
  <c r="H76" i="15" s="1"/>
  <c r="H75" i="15" s="1"/>
  <c r="H69" i="15" s="1"/>
  <c r="G77" i="15"/>
  <c r="E77" i="15"/>
  <c r="D77" i="15"/>
  <c r="C77" i="15"/>
  <c r="C76" i="15"/>
  <c r="C75" i="15" s="1"/>
  <c r="R74" i="15"/>
  <c r="N74" i="15"/>
  <c r="J74" i="15"/>
  <c r="F74" i="15"/>
  <c r="R73" i="15"/>
  <c r="N73" i="15"/>
  <c r="J73" i="15"/>
  <c r="F73" i="15"/>
  <c r="R72" i="15"/>
  <c r="N72" i="15"/>
  <c r="J72" i="15"/>
  <c r="F72" i="15"/>
  <c r="R71" i="15"/>
  <c r="N71" i="15"/>
  <c r="J71" i="15"/>
  <c r="F71" i="15"/>
  <c r="Q70" i="15"/>
  <c r="P70" i="15"/>
  <c r="O70" i="15"/>
  <c r="M70" i="15"/>
  <c r="L70" i="15"/>
  <c r="K70" i="15"/>
  <c r="I70" i="15"/>
  <c r="H70" i="15"/>
  <c r="G70" i="15"/>
  <c r="E70" i="15"/>
  <c r="D70" i="15"/>
  <c r="C70" i="15"/>
  <c r="R243" i="14"/>
  <c r="N243" i="14"/>
  <c r="J243" i="14"/>
  <c r="F243" i="14"/>
  <c r="B243" i="14"/>
  <c r="R242" i="14"/>
  <c r="N242" i="14"/>
  <c r="J242" i="14"/>
  <c r="B242" i="14" s="1"/>
  <c r="F242" i="14"/>
  <c r="R241" i="14"/>
  <c r="N241" i="14"/>
  <c r="J241" i="14"/>
  <c r="F241" i="14"/>
  <c r="F239" i="14" s="1"/>
  <c r="B241" i="14"/>
  <c r="R240" i="14"/>
  <c r="N240" i="14"/>
  <c r="J240" i="14"/>
  <c r="B240" i="14" s="1"/>
  <c r="B239" i="14" s="1"/>
  <c r="F240" i="14"/>
  <c r="R239" i="14"/>
  <c r="Q239" i="14"/>
  <c r="P239" i="14"/>
  <c r="O239" i="14"/>
  <c r="N239" i="14"/>
  <c r="M239" i="14"/>
  <c r="L239" i="14"/>
  <c r="K239" i="14"/>
  <c r="J239" i="14"/>
  <c r="I239" i="14"/>
  <c r="H239" i="14"/>
  <c r="G239" i="14"/>
  <c r="E239" i="14"/>
  <c r="D239" i="14"/>
  <c r="C239" i="14"/>
  <c r="R238" i="14"/>
  <c r="N238" i="14"/>
  <c r="J238" i="14"/>
  <c r="B238" i="14" s="1"/>
  <c r="F238" i="14"/>
  <c r="R237" i="14"/>
  <c r="N237" i="14"/>
  <c r="J237" i="14"/>
  <c r="F237" i="14"/>
  <c r="B237" i="14"/>
  <c r="R236" i="14"/>
  <c r="N236" i="14"/>
  <c r="J236" i="14"/>
  <c r="B236" i="14" s="1"/>
  <c r="F236" i="14"/>
  <c r="R235" i="14"/>
  <c r="N235" i="14"/>
  <c r="N233" i="14" s="1"/>
  <c r="J235" i="14"/>
  <c r="F235" i="14"/>
  <c r="B235" i="14" s="1"/>
  <c r="R234" i="14"/>
  <c r="N234" i="14"/>
  <c r="J234" i="14"/>
  <c r="F234" i="14"/>
  <c r="F233" i="14" s="1"/>
  <c r="B234" i="14"/>
  <c r="R233" i="14"/>
  <c r="Q233" i="14"/>
  <c r="P233" i="14"/>
  <c r="O233" i="14"/>
  <c r="M233" i="14"/>
  <c r="L233" i="14"/>
  <c r="K233" i="14"/>
  <c r="J233" i="14"/>
  <c r="I233" i="14"/>
  <c r="H233" i="14"/>
  <c r="G233" i="14"/>
  <c r="E233" i="14"/>
  <c r="D233" i="14"/>
  <c r="C233" i="14"/>
  <c r="R232" i="14"/>
  <c r="N232" i="14"/>
  <c r="J232" i="14"/>
  <c r="B232" i="14" s="1"/>
  <c r="F232" i="14"/>
  <c r="R231" i="14"/>
  <c r="N231" i="14"/>
  <c r="J231" i="14"/>
  <c r="F231" i="14"/>
  <c r="B231" i="14" s="1"/>
  <c r="R230" i="14"/>
  <c r="N230" i="14"/>
  <c r="J230" i="14"/>
  <c r="F230" i="14"/>
  <c r="B230" i="14"/>
  <c r="R229" i="14"/>
  <c r="N229" i="14"/>
  <c r="J229" i="14"/>
  <c r="F229" i="14"/>
  <c r="B229" i="14" s="1"/>
  <c r="R228" i="14"/>
  <c r="N228" i="14"/>
  <c r="J228" i="14"/>
  <c r="F228" i="14"/>
  <c r="B228" i="14" s="1"/>
  <c r="R227" i="14"/>
  <c r="N227" i="14"/>
  <c r="J227" i="14"/>
  <c r="F227" i="14"/>
  <c r="B227" i="14"/>
  <c r="R226" i="14"/>
  <c r="N226" i="14"/>
  <c r="J226" i="14"/>
  <c r="B226" i="14" s="1"/>
  <c r="F226" i="14"/>
  <c r="R225" i="14"/>
  <c r="N225" i="14"/>
  <c r="J225" i="14"/>
  <c r="F225" i="14"/>
  <c r="B225" i="14"/>
  <c r="R224" i="14"/>
  <c r="N224" i="14"/>
  <c r="J224" i="14"/>
  <c r="F224" i="14"/>
  <c r="B224" i="14" s="1"/>
  <c r="R223" i="14"/>
  <c r="N223" i="14"/>
  <c r="J223" i="14"/>
  <c r="J218" i="14" s="1"/>
  <c r="F223" i="14"/>
  <c r="B223" i="14" s="1"/>
  <c r="R222" i="14"/>
  <c r="N222" i="14"/>
  <c r="J222" i="14"/>
  <c r="F222" i="14"/>
  <c r="B222" i="14"/>
  <c r="R221" i="14"/>
  <c r="R218" i="14" s="1"/>
  <c r="N221" i="14"/>
  <c r="J221" i="14"/>
  <c r="F221" i="14"/>
  <c r="B221" i="14" s="1"/>
  <c r="R220" i="14"/>
  <c r="N220" i="14"/>
  <c r="N218" i="14" s="1"/>
  <c r="J220" i="14"/>
  <c r="F220" i="14"/>
  <c r="F218" i="14" s="1"/>
  <c r="R219" i="14"/>
  <c r="N219" i="14"/>
  <c r="J219" i="14"/>
  <c r="F219" i="14"/>
  <c r="B219" i="14"/>
  <c r="Q218" i="14"/>
  <c r="Q195" i="14" s="1"/>
  <c r="Q194" i="14" s="1"/>
  <c r="Q188" i="14" s="1"/>
  <c r="P218" i="14"/>
  <c r="O218" i="14"/>
  <c r="M218" i="14"/>
  <c r="L218" i="14"/>
  <c r="K218" i="14"/>
  <c r="K195" i="14" s="1"/>
  <c r="K194" i="14" s="1"/>
  <c r="I218" i="14"/>
  <c r="I195" i="14" s="1"/>
  <c r="I194" i="14" s="1"/>
  <c r="I188" i="14" s="1"/>
  <c r="H218" i="14"/>
  <c r="G218" i="14"/>
  <c r="E218" i="14"/>
  <c r="D218" i="14"/>
  <c r="C218" i="14"/>
  <c r="C195" i="14" s="1"/>
  <c r="C194" i="14" s="1"/>
  <c r="R217" i="14"/>
  <c r="N217" i="14"/>
  <c r="J217" i="14"/>
  <c r="F217" i="14"/>
  <c r="B217" i="14" s="1"/>
  <c r="R216" i="14"/>
  <c r="N216" i="14"/>
  <c r="J216" i="14"/>
  <c r="F216" i="14"/>
  <c r="B216" i="14" s="1"/>
  <c r="R215" i="14"/>
  <c r="N215" i="14"/>
  <c r="J215" i="14"/>
  <c r="F215" i="14"/>
  <c r="B215" i="14"/>
  <c r="R214" i="14"/>
  <c r="N214" i="14"/>
  <c r="J214" i="14"/>
  <c r="B214" i="14" s="1"/>
  <c r="F214" i="14"/>
  <c r="R213" i="14"/>
  <c r="N213" i="14"/>
  <c r="J213" i="14"/>
  <c r="F213" i="14"/>
  <c r="B213" i="14"/>
  <c r="R212" i="14"/>
  <c r="N212" i="14"/>
  <c r="J212" i="14"/>
  <c r="F212" i="14"/>
  <c r="B212" i="14" s="1"/>
  <c r="R211" i="14"/>
  <c r="N211" i="14"/>
  <c r="J211" i="14"/>
  <c r="F211" i="14"/>
  <c r="B211" i="14" s="1"/>
  <c r="R210" i="14"/>
  <c r="N210" i="14"/>
  <c r="J210" i="14"/>
  <c r="F210" i="14"/>
  <c r="B210" i="14"/>
  <c r="R209" i="14"/>
  <c r="N209" i="14"/>
  <c r="J209" i="14"/>
  <c r="F209" i="14"/>
  <c r="B209" i="14" s="1"/>
  <c r="R208" i="14"/>
  <c r="N208" i="14"/>
  <c r="J208" i="14"/>
  <c r="F208" i="14"/>
  <c r="B208" i="14" s="1"/>
  <c r="R207" i="14"/>
  <c r="N207" i="14"/>
  <c r="J207" i="14"/>
  <c r="F207" i="14"/>
  <c r="B207" i="14"/>
  <c r="R206" i="14"/>
  <c r="R205" i="14" s="1"/>
  <c r="N206" i="14"/>
  <c r="N205" i="14" s="1"/>
  <c r="J206" i="14"/>
  <c r="J205" i="14" s="1"/>
  <c r="F206" i="14"/>
  <c r="B206" i="14" s="1"/>
  <c r="Q205" i="14"/>
  <c r="P205" i="14"/>
  <c r="O205" i="14"/>
  <c r="M205" i="14"/>
  <c r="L205" i="14"/>
  <c r="K205" i="14"/>
  <c r="I205" i="14"/>
  <c r="H205" i="14"/>
  <c r="G205" i="14"/>
  <c r="F205" i="14"/>
  <c r="E205" i="14"/>
  <c r="D205" i="14"/>
  <c r="C205" i="14"/>
  <c r="R204" i="14"/>
  <c r="N204" i="14"/>
  <c r="J204" i="14"/>
  <c r="F204" i="14"/>
  <c r="B204" i="14" s="1"/>
  <c r="R203" i="14"/>
  <c r="N203" i="14"/>
  <c r="J203" i="14"/>
  <c r="F203" i="14"/>
  <c r="B203" i="14"/>
  <c r="R202" i="14"/>
  <c r="N202" i="14"/>
  <c r="J202" i="14"/>
  <c r="B202" i="14" s="1"/>
  <c r="F202" i="14"/>
  <c r="R201" i="14"/>
  <c r="N201" i="14"/>
  <c r="J201" i="14"/>
  <c r="F201" i="14"/>
  <c r="B201" i="14"/>
  <c r="R200" i="14"/>
  <c r="N200" i="14"/>
  <c r="J200" i="14"/>
  <c r="B200" i="14" s="1"/>
  <c r="F200" i="14"/>
  <c r="R199" i="14"/>
  <c r="N199" i="14"/>
  <c r="N196" i="14" s="1"/>
  <c r="J199" i="14"/>
  <c r="J196" i="14" s="1"/>
  <c r="J195" i="14" s="1"/>
  <c r="J194" i="14" s="1"/>
  <c r="F199" i="14"/>
  <c r="B199" i="14" s="1"/>
  <c r="R198" i="14"/>
  <c r="N198" i="14"/>
  <c r="J198" i="14"/>
  <c r="F198" i="14"/>
  <c r="F196" i="14" s="1"/>
  <c r="F195" i="14" s="1"/>
  <c r="B198" i="14"/>
  <c r="R197" i="14"/>
  <c r="R196" i="14" s="1"/>
  <c r="R195" i="14" s="1"/>
  <c r="R194" i="14" s="1"/>
  <c r="N197" i="14"/>
  <c r="J197" i="14"/>
  <c r="F197" i="14"/>
  <c r="B197" i="14" s="1"/>
  <c r="Q196" i="14"/>
  <c r="P196" i="14"/>
  <c r="O196" i="14"/>
  <c r="O195" i="14" s="1"/>
  <c r="O194" i="14" s="1"/>
  <c r="O188" i="14" s="1"/>
  <c r="M196" i="14"/>
  <c r="L196" i="14"/>
  <c r="K196" i="14"/>
  <c r="I196" i="14"/>
  <c r="H196" i="14"/>
  <c r="G196" i="14"/>
  <c r="G195" i="14" s="1"/>
  <c r="G194" i="14" s="1"/>
  <c r="G188" i="14" s="1"/>
  <c r="E196" i="14"/>
  <c r="D196" i="14"/>
  <c r="C196" i="14"/>
  <c r="P195" i="14"/>
  <c r="P194" i="14" s="1"/>
  <c r="P188" i="14" s="1"/>
  <c r="M195" i="14"/>
  <c r="L195" i="14"/>
  <c r="H195" i="14"/>
  <c r="H194" i="14" s="1"/>
  <c r="H188" i="14" s="1"/>
  <c r="E195" i="14"/>
  <c r="E194" i="14" s="1"/>
  <c r="D195" i="14"/>
  <c r="M194" i="14"/>
  <c r="L194" i="14"/>
  <c r="D194" i="14"/>
  <c r="R193" i="14"/>
  <c r="N193" i="14"/>
  <c r="J193" i="14"/>
  <c r="F193" i="14"/>
  <c r="B193" i="14" s="1"/>
  <c r="R192" i="14"/>
  <c r="N192" i="14"/>
  <c r="J192" i="14"/>
  <c r="F192" i="14"/>
  <c r="B192" i="14" s="1"/>
  <c r="R191" i="14"/>
  <c r="N191" i="14"/>
  <c r="J191" i="14"/>
  <c r="F191" i="14"/>
  <c r="B191" i="14"/>
  <c r="R190" i="14"/>
  <c r="R189" i="14" s="1"/>
  <c r="N190" i="14"/>
  <c r="N189" i="14" s="1"/>
  <c r="J190" i="14"/>
  <c r="B190" i="14" s="1"/>
  <c r="B189" i="14" s="1"/>
  <c r="F190" i="14"/>
  <c r="Q189" i="14"/>
  <c r="P189" i="14"/>
  <c r="O189" i="14"/>
  <c r="M189" i="14"/>
  <c r="M188" i="14" s="1"/>
  <c r="L189" i="14"/>
  <c r="K189" i="14"/>
  <c r="I189" i="14"/>
  <c r="H189" i="14"/>
  <c r="G189" i="14"/>
  <c r="F189" i="14"/>
  <c r="E189" i="14"/>
  <c r="E188" i="14" s="1"/>
  <c r="D189" i="14"/>
  <c r="C189" i="14"/>
  <c r="L188" i="14"/>
  <c r="D188" i="14"/>
  <c r="R183" i="14"/>
  <c r="N183" i="14"/>
  <c r="J183" i="14"/>
  <c r="F183" i="14"/>
  <c r="B183" i="14" s="1"/>
  <c r="R182" i="14"/>
  <c r="N182" i="14"/>
  <c r="J182" i="14"/>
  <c r="F182" i="14"/>
  <c r="R181" i="14"/>
  <c r="N181" i="14"/>
  <c r="B181" i="14" s="1"/>
  <c r="J181" i="14"/>
  <c r="F181" i="14"/>
  <c r="R180" i="14"/>
  <c r="N180" i="14"/>
  <c r="J180" i="14"/>
  <c r="F180" i="14"/>
  <c r="R179" i="14"/>
  <c r="Q179" i="14"/>
  <c r="P179" i="14"/>
  <c r="O179" i="14"/>
  <c r="M179" i="14"/>
  <c r="L179" i="14"/>
  <c r="K179" i="14"/>
  <c r="J179" i="14"/>
  <c r="I179" i="14"/>
  <c r="H179" i="14"/>
  <c r="G179" i="14"/>
  <c r="E179" i="14"/>
  <c r="D179" i="14"/>
  <c r="C179" i="14"/>
  <c r="R178" i="14"/>
  <c r="N178" i="14"/>
  <c r="J178" i="14"/>
  <c r="F178" i="14"/>
  <c r="R177" i="14"/>
  <c r="N177" i="14"/>
  <c r="J177" i="14"/>
  <c r="F177" i="14"/>
  <c r="B177" i="14"/>
  <c r="R176" i="14"/>
  <c r="N176" i="14"/>
  <c r="J176" i="14"/>
  <c r="F176" i="14"/>
  <c r="R175" i="14"/>
  <c r="N175" i="14"/>
  <c r="J175" i="14"/>
  <c r="J173" i="14" s="1"/>
  <c r="F175" i="14"/>
  <c r="B175" i="14" s="1"/>
  <c r="R174" i="14"/>
  <c r="R173" i="14" s="1"/>
  <c r="N174" i="14"/>
  <c r="J174" i="14"/>
  <c r="F174" i="14"/>
  <c r="Q173" i="14"/>
  <c r="P173" i="14"/>
  <c r="O173" i="14"/>
  <c r="M173" i="14"/>
  <c r="L173" i="14"/>
  <c r="K173" i="14"/>
  <c r="I173" i="14"/>
  <c r="H173" i="14"/>
  <c r="G173" i="14"/>
  <c r="E173" i="14"/>
  <c r="D173" i="14"/>
  <c r="C173" i="14"/>
  <c r="R172" i="14"/>
  <c r="N172" i="14"/>
  <c r="J172" i="14"/>
  <c r="F172" i="14"/>
  <c r="R171" i="14"/>
  <c r="N171" i="14"/>
  <c r="J171" i="14"/>
  <c r="F171" i="14"/>
  <c r="R170" i="14"/>
  <c r="N170" i="14"/>
  <c r="J170" i="14"/>
  <c r="F170" i="14"/>
  <c r="R169" i="14"/>
  <c r="N169" i="14"/>
  <c r="J169" i="14"/>
  <c r="F169" i="14"/>
  <c r="R168" i="14"/>
  <c r="N168" i="14"/>
  <c r="J168" i="14"/>
  <c r="F168" i="14"/>
  <c r="R167" i="14"/>
  <c r="N167" i="14"/>
  <c r="J167" i="14"/>
  <c r="F167" i="14"/>
  <c r="B167" i="14" s="1"/>
  <c r="R166" i="14"/>
  <c r="N166" i="14"/>
  <c r="J166" i="14"/>
  <c r="F166" i="14"/>
  <c r="R165" i="14"/>
  <c r="N165" i="14"/>
  <c r="B165" i="14" s="1"/>
  <c r="J165" i="14"/>
  <c r="F165" i="14"/>
  <c r="R164" i="14"/>
  <c r="N164" i="14"/>
  <c r="J164" i="14"/>
  <c r="F164" i="14"/>
  <c r="R163" i="14"/>
  <c r="N163" i="14"/>
  <c r="J163" i="14"/>
  <c r="F163" i="14"/>
  <c r="R162" i="14"/>
  <c r="N162" i="14"/>
  <c r="J162" i="14"/>
  <c r="F162" i="14"/>
  <c r="B162" i="14" s="1"/>
  <c r="R161" i="14"/>
  <c r="R158" i="14" s="1"/>
  <c r="N161" i="14"/>
  <c r="J161" i="14"/>
  <c r="F161" i="14"/>
  <c r="R160" i="14"/>
  <c r="N160" i="14"/>
  <c r="J160" i="14"/>
  <c r="F160" i="14"/>
  <c r="F158" i="14" s="1"/>
  <c r="R159" i="14"/>
  <c r="N159" i="14"/>
  <c r="J159" i="14"/>
  <c r="F159" i="14"/>
  <c r="B159" i="14" s="1"/>
  <c r="Q158" i="14"/>
  <c r="P158" i="14"/>
  <c r="O158" i="14"/>
  <c r="M158" i="14"/>
  <c r="L158" i="14"/>
  <c r="K158" i="14"/>
  <c r="I158" i="14"/>
  <c r="H158" i="14"/>
  <c r="G158" i="14"/>
  <c r="E158" i="14"/>
  <c r="D158" i="14"/>
  <c r="C158" i="14"/>
  <c r="R157" i="14"/>
  <c r="N157" i="14"/>
  <c r="J157" i="14"/>
  <c r="F157" i="14"/>
  <c r="R156" i="14"/>
  <c r="N156" i="14"/>
  <c r="J156" i="14"/>
  <c r="F156" i="14"/>
  <c r="B156" i="14" s="1"/>
  <c r="R155" i="14"/>
  <c r="N155" i="14"/>
  <c r="J155" i="14"/>
  <c r="F155" i="14"/>
  <c r="B155" i="14" s="1"/>
  <c r="R154" i="14"/>
  <c r="N154" i="14"/>
  <c r="J154" i="14"/>
  <c r="B154" i="14" s="1"/>
  <c r="F154" i="14"/>
  <c r="R153" i="14"/>
  <c r="N153" i="14"/>
  <c r="J153" i="14"/>
  <c r="F153" i="14"/>
  <c r="B153" i="14"/>
  <c r="R152" i="14"/>
  <c r="N152" i="14"/>
  <c r="J152" i="14"/>
  <c r="F152" i="14"/>
  <c r="R151" i="14"/>
  <c r="N151" i="14"/>
  <c r="J151" i="14"/>
  <c r="F151" i="14"/>
  <c r="B151" i="14" s="1"/>
  <c r="R150" i="14"/>
  <c r="N150" i="14"/>
  <c r="J150" i="14"/>
  <c r="F150" i="14"/>
  <c r="R149" i="14"/>
  <c r="N149" i="14"/>
  <c r="J149" i="14"/>
  <c r="F149" i="14"/>
  <c r="B149" i="14" s="1"/>
  <c r="R148" i="14"/>
  <c r="N148" i="14"/>
  <c r="N145" i="14" s="1"/>
  <c r="J148" i="14"/>
  <c r="F148" i="14"/>
  <c r="R147" i="14"/>
  <c r="N147" i="14"/>
  <c r="J147" i="14"/>
  <c r="F147" i="14"/>
  <c r="B147" i="14"/>
  <c r="R146" i="14"/>
  <c r="R145" i="14" s="1"/>
  <c r="N146" i="14"/>
  <c r="J146" i="14"/>
  <c r="F146" i="14"/>
  <c r="Q145" i="14"/>
  <c r="P145" i="14"/>
  <c r="O145" i="14"/>
  <c r="M145" i="14"/>
  <c r="L145" i="14"/>
  <c r="K145" i="14"/>
  <c r="I145" i="14"/>
  <c r="H145" i="14"/>
  <c r="G145" i="14"/>
  <c r="E145" i="14"/>
  <c r="D145" i="14"/>
  <c r="C145" i="14"/>
  <c r="R144" i="14"/>
  <c r="N144" i="14"/>
  <c r="J144" i="14"/>
  <c r="F144" i="14"/>
  <c r="R143" i="14"/>
  <c r="N143" i="14"/>
  <c r="J143" i="14"/>
  <c r="B143" i="14" s="1"/>
  <c r="F143" i="14"/>
  <c r="R142" i="14"/>
  <c r="N142" i="14"/>
  <c r="J142" i="14"/>
  <c r="F142" i="14"/>
  <c r="R141" i="14"/>
  <c r="N141" i="14"/>
  <c r="J141" i="14"/>
  <c r="F141" i="14"/>
  <c r="B141" i="14" s="1"/>
  <c r="R140" i="14"/>
  <c r="N140" i="14"/>
  <c r="J140" i="14"/>
  <c r="F140" i="14"/>
  <c r="R139" i="14"/>
  <c r="N139" i="14"/>
  <c r="J139" i="14"/>
  <c r="F139" i="14"/>
  <c r="R138" i="14"/>
  <c r="N138" i="14"/>
  <c r="J138" i="14"/>
  <c r="F138" i="14"/>
  <c r="B138" i="14" s="1"/>
  <c r="R137" i="14"/>
  <c r="R136" i="14" s="1"/>
  <c r="R135" i="14" s="1"/>
  <c r="N137" i="14"/>
  <c r="J137" i="14"/>
  <c r="F137" i="14"/>
  <c r="Q136" i="14"/>
  <c r="Q135" i="14" s="1"/>
  <c r="Q134" i="14" s="1"/>
  <c r="P136" i="14"/>
  <c r="O136" i="14"/>
  <c r="O135" i="14" s="1"/>
  <c r="O134" i="14" s="1"/>
  <c r="O128" i="14" s="1"/>
  <c r="M136" i="14"/>
  <c r="M135" i="14" s="1"/>
  <c r="M134" i="14" s="1"/>
  <c r="L136" i="14"/>
  <c r="L135" i="14" s="1"/>
  <c r="L134" i="14" s="1"/>
  <c r="L128" i="14" s="1"/>
  <c r="K136" i="14"/>
  <c r="I136" i="14"/>
  <c r="I135" i="14" s="1"/>
  <c r="I134" i="14" s="1"/>
  <c r="H136" i="14"/>
  <c r="G136" i="14"/>
  <c r="E136" i="14"/>
  <c r="D136" i="14"/>
  <c r="D135" i="14" s="1"/>
  <c r="D134" i="14" s="1"/>
  <c r="C136" i="14"/>
  <c r="C135" i="14" s="1"/>
  <c r="C134" i="14" s="1"/>
  <c r="C128" i="14" s="1"/>
  <c r="P135" i="14"/>
  <c r="K135" i="14"/>
  <c r="H135" i="14"/>
  <c r="G135" i="14"/>
  <c r="G134" i="14" s="1"/>
  <c r="G128" i="14" s="1"/>
  <c r="E135" i="14"/>
  <c r="E134" i="14" s="1"/>
  <c r="P134" i="14"/>
  <c r="K134" i="14"/>
  <c r="K128" i="14" s="1"/>
  <c r="H134" i="14"/>
  <c r="R133" i="14"/>
  <c r="N133" i="14"/>
  <c r="J133" i="14"/>
  <c r="F133" i="14"/>
  <c r="B133" i="14" s="1"/>
  <c r="R132" i="14"/>
  <c r="N132" i="14"/>
  <c r="J132" i="14"/>
  <c r="F132" i="14"/>
  <c r="B132" i="14" s="1"/>
  <c r="R131" i="14"/>
  <c r="N131" i="14"/>
  <c r="J131" i="14"/>
  <c r="F131" i="14"/>
  <c r="F129" i="14" s="1"/>
  <c r="B131" i="14"/>
  <c r="R130" i="14"/>
  <c r="N130" i="14"/>
  <c r="J130" i="14"/>
  <c r="F130" i="14"/>
  <c r="Q129" i="14"/>
  <c r="P129" i="14"/>
  <c r="P128" i="14" s="1"/>
  <c r="O129" i="14"/>
  <c r="M129" i="14"/>
  <c r="L129" i="14"/>
  <c r="K129" i="14"/>
  <c r="I129" i="14"/>
  <c r="H129" i="14"/>
  <c r="G129" i="14"/>
  <c r="E129" i="14"/>
  <c r="D129" i="14"/>
  <c r="D128" i="14" s="1"/>
  <c r="C129" i="14"/>
  <c r="R123" i="14"/>
  <c r="N123" i="14"/>
  <c r="J123" i="14"/>
  <c r="F123" i="14"/>
  <c r="R122" i="14"/>
  <c r="N122" i="14"/>
  <c r="J122" i="14"/>
  <c r="F122" i="14"/>
  <c r="R121" i="14"/>
  <c r="N121" i="14"/>
  <c r="J121" i="14"/>
  <c r="F121" i="14"/>
  <c r="F119" i="14" s="1"/>
  <c r="R120" i="14"/>
  <c r="N120" i="14"/>
  <c r="J120" i="14"/>
  <c r="F120" i="14"/>
  <c r="Q119" i="14"/>
  <c r="P119" i="14"/>
  <c r="O119" i="14"/>
  <c r="M119" i="14"/>
  <c r="L119" i="14"/>
  <c r="K119" i="14"/>
  <c r="I119" i="14"/>
  <c r="H119" i="14"/>
  <c r="G119" i="14"/>
  <c r="E119" i="14"/>
  <c r="D119" i="14"/>
  <c r="C119" i="14"/>
  <c r="R118" i="14"/>
  <c r="N118" i="14"/>
  <c r="B118" i="14" s="1"/>
  <c r="J118" i="14"/>
  <c r="F118" i="14"/>
  <c r="R117" i="14"/>
  <c r="N117" i="14"/>
  <c r="J117" i="14"/>
  <c r="F117" i="14"/>
  <c r="R116" i="14"/>
  <c r="N116" i="14"/>
  <c r="J116" i="14"/>
  <c r="F116" i="14"/>
  <c r="R115" i="14"/>
  <c r="N115" i="14"/>
  <c r="J115" i="14"/>
  <c r="F115" i="14"/>
  <c r="R114" i="14"/>
  <c r="N114" i="14"/>
  <c r="J114" i="14"/>
  <c r="F114" i="14"/>
  <c r="Q113" i="14"/>
  <c r="P113" i="14"/>
  <c r="O113" i="14"/>
  <c r="M113" i="14"/>
  <c r="L113" i="14"/>
  <c r="K113" i="14"/>
  <c r="I113" i="14"/>
  <c r="H113" i="14"/>
  <c r="G113" i="14"/>
  <c r="E113" i="14"/>
  <c r="D113" i="14"/>
  <c r="C113" i="14"/>
  <c r="R112" i="14"/>
  <c r="N112" i="14"/>
  <c r="J112" i="14"/>
  <c r="F112" i="14"/>
  <c r="R111" i="14"/>
  <c r="N111" i="14"/>
  <c r="J111" i="14"/>
  <c r="F111" i="14"/>
  <c r="R110" i="14"/>
  <c r="N110" i="14"/>
  <c r="J110" i="14"/>
  <c r="F110" i="14"/>
  <c r="R109" i="14"/>
  <c r="N109" i="14"/>
  <c r="J109" i="14"/>
  <c r="F109" i="14"/>
  <c r="R108" i="14"/>
  <c r="N108" i="14"/>
  <c r="J108" i="14"/>
  <c r="F108" i="14"/>
  <c r="R107" i="14"/>
  <c r="N107" i="14"/>
  <c r="J107" i="14"/>
  <c r="F107" i="14"/>
  <c r="R106" i="14"/>
  <c r="N106" i="14"/>
  <c r="J106" i="14"/>
  <c r="F106" i="14"/>
  <c r="R105" i="14"/>
  <c r="N105" i="14"/>
  <c r="J105" i="14"/>
  <c r="F105" i="14"/>
  <c r="R104" i="14"/>
  <c r="N104" i="14"/>
  <c r="J104" i="14"/>
  <c r="F104" i="14"/>
  <c r="R103" i="14"/>
  <c r="N103" i="14"/>
  <c r="J103" i="14"/>
  <c r="F103" i="14"/>
  <c r="R102" i="14"/>
  <c r="N102" i="14"/>
  <c r="J102" i="14"/>
  <c r="F102" i="14"/>
  <c r="R101" i="14"/>
  <c r="N101" i="14"/>
  <c r="J101" i="14"/>
  <c r="F101" i="14"/>
  <c r="R100" i="14"/>
  <c r="N100" i="14"/>
  <c r="J100" i="14"/>
  <c r="F100" i="14"/>
  <c r="R99" i="14"/>
  <c r="N99" i="14"/>
  <c r="J99" i="14"/>
  <c r="F99" i="14"/>
  <c r="Q98" i="14"/>
  <c r="P98" i="14"/>
  <c r="O98" i="14"/>
  <c r="M98" i="14"/>
  <c r="L98" i="14"/>
  <c r="K98" i="14"/>
  <c r="I98" i="14"/>
  <c r="H98" i="14"/>
  <c r="G98" i="14"/>
  <c r="E98" i="14"/>
  <c r="D98" i="14"/>
  <c r="C98" i="14"/>
  <c r="R97" i="14"/>
  <c r="N97" i="14"/>
  <c r="J97" i="14"/>
  <c r="F97" i="14"/>
  <c r="R96" i="14"/>
  <c r="N96" i="14"/>
  <c r="J96" i="14"/>
  <c r="F96" i="14"/>
  <c r="R95" i="14"/>
  <c r="N95" i="14"/>
  <c r="J95" i="14"/>
  <c r="F95" i="14"/>
  <c r="R94" i="14"/>
  <c r="N94" i="14"/>
  <c r="J94" i="14"/>
  <c r="F94" i="14"/>
  <c r="R93" i="14"/>
  <c r="N93" i="14"/>
  <c r="J93" i="14"/>
  <c r="F93" i="14"/>
  <c r="R92" i="14"/>
  <c r="N92" i="14"/>
  <c r="J92" i="14"/>
  <c r="F92" i="14"/>
  <c r="R91" i="14"/>
  <c r="N91" i="14"/>
  <c r="J91" i="14"/>
  <c r="F91" i="14"/>
  <c r="R90" i="14"/>
  <c r="N90" i="14"/>
  <c r="J90" i="14"/>
  <c r="F90" i="14"/>
  <c r="R89" i="14"/>
  <c r="N89" i="14"/>
  <c r="J89" i="14"/>
  <c r="F89" i="14"/>
  <c r="R88" i="14"/>
  <c r="N88" i="14"/>
  <c r="J88" i="14"/>
  <c r="F88" i="14"/>
  <c r="R87" i="14"/>
  <c r="N87" i="14"/>
  <c r="J87" i="14"/>
  <c r="F87" i="14"/>
  <c r="R86" i="14"/>
  <c r="N86" i="14"/>
  <c r="J86" i="14"/>
  <c r="F86" i="14"/>
  <c r="Q85" i="14"/>
  <c r="P85" i="14"/>
  <c r="O85" i="14"/>
  <c r="M85" i="14"/>
  <c r="L85" i="14"/>
  <c r="K85" i="14"/>
  <c r="I85" i="14"/>
  <c r="H85" i="14"/>
  <c r="G85" i="14"/>
  <c r="E85" i="14"/>
  <c r="D85" i="14"/>
  <c r="C85" i="14"/>
  <c r="R84" i="14"/>
  <c r="N84" i="14"/>
  <c r="J84" i="14"/>
  <c r="F84" i="14"/>
  <c r="R83" i="14"/>
  <c r="N83" i="14"/>
  <c r="J83" i="14"/>
  <c r="F83" i="14"/>
  <c r="R82" i="14"/>
  <c r="N82" i="14"/>
  <c r="J82" i="14"/>
  <c r="F82" i="14"/>
  <c r="R81" i="14"/>
  <c r="N81" i="14"/>
  <c r="J81" i="14"/>
  <c r="F81" i="14"/>
  <c r="R80" i="14"/>
  <c r="N80" i="14"/>
  <c r="J80" i="14"/>
  <c r="F80" i="14"/>
  <c r="R79" i="14"/>
  <c r="N79" i="14"/>
  <c r="J79" i="14"/>
  <c r="F79" i="14"/>
  <c r="R78" i="14"/>
  <c r="N78" i="14"/>
  <c r="J78" i="14"/>
  <c r="F78" i="14"/>
  <c r="R77" i="14"/>
  <c r="N77" i="14"/>
  <c r="J77" i="14"/>
  <c r="F77" i="14"/>
  <c r="Q76" i="14"/>
  <c r="P76" i="14"/>
  <c r="O76" i="14"/>
  <c r="M76" i="14"/>
  <c r="L76" i="14"/>
  <c r="K76" i="14"/>
  <c r="I76" i="14"/>
  <c r="H76" i="14"/>
  <c r="G76" i="14"/>
  <c r="E76" i="14"/>
  <c r="D76" i="14"/>
  <c r="C76" i="14"/>
  <c r="Q75" i="14"/>
  <c r="R73" i="14"/>
  <c r="N73" i="14"/>
  <c r="J73" i="14"/>
  <c r="F73" i="14"/>
  <c r="R72" i="14"/>
  <c r="N72" i="14"/>
  <c r="J72" i="14"/>
  <c r="F72" i="14"/>
  <c r="R71" i="14"/>
  <c r="N71" i="14"/>
  <c r="J71" i="14"/>
  <c r="F71" i="14"/>
  <c r="R70" i="14"/>
  <c r="R69" i="14" s="1"/>
  <c r="N70" i="14"/>
  <c r="J70" i="14"/>
  <c r="F70" i="14"/>
  <c r="F69" i="14" s="1"/>
  <c r="Q69" i="14"/>
  <c r="P69" i="14"/>
  <c r="O69" i="14"/>
  <c r="M69" i="14"/>
  <c r="L69" i="14"/>
  <c r="K69" i="14"/>
  <c r="I69" i="14"/>
  <c r="H69" i="14"/>
  <c r="G69" i="14"/>
  <c r="E69" i="14"/>
  <c r="D69" i="14"/>
  <c r="C69" i="14"/>
  <c r="R63" i="14"/>
  <c r="N63" i="14"/>
  <c r="J63" i="14"/>
  <c r="F63" i="14"/>
  <c r="R62" i="14"/>
  <c r="N62" i="14"/>
  <c r="J62" i="14"/>
  <c r="F62" i="14"/>
  <c r="R61" i="14"/>
  <c r="N61" i="14"/>
  <c r="J61" i="14"/>
  <c r="F61" i="14"/>
  <c r="R60" i="14"/>
  <c r="N60" i="14"/>
  <c r="N59" i="14" s="1"/>
  <c r="J60" i="14"/>
  <c r="F60" i="14"/>
  <c r="R59" i="14"/>
  <c r="Q59" i="14"/>
  <c r="P59" i="14"/>
  <c r="O59" i="14"/>
  <c r="M59" i="14"/>
  <c r="L59" i="14"/>
  <c r="K59" i="14"/>
  <c r="I59" i="14"/>
  <c r="H59" i="14"/>
  <c r="G59" i="14"/>
  <c r="E59" i="14"/>
  <c r="D59" i="14"/>
  <c r="C59" i="14"/>
  <c r="R58" i="14"/>
  <c r="N58" i="14"/>
  <c r="J58" i="14"/>
  <c r="F58" i="14"/>
  <c r="R57" i="14"/>
  <c r="N57" i="14"/>
  <c r="J57" i="14"/>
  <c r="F57" i="14"/>
  <c r="B57" i="14" s="1"/>
  <c r="R56" i="14"/>
  <c r="N56" i="14"/>
  <c r="J56" i="14"/>
  <c r="F56" i="14"/>
  <c r="R55" i="14"/>
  <c r="N55" i="14"/>
  <c r="J55" i="14"/>
  <c r="F55" i="14"/>
  <c r="R54" i="14"/>
  <c r="N54" i="14"/>
  <c r="J54" i="14"/>
  <c r="J53" i="14" s="1"/>
  <c r="F54" i="14"/>
  <c r="Q53" i="14"/>
  <c r="P53" i="14"/>
  <c r="O53" i="14"/>
  <c r="M53" i="14"/>
  <c r="L53" i="14"/>
  <c r="K53" i="14"/>
  <c r="I53" i="14"/>
  <c r="H53" i="14"/>
  <c r="G53" i="14"/>
  <c r="E53" i="14"/>
  <c r="D53" i="14"/>
  <c r="C53" i="14"/>
  <c r="R52" i="14"/>
  <c r="N52" i="14"/>
  <c r="J52" i="14"/>
  <c r="F52" i="14"/>
  <c r="R51" i="14"/>
  <c r="N51" i="14"/>
  <c r="J51" i="14"/>
  <c r="F51" i="14"/>
  <c r="B51" i="14" s="1"/>
  <c r="R50" i="14"/>
  <c r="N50" i="14"/>
  <c r="J50" i="14"/>
  <c r="F50" i="14"/>
  <c r="B50" i="14" s="1"/>
  <c r="R49" i="14"/>
  <c r="N49" i="14"/>
  <c r="J49" i="14"/>
  <c r="F49" i="14"/>
  <c r="R48" i="14"/>
  <c r="N48" i="14"/>
  <c r="J48" i="14"/>
  <c r="F48" i="14"/>
  <c r="R47" i="14"/>
  <c r="N47" i="14"/>
  <c r="J47" i="14"/>
  <c r="F47" i="14"/>
  <c r="R46" i="14"/>
  <c r="N46" i="14"/>
  <c r="J46" i="14"/>
  <c r="F46" i="14"/>
  <c r="B46" i="14" s="1"/>
  <c r="R45" i="14"/>
  <c r="N45" i="14"/>
  <c r="J45" i="14"/>
  <c r="F45" i="14"/>
  <c r="R44" i="14"/>
  <c r="N44" i="14"/>
  <c r="J44" i="14"/>
  <c r="F44" i="14"/>
  <c r="R43" i="14"/>
  <c r="N43" i="14"/>
  <c r="J43" i="14"/>
  <c r="F43" i="14"/>
  <c r="R42" i="14"/>
  <c r="N42" i="14"/>
  <c r="J42" i="14"/>
  <c r="F42" i="14"/>
  <c r="B42" i="14" s="1"/>
  <c r="R41" i="14"/>
  <c r="N41" i="14"/>
  <c r="J41" i="14"/>
  <c r="F41" i="14"/>
  <c r="B41" i="14" s="1"/>
  <c r="R40" i="14"/>
  <c r="N40" i="14"/>
  <c r="J40" i="14"/>
  <c r="F40" i="14"/>
  <c r="B40" i="14" s="1"/>
  <c r="R39" i="14"/>
  <c r="N39" i="14"/>
  <c r="J39" i="14"/>
  <c r="F39" i="14"/>
  <c r="Q38" i="14"/>
  <c r="P38" i="14"/>
  <c r="O38" i="14"/>
  <c r="M38" i="14"/>
  <c r="L38" i="14"/>
  <c r="K38" i="14"/>
  <c r="I38" i="14"/>
  <c r="H38" i="14"/>
  <c r="G38" i="14"/>
  <c r="E38" i="14"/>
  <c r="D38" i="14"/>
  <c r="C38" i="14"/>
  <c r="R37" i="14"/>
  <c r="N37" i="14"/>
  <c r="J37" i="14"/>
  <c r="F37" i="14"/>
  <c r="B37" i="14" s="1"/>
  <c r="R36" i="14"/>
  <c r="N36" i="14"/>
  <c r="J36" i="14"/>
  <c r="F36" i="14"/>
  <c r="R35" i="14"/>
  <c r="N35" i="14"/>
  <c r="J35" i="14"/>
  <c r="F35" i="14"/>
  <c r="R34" i="14"/>
  <c r="N34" i="14"/>
  <c r="J34" i="14"/>
  <c r="F34" i="14"/>
  <c r="R33" i="14"/>
  <c r="N33" i="14"/>
  <c r="J33" i="14"/>
  <c r="F33" i="14"/>
  <c r="R32" i="14"/>
  <c r="N32" i="14"/>
  <c r="J32" i="14"/>
  <c r="F32" i="14"/>
  <c r="R31" i="14"/>
  <c r="N31" i="14"/>
  <c r="J31" i="14"/>
  <c r="F31" i="14"/>
  <c r="R30" i="14"/>
  <c r="N30" i="14"/>
  <c r="J30" i="14"/>
  <c r="F30" i="14"/>
  <c r="R29" i="14"/>
  <c r="N29" i="14"/>
  <c r="J29" i="14"/>
  <c r="F29" i="14"/>
  <c r="R28" i="14"/>
  <c r="N28" i="14"/>
  <c r="J28" i="14"/>
  <c r="F28" i="14"/>
  <c r="R27" i="14"/>
  <c r="N27" i="14"/>
  <c r="J27" i="14"/>
  <c r="F27" i="14"/>
  <c r="R26" i="14"/>
  <c r="N26" i="14"/>
  <c r="J26" i="14"/>
  <c r="F26" i="14"/>
  <c r="Q25" i="14"/>
  <c r="P25" i="14"/>
  <c r="O25" i="14"/>
  <c r="M25" i="14"/>
  <c r="L25" i="14"/>
  <c r="K25" i="14"/>
  <c r="I25" i="14"/>
  <c r="H25" i="14"/>
  <c r="G25" i="14"/>
  <c r="E25" i="14"/>
  <c r="D25" i="14"/>
  <c r="C25" i="14"/>
  <c r="R24" i="14"/>
  <c r="N24" i="14"/>
  <c r="J24" i="14"/>
  <c r="F24" i="14"/>
  <c r="B24" i="14" s="1"/>
  <c r="R23" i="14"/>
  <c r="N23" i="14"/>
  <c r="J23" i="14"/>
  <c r="F23" i="14"/>
  <c r="R22" i="14"/>
  <c r="N22" i="14"/>
  <c r="J22" i="14"/>
  <c r="F22" i="14"/>
  <c r="R21" i="14"/>
  <c r="N21" i="14"/>
  <c r="J21" i="14"/>
  <c r="F21" i="14"/>
  <c r="R20" i="14"/>
  <c r="N20" i="14"/>
  <c r="J20" i="14"/>
  <c r="F20" i="14"/>
  <c r="R19" i="14"/>
  <c r="N19" i="14"/>
  <c r="J19" i="14"/>
  <c r="B19" i="14" s="1"/>
  <c r="F19" i="14"/>
  <c r="R18" i="14"/>
  <c r="N18" i="14"/>
  <c r="J18" i="14"/>
  <c r="F18" i="14"/>
  <c r="R17" i="14"/>
  <c r="N17" i="14"/>
  <c r="J17" i="14"/>
  <c r="F17" i="14"/>
  <c r="Q16" i="14"/>
  <c r="P16" i="14"/>
  <c r="O16" i="14"/>
  <c r="M16" i="14"/>
  <c r="L16" i="14"/>
  <c r="L15" i="14" s="1"/>
  <c r="L14" i="14" s="1"/>
  <c r="K16" i="14"/>
  <c r="I16" i="14"/>
  <c r="H16" i="14"/>
  <c r="G16" i="14"/>
  <c r="E16" i="14"/>
  <c r="D16" i="14"/>
  <c r="D15" i="14" s="1"/>
  <c r="D14" i="14" s="1"/>
  <c r="C16" i="14"/>
  <c r="R13" i="14"/>
  <c r="N13" i="14"/>
  <c r="J13" i="14"/>
  <c r="F13" i="14"/>
  <c r="R12" i="14"/>
  <c r="N12" i="14"/>
  <c r="J12" i="14"/>
  <c r="F12" i="14"/>
  <c r="R11" i="14"/>
  <c r="N11" i="14"/>
  <c r="J11" i="14"/>
  <c r="F11" i="14"/>
  <c r="R10" i="14"/>
  <c r="R9" i="14" s="1"/>
  <c r="N10" i="14"/>
  <c r="J10" i="14"/>
  <c r="F10" i="14"/>
  <c r="Q9" i="14"/>
  <c r="P9" i="14"/>
  <c r="O9" i="14"/>
  <c r="M9" i="14"/>
  <c r="L9" i="14"/>
  <c r="K9" i="14"/>
  <c r="I9" i="14"/>
  <c r="H9" i="14"/>
  <c r="G9" i="14"/>
  <c r="E9" i="14"/>
  <c r="D9" i="14"/>
  <c r="C9" i="14"/>
  <c r="B265" i="20" l="1"/>
  <c r="R248" i="20"/>
  <c r="B325" i="20"/>
  <c r="B84" i="20"/>
  <c r="B293" i="20"/>
  <c r="B179" i="20"/>
  <c r="B278" i="20"/>
  <c r="B255" i="20" s="1"/>
  <c r="B254" i="20" s="1"/>
  <c r="B248" i="20" s="1"/>
  <c r="B359" i="20"/>
  <c r="N254" i="20"/>
  <c r="N248" i="20" s="1"/>
  <c r="F248" i="20"/>
  <c r="F14" i="20"/>
  <c r="F13" i="20" s="1"/>
  <c r="J14" i="20"/>
  <c r="J13" i="20" s="1"/>
  <c r="F375" i="20"/>
  <c r="F374" i="20" s="1"/>
  <c r="F368" i="20" s="1"/>
  <c r="B239" i="20"/>
  <c r="B8" i="20"/>
  <c r="B173" i="20"/>
  <c r="B118" i="20"/>
  <c r="B112" i="20"/>
  <c r="B353" i="20"/>
  <c r="B68" i="20"/>
  <c r="N14" i="20"/>
  <c r="N13" i="20" s="1"/>
  <c r="J254" i="20"/>
  <c r="J248" i="20" s="1"/>
  <c r="J135" i="20"/>
  <c r="N194" i="20"/>
  <c r="N188" i="20" s="1"/>
  <c r="R74" i="20"/>
  <c r="R73" i="20" s="1"/>
  <c r="R67" i="20" s="1"/>
  <c r="F74" i="20"/>
  <c r="F73" i="20" s="1"/>
  <c r="F67" i="20" s="1"/>
  <c r="B158" i="20"/>
  <c r="R14" i="20"/>
  <c r="R13" i="20" s="1"/>
  <c r="R7" i="20" s="1"/>
  <c r="B218" i="20"/>
  <c r="F135" i="20"/>
  <c r="F134" i="20" s="1"/>
  <c r="F128" i="20" s="1"/>
  <c r="B75" i="20"/>
  <c r="B24" i="20"/>
  <c r="J315" i="20"/>
  <c r="J314" i="20" s="1"/>
  <c r="J308" i="20" s="1"/>
  <c r="F7" i="20"/>
  <c r="R315" i="20"/>
  <c r="R314" i="20" s="1"/>
  <c r="R308" i="20" s="1"/>
  <c r="R135" i="20"/>
  <c r="R134" i="20" s="1"/>
  <c r="B309" i="20"/>
  <c r="N375" i="20"/>
  <c r="N374" i="20" s="1"/>
  <c r="N368" i="20" s="1"/>
  <c r="N315" i="20"/>
  <c r="N314" i="20" s="1"/>
  <c r="N308" i="20" s="1"/>
  <c r="B15" i="20"/>
  <c r="B233" i="20"/>
  <c r="B385" i="20"/>
  <c r="B58" i="20"/>
  <c r="B145" i="20"/>
  <c r="N135" i="20"/>
  <c r="N134" i="20" s="1"/>
  <c r="N128" i="20" s="1"/>
  <c r="R375" i="20"/>
  <c r="R374" i="20" s="1"/>
  <c r="R368" i="20" s="1"/>
  <c r="F195" i="20"/>
  <c r="F194" i="20" s="1"/>
  <c r="F188" i="20" s="1"/>
  <c r="B369" i="20"/>
  <c r="B316" i="20"/>
  <c r="B196" i="20"/>
  <c r="J74" i="20"/>
  <c r="J73" i="20" s="1"/>
  <c r="J67" i="20" s="1"/>
  <c r="B398" i="20"/>
  <c r="N7" i="20"/>
  <c r="B136" i="20"/>
  <c r="R195" i="20"/>
  <c r="R194" i="20" s="1"/>
  <c r="R188" i="20" s="1"/>
  <c r="B129" i="20"/>
  <c r="J188" i="20"/>
  <c r="B52" i="20"/>
  <c r="B338" i="20"/>
  <c r="J134" i="20"/>
  <c r="J128" i="20" s="1"/>
  <c r="F315" i="20"/>
  <c r="F314" i="20" s="1"/>
  <c r="J375" i="20"/>
  <c r="J374" i="20" s="1"/>
  <c r="J368" i="20" s="1"/>
  <c r="R128" i="20"/>
  <c r="J7" i="20"/>
  <c r="B97" i="20"/>
  <c r="B37" i="20"/>
  <c r="N74" i="20"/>
  <c r="N73" i="20" s="1"/>
  <c r="N67" i="20" s="1"/>
  <c r="B376" i="20"/>
  <c r="B205" i="20"/>
  <c r="B195" i="20" s="1"/>
  <c r="B194" i="20" s="1"/>
  <c r="B188" i="20" s="1"/>
  <c r="N14" i="19"/>
  <c r="B188" i="19"/>
  <c r="B8" i="19"/>
  <c r="J134" i="19"/>
  <c r="J133" i="19" s="1"/>
  <c r="N194" i="19"/>
  <c r="N193" i="19" s="1"/>
  <c r="N187" i="19" s="1"/>
  <c r="F133" i="19"/>
  <c r="F127" i="19" s="1"/>
  <c r="B15" i="19"/>
  <c r="F74" i="19"/>
  <c r="F73" i="19" s="1"/>
  <c r="F67" i="19" s="1"/>
  <c r="B195" i="19"/>
  <c r="B24" i="19"/>
  <c r="B204" i="19"/>
  <c r="B68" i="19"/>
  <c r="B172" i="19"/>
  <c r="B135" i="19"/>
  <c r="N134" i="19"/>
  <c r="N133" i="19" s="1"/>
  <c r="N127" i="19" s="1"/>
  <c r="B157" i="19"/>
  <c r="B232" i="19"/>
  <c r="B97" i="19"/>
  <c r="B238" i="19"/>
  <c r="B144" i="19"/>
  <c r="N13" i="19"/>
  <c r="N7" i="19" s="1"/>
  <c r="J194" i="19"/>
  <c r="J193" i="19" s="1"/>
  <c r="J187" i="19" s="1"/>
  <c r="R127" i="19"/>
  <c r="R14" i="19"/>
  <c r="R13" i="19" s="1"/>
  <c r="R7" i="19" s="1"/>
  <c r="B75" i="19"/>
  <c r="B74" i="19" s="1"/>
  <c r="B128" i="19"/>
  <c r="B217" i="19"/>
  <c r="B194" i="19" s="1"/>
  <c r="R194" i="19"/>
  <c r="R193" i="19" s="1"/>
  <c r="R187" i="19" s="1"/>
  <c r="R74" i="19"/>
  <c r="R73" i="19" s="1"/>
  <c r="R67" i="19" s="1"/>
  <c r="F194" i="19"/>
  <c r="F193" i="19" s="1"/>
  <c r="F187" i="19" s="1"/>
  <c r="J14" i="19"/>
  <c r="J13" i="19" s="1"/>
  <c r="J7" i="19" s="1"/>
  <c r="B112" i="19"/>
  <c r="J74" i="19"/>
  <c r="J73" i="19" s="1"/>
  <c r="J67" i="19" s="1"/>
  <c r="B37" i="19"/>
  <c r="N73" i="19"/>
  <c r="N67" i="19" s="1"/>
  <c r="J127" i="19"/>
  <c r="F14" i="19"/>
  <c r="F13" i="19" s="1"/>
  <c r="F7" i="19" s="1"/>
  <c r="B197" i="17"/>
  <c r="B196" i="17" s="1"/>
  <c r="B190" i="17" s="1"/>
  <c r="B129" i="17"/>
  <c r="B68" i="17"/>
  <c r="J68" i="17"/>
  <c r="B14" i="17"/>
  <c r="B13" i="17" s="1"/>
  <c r="B7" i="17" s="1"/>
  <c r="N7" i="17"/>
  <c r="F7" i="17"/>
  <c r="J14" i="17"/>
  <c r="J13" i="17" s="1"/>
  <c r="J7" i="17" s="1"/>
  <c r="B256" i="18"/>
  <c r="B255" i="18" s="1"/>
  <c r="B249" i="18" s="1"/>
  <c r="R256" i="18"/>
  <c r="R255" i="18" s="1"/>
  <c r="R249" i="18" s="1"/>
  <c r="R195" i="18"/>
  <c r="R194" i="18" s="1"/>
  <c r="R188" i="18" s="1"/>
  <c r="B195" i="18"/>
  <c r="B194" i="18" s="1"/>
  <c r="B188" i="18" s="1"/>
  <c r="R134" i="18"/>
  <c r="R133" i="18" s="1"/>
  <c r="B134" i="18"/>
  <c r="B133" i="18" s="1"/>
  <c r="B127" i="18" s="1"/>
  <c r="R127" i="18"/>
  <c r="R67" i="18"/>
  <c r="B84" i="18"/>
  <c r="B74" i="18" s="1"/>
  <c r="B73" i="18" s="1"/>
  <c r="B67" i="18" s="1"/>
  <c r="R7" i="18"/>
  <c r="B14" i="18"/>
  <c r="B13" i="18" s="1"/>
  <c r="B7" i="18" s="1"/>
  <c r="B25" i="15"/>
  <c r="K8" i="15"/>
  <c r="J15" i="15"/>
  <c r="J14" i="15" s="1"/>
  <c r="J8" i="15" s="1"/>
  <c r="C8" i="15"/>
  <c r="B9" i="15"/>
  <c r="N15" i="15"/>
  <c r="N14" i="15" s="1"/>
  <c r="N8" i="15" s="1"/>
  <c r="R8" i="15"/>
  <c r="R15" i="15"/>
  <c r="R14" i="15" s="1"/>
  <c r="F8" i="15"/>
  <c r="B38" i="15"/>
  <c r="B15" i="15" s="1"/>
  <c r="B14" i="15" s="1"/>
  <c r="B53" i="15"/>
  <c r="L198" i="15"/>
  <c r="L197" i="15" s="1"/>
  <c r="L191" i="15" s="1"/>
  <c r="B278" i="15"/>
  <c r="F16" i="15"/>
  <c r="F15" i="15" s="1"/>
  <c r="F14" i="15" s="1"/>
  <c r="B40" i="15"/>
  <c r="J181" i="15"/>
  <c r="D258" i="15"/>
  <c r="D257" i="15" s="1"/>
  <c r="O258" i="15"/>
  <c r="O257" i="15" s="1"/>
  <c r="J59" i="15"/>
  <c r="D76" i="15"/>
  <c r="D75" i="15" s="1"/>
  <c r="D69" i="15" s="1"/>
  <c r="O76" i="15"/>
  <c r="N302" i="15"/>
  <c r="H137" i="15"/>
  <c r="F147" i="15"/>
  <c r="B179" i="15"/>
  <c r="F252" i="15"/>
  <c r="H258" i="15"/>
  <c r="H257" i="15" s="1"/>
  <c r="B270" i="15"/>
  <c r="B290" i="15"/>
  <c r="R302" i="15"/>
  <c r="K76" i="15"/>
  <c r="N38" i="15"/>
  <c r="B78" i="15"/>
  <c r="B80" i="15"/>
  <c r="B82" i="15"/>
  <c r="F302" i="15"/>
  <c r="L137" i="15"/>
  <c r="L136" i="15" s="1"/>
  <c r="D251" i="15"/>
  <c r="B254" i="15"/>
  <c r="O251" i="15"/>
  <c r="B300" i="15"/>
  <c r="B155" i="15"/>
  <c r="G257" i="15"/>
  <c r="D198" i="15"/>
  <c r="D197" i="15" s="1"/>
  <c r="D191" i="15" s="1"/>
  <c r="B210" i="15"/>
  <c r="R268" i="15"/>
  <c r="N268" i="15"/>
  <c r="J242" i="15"/>
  <c r="B264" i="15"/>
  <c r="B293" i="15"/>
  <c r="F70" i="15"/>
  <c r="C137" i="15"/>
  <c r="C136" i="15" s="1"/>
  <c r="C130" i="15" s="1"/>
  <c r="B266" i="15"/>
  <c r="B276" i="15"/>
  <c r="B282" i="15"/>
  <c r="B288" i="15"/>
  <c r="B207" i="15"/>
  <c r="B211" i="15"/>
  <c r="B213" i="15"/>
  <c r="B215" i="15"/>
  <c r="B217" i="15"/>
  <c r="B219" i="15"/>
  <c r="E258" i="15"/>
  <c r="E257" i="15" s="1"/>
  <c r="E251" i="15" s="1"/>
  <c r="J281" i="15"/>
  <c r="B294" i="15"/>
  <c r="E130" i="15"/>
  <c r="B231" i="15"/>
  <c r="R252" i="15"/>
  <c r="M258" i="15"/>
  <c r="M257" i="15" s="1"/>
  <c r="B261" i="15"/>
  <c r="L251" i="15"/>
  <c r="F296" i="15"/>
  <c r="J114" i="15"/>
  <c r="I198" i="15"/>
  <c r="I197" i="15" s="1"/>
  <c r="I191" i="15" s="1"/>
  <c r="N221" i="15"/>
  <c r="N252" i="15"/>
  <c r="P251" i="15"/>
  <c r="R259" i="15"/>
  <c r="N259" i="15"/>
  <c r="B275" i="15"/>
  <c r="K258" i="15"/>
  <c r="K257" i="15" s="1"/>
  <c r="K251" i="15" s="1"/>
  <c r="B286" i="15"/>
  <c r="N296" i="15"/>
  <c r="B305" i="15"/>
  <c r="B295" i="15"/>
  <c r="M76" i="15"/>
  <c r="M75" i="15" s="1"/>
  <c r="M69" i="15" s="1"/>
  <c r="B96" i="15"/>
  <c r="B100" i="15"/>
  <c r="B116" i="15"/>
  <c r="B143" i="15"/>
  <c r="M137" i="15"/>
  <c r="M136" i="15" s="1"/>
  <c r="M130" i="15" s="1"/>
  <c r="B153" i="15"/>
  <c r="B246" i="15"/>
  <c r="B256" i="15"/>
  <c r="B265" i="15"/>
  <c r="F268" i="15"/>
  <c r="B272" i="15"/>
  <c r="F281" i="15"/>
  <c r="B299" i="15"/>
  <c r="B152" i="15"/>
  <c r="B216" i="15"/>
  <c r="B118" i="15"/>
  <c r="B122" i="15"/>
  <c r="D137" i="15"/>
  <c r="D136" i="15" s="1"/>
  <c r="D130" i="15" s="1"/>
  <c r="B161" i="15"/>
  <c r="B165" i="15"/>
  <c r="B167" i="15"/>
  <c r="B169" i="15"/>
  <c r="O198" i="15"/>
  <c r="O197" i="15" s="1"/>
  <c r="O191" i="15" s="1"/>
  <c r="B205" i="15"/>
  <c r="H198" i="15"/>
  <c r="H197" i="15" s="1"/>
  <c r="B209" i="15"/>
  <c r="G251" i="15"/>
  <c r="B267" i="15"/>
  <c r="B274" i="15"/>
  <c r="B287" i="15"/>
  <c r="B292" i="15"/>
  <c r="B301" i="15"/>
  <c r="M251" i="15"/>
  <c r="C258" i="15"/>
  <c r="C257" i="15" s="1"/>
  <c r="C251" i="15" s="1"/>
  <c r="K137" i="15"/>
  <c r="N199" i="15"/>
  <c r="N236" i="15"/>
  <c r="N242" i="15"/>
  <c r="H251" i="15"/>
  <c r="B260" i="15"/>
  <c r="B263" i="15"/>
  <c r="Q258" i="15"/>
  <c r="Q257" i="15" s="1"/>
  <c r="Q251" i="15" s="1"/>
  <c r="N281" i="15"/>
  <c r="B289" i="15"/>
  <c r="G191" i="15"/>
  <c r="R236" i="15"/>
  <c r="B262" i="15"/>
  <c r="B269" i="15"/>
  <c r="B280" i="15"/>
  <c r="B291" i="15"/>
  <c r="B298" i="15"/>
  <c r="B206" i="15"/>
  <c r="R281" i="15"/>
  <c r="B79" i="15"/>
  <c r="B144" i="15"/>
  <c r="B150" i="15"/>
  <c r="J192" i="15"/>
  <c r="B200" i="15"/>
  <c r="B202" i="15"/>
  <c r="B229" i="15"/>
  <c r="B233" i="15"/>
  <c r="B235" i="15"/>
  <c r="F236" i="15"/>
  <c r="B253" i="15"/>
  <c r="B255" i="15"/>
  <c r="J259" i="15"/>
  <c r="J268" i="15"/>
  <c r="B271" i="15"/>
  <c r="I258" i="15"/>
  <c r="I257" i="15" s="1"/>
  <c r="I251" i="15" s="1"/>
  <c r="B284" i="15"/>
  <c r="B303" i="15"/>
  <c r="B302" i="15" s="1"/>
  <c r="E76" i="15"/>
  <c r="P76" i="15"/>
  <c r="P75" i="15" s="1"/>
  <c r="P69" i="15" s="1"/>
  <c r="L130" i="15"/>
  <c r="B145" i="15"/>
  <c r="B176" i="15"/>
  <c r="B193" i="15"/>
  <c r="B196" i="15"/>
  <c r="B201" i="15"/>
  <c r="B203" i="15"/>
  <c r="E198" i="15"/>
  <c r="E197" i="15" s="1"/>
  <c r="E191" i="15" s="1"/>
  <c r="P198" i="15"/>
  <c r="P197" i="15" s="1"/>
  <c r="B214" i="15"/>
  <c r="F221" i="15"/>
  <c r="B225" i="15"/>
  <c r="B227" i="15"/>
  <c r="B232" i="15"/>
  <c r="B283" i="15"/>
  <c r="B133" i="15"/>
  <c r="B149" i="15"/>
  <c r="B212" i="15"/>
  <c r="K75" i="15"/>
  <c r="B140" i="15"/>
  <c r="Q198" i="15"/>
  <c r="Q197" i="15" s="1"/>
  <c r="Q191" i="15" s="1"/>
  <c r="J208" i="15"/>
  <c r="B239" i="15"/>
  <c r="B241" i="15"/>
  <c r="O137" i="15"/>
  <c r="O136" i="15" s="1"/>
  <c r="O130" i="15" s="1"/>
  <c r="B157" i="15"/>
  <c r="N192" i="15"/>
  <c r="K198" i="15"/>
  <c r="K197" i="15" s="1"/>
  <c r="K191" i="15" s="1"/>
  <c r="B224" i="15"/>
  <c r="B226" i="15"/>
  <c r="B243" i="15"/>
  <c r="B245" i="15"/>
  <c r="R70" i="15"/>
  <c r="F131" i="15"/>
  <c r="P137" i="15"/>
  <c r="P136" i="15" s="1"/>
  <c r="P130" i="15" s="1"/>
  <c r="J175" i="15"/>
  <c r="F192" i="15"/>
  <c r="P191" i="15"/>
  <c r="J199" i="15"/>
  <c r="B204" i="15"/>
  <c r="R208" i="15"/>
  <c r="J221" i="15"/>
  <c r="B228" i="15"/>
  <c r="J252" i="15"/>
  <c r="B85" i="15"/>
  <c r="B87" i="15"/>
  <c r="B89" i="15"/>
  <c r="B91" i="15"/>
  <c r="B111" i="15"/>
  <c r="B113" i="15"/>
  <c r="J131" i="15"/>
  <c r="G137" i="15"/>
  <c r="G136" i="15" s="1"/>
  <c r="G130" i="15" s="1"/>
  <c r="B148" i="15"/>
  <c r="B183" i="15"/>
  <c r="B185" i="15"/>
  <c r="M198" i="15"/>
  <c r="M197" i="15" s="1"/>
  <c r="M191" i="15" s="1"/>
  <c r="N208" i="15"/>
  <c r="C198" i="15"/>
  <c r="C197" i="15" s="1"/>
  <c r="C191" i="15" s="1"/>
  <c r="B234" i="15"/>
  <c r="B238" i="15"/>
  <c r="B240" i="15"/>
  <c r="R242" i="15"/>
  <c r="B115" i="15"/>
  <c r="B132" i="15"/>
  <c r="B141" i="15"/>
  <c r="B164" i="15"/>
  <c r="B166" i="15"/>
  <c r="B172" i="15"/>
  <c r="B174" i="15"/>
  <c r="H191" i="15"/>
  <c r="R199" i="15"/>
  <c r="B223" i="15"/>
  <c r="R221" i="15"/>
  <c r="J236" i="15"/>
  <c r="F242" i="15"/>
  <c r="B72" i="15"/>
  <c r="E75" i="15"/>
  <c r="E69" i="15" s="1"/>
  <c r="B135" i="15"/>
  <c r="H136" i="15"/>
  <c r="H130" i="15" s="1"/>
  <c r="B146" i="15"/>
  <c r="B151" i="15"/>
  <c r="Q137" i="15"/>
  <c r="Q136" i="15" s="1"/>
  <c r="Q130" i="15" s="1"/>
  <c r="N160" i="15"/>
  <c r="B168" i="15"/>
  <c r="B171" i="15"/>
  <c r="F208" i="15"/>
  <c r="B244" i="15"/>
  <c r="B103" i="15"/>
  <c r="B109" i="15"/>
  <c r="B134" i="15"/>
  <c r="B170" i="15"/>
  <c r="B177" i="15"/>
  <c r="B237" i="15"/>
  <c r="K69" i="15"/>
  <c r="B94" i="15"/>
  <c r="N99" i="15"/>
  <c r="B124" i="15"/>
  <c r="R131" i="15"/>
  <c r="J138" i="15"/>
  <c r="N147" i="15"/>
  <c r="J147" i="15"/>
  <c r="B154" i="15"/>
  <c r="B159" i="15"/>
  <c r="N175" i="15"/>
  <c r="B184" i="15"/>
  <c r="I137" i="15"/>
  <c r="I136" i="15" s="1"/>
  <c r="I130" i="15" s="1"/>
  <c r="B98" i="15"/>
  <c r="N131" i="15"/>
  <c r="B139" i="15"/>
  <c r="N138" i="15"/>
  <c r="R147" i="15"/>
  <c r="B163" i="15"/>
  <c r="J160" i="15"/>
  <c r="J70" i="15"/>
  <c r="L76" i="15"/>
  <c r="L75" i="15" s="1"/>
  <c r="L69" i="15" s="1"/>
  <c r="B88" i="15"/>
  <c r="B104" i="15"/>
  <c r="B106" i="15"/>
  <c r="B108" i="15"/>
  <c r="B156" i="15"/>
  <c r="B158" i="15"/>
  <c r="R160" i="15"/>
  <c r="K136" i="15"/>
  <c r="K130" i="15" s="1"/>
  <c r="F175" i="15"/>
  <c r="B178" i="15"/>
  <c r="B71" i="15"/>
  <c r="R114" i="15"/>
  <c r="F138" i="15"/>
  <c r="B142" i="15"/>
  <c r="F160" i="15"/>
  <c r="B173" i="15"/>
  <c r="B180" i="15"/>
  <c r="B73" i="15"/>
  <c r="C69" i="15"/>
  <c r="B83" i="15"/>
  <c r="F86" i="15"/>
  <c r="B92" i="15"/>
  <c r="B105" i="15"/>
  <c r="B119" i="15"/>
  <c r="B162" i="15"/>
  <c r="J86" i="15"/>
  <c r="I76" i="15"/>
  <c r="I75" i="15" s="1"/>
  <c r="I69" i="15" s="1"/>
  <c r="B102" i="15"/>
  <c r="B121" i="15"/>
  <c r="B120" i="15" s="1"/>
  <c r="B81" i="15"/>
  <c r="B107" i="15"/>
  <c r="B74" i="15"/>
  <c r="J77" i="15"/>
  <c r="N86" i="15"/>
  <c r="B93" i="15"/>
  <c r="N114" i="15"/>
  <c r="B123" i="15"/>
  <c r="R138" i="15"/>
  <c r="B182" i="15"/>
  <c r="G76" i="15"/>
  <c r="G75" i="15" s="1"/>
  <c r="G69" i="15" s="1"/>
  <c r="Q76" i="15"/>
  <c r="Q75" i="15" s="1"/>
  <c r="Q69" i="15" s="1"/>
  <c r="R77" i="15"/>
  <c r="N77" i="15"/>
  <c r="R86" i="15"/>
  <c r="B95" i="15"/>
  <c r="J99" i="15"/>
  <c r="B97" i="15"/>
  <c r="R99" i="15"/>
  <c r="B110" i="15"/>
  <c r="F114" i="15"/>
  <c r="O75" i="15"/>
  <c r="O69" i="15" s="1"/>
  <c r="F77" i="15"/>
  <c r="B90" i="15"/>
  <c r="F99" i="15"/>
  <c r="B112" i="15"/>
  <c r="B117" i="15"/>
  <c r="F120" i="15"/>
  <c r="N70" i="15"/>
  <c r="B101" i="15"/>
  <c r="B112" i="14"/>
  <c r="B84" i="14"/>
  <c r="B73" i="14"/>
  <c r="G75" i="14"/>
  <c r="B88" i="14"/>
  <c r="B100" i="14"/>
  <c r="B110" i="14"/>
  <c r="B116" i="14"/>
  <c r="R188" i="14"/>
  <c r="F194" i="14"/>
  <c r="K188" i="14"/>
  <c r="N195" i="14"/>
  <c r="N194" i="14" s="1"/>
  <c r="N188" i="14" s="1"/>
  <c r="C188" i="14"/>
  <c r="F188" i="14"/>
  <c r="B196" i="14"/>
  <c r="B195" i="14" s="1"/>
  <c r="B194" i="14" s="1"/>
  <c r="B188" i="14" s="1"/>
  <c r="B205" i="14"/>
  <c r="B233" i="14"/>
  <c r="B48" i="14"/>
  <c r="B123" i="14"/>
  <c r="N136" i="14"/>
  <c r="N135" i="14" s="1"/>
  <c r="N134" i="14" s="1"/>
  <c r="N128" i="14" s="1"/>
  <c r="B169" i="14"/>
  <c r="B171" i="14"/>
  <c r="B178" i="14"/>
  <c r="B220" i="14"/>
  <c r="B218" i="14" s="1"/>
  <c r="M128" i="14"/>
  <c r="B115" i="14"/>
  <c r="E128" i="14"/>
  <c r="B11" i="14"/>
  <c r="B21" i="14"/>
  <c r="B140" i="14"/>
  <c r="F145" i="14"/>
  <c r="B164" i="14"/>
  <c r="B180" i="14"/>
  <c r="B179" i="14" s="1"/>
  <c r="B44" i="14"/>
  <c r="H15" i="14"/>
  <c r="H14" i="14" s="1"/>
  <c r="H8" i="14" s="1"/>
  <c r="R53" i="14"/>
  <c r="F136" i="14"/>
  <c r="F135" i="14" s="1"/>
  <c r="F134" i="14" s="1"/>
  <c r="F128" i="14" s="1"/>
  <c r="B142" i="14"/>
  <c r="B144" i="14"/>
  <c r="N158" i="14"/>
  <c r="B166" i="14"/>
  <c r="B168" i="14"/>
  <c r="B170" i="14"/>
  <c r="N173" i="14"/>
  <c r="B182" i="14"/>
  <c r="B26" i="14"/>
  <c r="R134" i="14"/>
  <c r="B31" i="14"/>
  <c r="I15" i="14"/>
  <c r="I14" i="14" s="1"/>
  <c r="J59" i="14"/>
  <c r="H128" i="14"/>
  <c r="N129" i="14"/>
  <c r="Q128" i="14"/>
  <c r="B157" i="14"/>
  <c r="B172" i="14"/>
  <c r="N179" i="14"/>
  <c r="J189" i="14"/>
  <c r="J188" i="14" s="1"/>
  <c r="B45" i="14"/>
  <c r="B81" i="14"/>
  <c r="B87" i="14"/>
  <c r="B89" i="14"/>
  <c r="B91" i="14"/>
  <c r="B107" i="14"/>
  <c r="N119" i="14"/>
  <c r="B130" i="14"/>
  <c r="B129" i="14" s="1"/>
  <c r="R129" i="14"/>
  <c r="R128" i="14" s="1"/>
  <c r="B137" i="14"/>
  <c r="B139" i="14"/>
  <c r="B146" i="14"/>
  <c r="B145" i="14" s="1"/>
  <c r="B161" i="14"/>
  <c r="B163" i="14"/>
  <c r="F173" i="14"/>
  <c r="B36" i="14"/>
  <c r="B12" i="14"/>
  <c r="M15" i="14"/>
  <c r="M14" i="14" s="1"/>
  <c r="M8" i="14" s="1"/>
  <c r="B22" i="14"/>
  <c r="B43" i="14"/>
  <c r="R119" i="14"/>
  <c r="I128" i="14"/>
  <c r="J136" i="14"/>
  <c r="J145" i="14"/>
  <c r="B148" i="14"/>
  <c r="B150" i="14"/>
  <c r="B152" i="14"/>
  <c r="J158" i="14"/>
  <c r="B176" i="14"/>
  <c r="F179" i="14"/>
  <c r="B160" i="14"/>
  <c r="B62" i="14"/>
  <c r="J113" i="14"/>
  <c r="B174" i="14"/>
  <c r="B173" i="14" s="1"/>
  <c r="G15" i="14"/>
  <c r="G14" i="14" s="1"/>
  <c r="G8" i="14" s="1"/>
  <c r="B18" i="14"/>
  <c r="J38" i="14"/>
  <c r="N53" i="14"/>
  <c r="B13" i="14"/>
  <c r="B17" i="14"/>
  <c r="B16" i="14" s="1"/>
  <c r="J25" i="14"/>
  <c r="J15" i="14" s="1"/>
  <c r="J14" i="14" s="1"/>
  <c r="J8" i="14" s="1"/>
  <c r="B32" i="14"/>
  <c r="B34" i="14"/>
  <c r="R38" i="14"/>
  <c r="N38" i="14"/>
  <c r="F38" i="14"/>
  <c r="B52" i="14"/>
  <c r="F76" i="14"/>
  <c r="E15" i="14"/>
  <c r="E14" i="14" s="1"/>
  <c r="E8" i="14" s="1"/>
  <c r="B55" i="14"/>
  <c r="B60" i="14"/>
  <c r="J16" i="14"/>
  <c r="K15" i="14"/>
  <c r="K14" i="14" s="1"/>
  <c r="K8" i="14" s="1"/>
  <c r="B49" i="14"/>
  <c r="F53" i="14"/>
  <c r="F59" i="14"/>
  <c r="B109" i="14"/>
  <c r="N16" i="14"/>
  <c r="N15" i="14" s="1"/>
  <c r="B39" i="14"/>
  <c r="N9" i="14"/>
  <c r="B23" i="14"/>
  <c r="R25" i="14"/>
  <c r="B28" i="14"/>
  <c r="B30" i="14"/>
  <c r="O15" i="14"/>
  <c r="O14" i="14" s="1"/>
  <c r="O8" i="14" s="1"/>
  <c r="B56" i="14"/>
  <c r="B63" i="14"/>
  <c r="I75" i="14"/>
  <c r="J129" i="14"/>
  <c r="B86" i="14"/>
  <c r="B96" i="14"/>
  <c r="B106" i="14"/>
  <c r="B10" i="14"/>
  <c r="B9" i="14" s="1"/>
  <c r="R16" i="14"/>
  <c r="C15" i="14"/>
  <c r="C14" i="14" s="1"/>
  <c r="C8" i="14" s="1"/>
  <c r="B27" i="14"/>
  <c r="B29" i="14"/>
  <c r="P15" i="14"/>
  <c r="P14" i="14" s="1"/>
  <c r="P8" i="14" s="1"/>
  <c r="B61" i="14"/>
  <c r="N25" i="14"/>
  <c r="B72" i="14"/>
  <c r="B20" i="14"/>
  <c r="B35" i="14"/>
  <c r="I8" i="14"/>
  <c r="J9" i="14"/>
  <c r="B33" i="14"/>
  <c r="Q15" i="14"/>
  <c r="Q14" i="14" s="1"/>
  <c r="Q8" i="14" s="1"/>
  <c r="B47" i="14"/>
  <c r="B58" i="14"/>
  <c r="Q74" i="14"/>
  <c r="N113" i="14"/>
  <c r="B117" i="14"/>
  <c r="B122" i="14"/>
  <c r="F113" i="14"/>
  <c r="B121" i="14"/>
  <c r="L75" i="14"/>
  <c r="L74" i="14" s="1"/>
  <c r="L68" i="14" s="1"/>
  <c r="C75" i="14"/>
  <c r="C74" i="14" s="1"/>
  <c r="C68" i="14" s="1"/>
  <c r="F98" i="14"/>
  <c r="R113" i="14"/>
  <c r="I74" i="14"/>
  <c r="I68" i="14" s="1"/>
  <c r="D75" i="14"/>
  <c r="D74" i="14" s="1"/>
  <c r="D68" i="14" s="1"/>
  <c r="B111" i="14"/>
  <c r="G74" i="14"/>
  <c r="G68" i="14" s="1"/>
  <c r="B120" i="14"/>
  <c r="B102" i="14"/>
  <c r="B108" i="14"/>
  <c r="B93" i="14"/>
  <c r="B95" i="14"/>
  <c r="B104" i="14"/>
  <c r="K75" i="14"/>
  <c r="K74" i="14" s="1"/>
  <c r="K68" i="14" s="1"/>
  <c r="J98" i="14"/>
  <c r="B103" i="14"/>
  <c r="B97" i="14"/>
  <c r="B105" i="14"/>
  <c r="R98" i="14"/>
  <c r="N98" i="14"/>
  <c r="B94" i="14"/>
  <c r="R85" i="14"/>
  <c r="Q68" i="14"/>
  <c r="N85" i="14"/>
  <c r="O75" i="14"/>
  <c r="O74" i="14" s="1"/>
  <c r="O68" i="14" s="1"/>
  <c r="B90" i="14"/>
  <c r="B83" i="14"/>
  <c r="B71" i="14"/>
  <c r="B77" i="14"/>
  <c r="M75" i="14"/>
  <c r="M74" i="14" s="1"/>
  <c r="M68" i="14" s="1"/>
  <c r="P75" i="14"/>
  <c r="P74" i="14" s="1"/>
  <c r="P68" i="14" s="1"/>
  <c r="R76" i="14"/>
  <c r="B78" i="14"/>
  <c r="B80" i="14"/>
  <c r="E75" i="14"/>
  <c r="E74" i="14" s="1"/>
  <c r="E68" i="14" s="1"/>
  <c r="H75" i="14"/>
  <c r="H74" i="14" s="1"/>
  <c r="H68" i="14" s="1"/>
  <c r="B82" i="14"/>
  <c r="J69" i="14"/>
  <c r="B70" i="14"/>
  <c r="B69" i="14" s="1"/>
  <c r="B79" i="14"/>
  <c r="N69" i="14"/>
  <c r="F85" i="14"/>
  <c r="B114" i="14"/>
  <c r="N76" i="14"/>
  <c r="B99" i="14"/>
  <c r="J119" i="14"/>
  <c r="J76" i="14"/>
  <c r="B92" i="14"/>
  <c r="J85" i="14"/>
  <c r="B101" i="14"/>
  <c r="L8" i="14"/>
  <c r="R15" i="14"/>
  <c r="B38" i="14"/>
  <c r="D8" i="14"/>
  <c r="F16" i="14"/>
  <c r="F9" i="14"/>
  <c r="B54" i="14"/>
  <c r="F25" i="14"/>
  <c r="I47" i="1"/>
  <c r="I45" i="1"/>
  <c r="I43" i="1"/>
  <c r="I37" i="1"/>
  <c r="I36" i="1"/>
  <c r="I28" i="1"/>
  <c r="I23" i="1"/>
  <c r="E23" i="1"/>
  <c r="E24" i="1"/>
  <c r="E25" i="1"/>
  <c r="E26" i="1"/>
  <c r="J26" i="1" s="1"/>
  <c r="E27" i="1"/>
  <c r="E28" i="1"/>
  <c r="J28" i="1" s="1"/>
  <c r="E29" i="1"/>
  <c r="E30" i="1"/>
  <c r="E31" i="1"/>
  <c r="E32" i="1"/>
  <c r="E33" i="1"/>
  <c r="E34" i="1"/>
  <c r="E36" i="1"/>
  <c r="E37" i="1"/>
  <c r="J37" i="1" s="1"/>
  <c r="E38" i="1"/>
  <c r="E39" i="1"/>
  <c r="E40" i="1"/>
  <c r="E41" i="1"/>
  <c r="J41" i="1" s="1"/>
  <c r="E42" i="1"/>
  <c r="E43" i="1"/>
  <c r="J43" i="1" s="1"/>
  <c r="E44" i="1"/>
  <c r="J44" i="1" s="1"/>
  <c r="E45" i="1"/>
  <c r="J45" i="1" s="1"/>
  <c r="E46" i="1"/>
  <c r="J46" i="1" s="1"/>
  <c r="E57" i="1"/>
  <c r="J42" i="1"/>
  <c r="E47" i="1"/>
  <c r="C22" i="1"/>
  <c r="D35" i="1"/>
  <c r="G35" i="1"/>
  <c r="H35" i="1"/>
  <c r="G6" i="1"/>
  <c r="H6" i="1"/>
  <c r="G13" i="1"/>
  <c r="H13" i="1"/>
  <c r="G22" i="1"/>
  <c r="H22" i="1"/>
  <c r="J47" i="1"/>
  <c r="J23" i="1"/>
  <c r="J38" i="1"/>
  <c r="J39" i="1"/>
  <c r="J40" i="1"/>
  <c r="J24" i="1"/>
  <c r="J25" i="1"/>
  <c r="J27" i="1"/>
  <c r="F6" i="1"/>
  <c r="F13" i="1"/>
  <c r="F22" i="1"/>
  <c r="F35" i="1"/>
  <c r="F37" i="2"/>
  <c r="G37" i="2"/>
  <c r="H37" i="2"/>
  <c r="I37" i="2"/>
  <c r="E35" i="2"/>
  <c r="G35" i="2"/>
  <c r="F35" i="2"/>
  <c r="H35" i="2"/>
  <c r="I32" i="2"/>
  <c r="I33" i="2"/>
  <c r="I24" i="2"/>
  <c r="I25" i="2"/>
  <c r="I26" i="2"/>
  <c r="I27" i="2"/>
  <c r="I19" i="2"/>
  <c r="I20" i="2"/>
  <c r="I21" i="2"/>
  <c r="I22" i="2"/>
  <c r="I28" i="2"/>
  <c r="I29" i="2"/>
  <c r="I30" i="2"/>
  <c r="I31" i="2"/>
  <c r="I34" i="2"/>
  <c r="I15" i="2"/>
  <c r="I16" i="2"/>
  <c r="I17" i="2"/>
  <c r="I18" i="2"/>
  <c r="B74" i="20" l="1"/>
  <c r="B73" i="20" s="1"/>
  <c r="B67" i="20" s="1"/>
  <c r="B14" i="20"/>
  <c r="B13" i="20" s="1"/>
  <c r="B7" i="20" s="1"/>
  <c r="B315" i="20"/>
  <c r="B314" i="20" s="1"/>
  <c r="B135" i="20"/>
  <c r="B134" i="20" s="1"/>
  <c r="B128" i="20" s="1"/>
  <c r="B375" i="20"/>
  <c r="B374" i="20" s="1"/>
  <c r="B368" i="20" s="1"/>
  <c r="B14" i="19"/>
  <c r="B13" i="19" s="1"/>
  <c r="B7" i="19" s="1"/>
  <c r="B193" i="19"/>
  <c r="B187" i="19" s="1"/>
  <c r="B134" i="19"/>
  <c r="B133" i="19" s="1"/>
  <c r="B127" i="19" s="1"/>
  <c r="B73" i="19"/>
  <c r="B67" i="19" s="1"/>
  <c r="B252" i="15"/>
  <c r="B70" i="15"/>
  <c r="B8" i="15"/>
  <c r="B268" i="15"/>
  <c r="N198" i="15"/>
  <c r="N197" i="15" s="1"/>
  <c r="N191" i="15" s="1"/>
  <c r="B208" i="15"/>
  <c r="F258" i="15"/>
  <c r="F257" i="15" s="1"/>
  <c r="F251" i="15" s="1"/>
  <c r="B131" i="15"/>
  <c r="J258" i="15"/>
  <c r="J257" i="15" s="1"/>
  <c r="B199" i="15"/>
  <c r="R258" i="15"/>
  <c r="R257" i="15" s="1"/>
  <c r="R251" i="15" s="1"/>
  <c r="J198" i="15"/>
  <c r="J197" i="15" s="1"/>
  <c r="J191" i="15" s="1"/>
  <c r="B296" i="15"/>
  <c r="J137" i="15"/>
  <c r="J136" i="15" s="1"/>
  <c r="J130" i="15" s="1"/>
  <c r="R198" i="15"/>
  <c r="R197" i="15" s="1"/>
  <c r="R191" i="15" s="1"/>
  <c r="B221" i="15"/>
  <c r="B198" i="15" s="1"/>
  <c r="B175" i="15"/>
  <c r="B181" i="15"/>
  <c r="F198" i="15"/>
  <c r="F197" i="15" s="1"/>
  <c r="F191" i="15" s="1"/>
  <c r="J251" i="15"/>
  <c r="B259" i="15"/>
  <c r="B258" i="15" s="1"/>
  <c r="R137" i="15"/>
  <c r="R136" i="15" s="1"/>
  <c r="B236" i="15"/>
  <c r="B281" i="15"/>
  <c r="N258" i="15"/>
  <c r="N257" i="15" s="1"/>
  <c r="N251" i="15" s="1"/>
  <c r="B242" i="15"/>
  <c r="B192" i="15"/>
  <c r="B114" i="15"/>
  <c r="N137" i="15"/>
  <c r="N136" i="15" s="1"/>
  <c r="N130" i="15" s="1"/>
  <c r="B147" i="15"/>
  <c r="R130" i="15"/>
  <c r="B77" i="15"/>
  <c r="B160" i="15"/>
  <c r="B86" i="15"/>
  <c r="F137" i="15"/>
  <c r="F136" i="15" s="1"/>
  <c r="F130" i="15" s="1"/>
  <c r="B138" i="15"/>
  <c r="F76" i="15"/>
  <c r="F75" i="15" s="1"/>
  <c r="F69" i="15" s="1"/>
  <c r="J76" i="15"/>
  <c r="J75" i="15" s="1"/>
  <c r="J69" i="15" s="1"/>
  <c r="B99" i="15"/>
  <c r="N76" i="15"/>
  <c r="N75" i="15" s="1"/>
  <c r="N69" i="15" s="1"/>
  <c r="R76" i="15"/>
  <c r="R75" i="15" s="1"/>
  <c r="R69" i="15" s="1"/>
  <c r="B119" i="14"/>
  <c r="B53" i="14"/>
  <c r="R14" i="14"/>
  <c r="R8" i="14" s="1"/>
  <c r="B158" i="14"/>
  <c r="B135" i="14" s="1"/>
  <c r="B134" i="14" s="1"/>
  <c r="B128" i="14" s="1"/>
  <c r="B136" i="14"/>
  <c r="F75" i="14"/>
  <c r="F74" i="14" s="1"/>
  <c r="F68" i="14" s="1"/>
  <c r="B25" i="14"/>
  <c r="B15" i="14" s="1"/>
  <c r="B14" i="14" s="1"/>
  <c r="B8" i="14" s="1"/>
  <c r="J135" i="14"/>
  <c r="J134" i="14" s="1"/>
  <c r="J128" i="14" s="1"/>
  <c r="B59" i="14"/>
  <c r="F15" i="14"/>
  <c r="F14" i="14" s="1"/>
  <c r="F8" i="14" s="1"/>
  <c r="N14" i="14"/>
  <c r="N8" i="14" s="1"/>
  <c r="B113" i="14"/>
  <c r="B76" i="14"/>
  <c r="R75" i="14"/>
  <c r="R74" i="14" s="1"/>
  <c r="R68" i="14" s="1"/>
  <c r="N75" i="14"/>
  <c r="N74" i="14" s="1"/>
  <c r="N68" i="14" s="1"/>
  <c r="B85" i="14"/>
  <c r="J75" i="14"/>
  <c r="J74" i="14" s="1"/>
  <c r="J68" i="14" s="1"/>
  <c r="B98" i="14"/>
  <c r="I35" i="1"/>
  <c r="I22" i="1"/>
  <c r="G12" i="1"/>
  <c r="H12" i="1"/>
  <c r="H11" i="1" s="1"/>
  <c r="H5" i="1" s="1"/>
  <c r="F12" i="1"/>
  <c r="F11" i="1" s="1"/>
  <c r="F5" i="1" s="1"/>
  <c r="J28" i="2"/>
  <c r="J24" i="2"/>
  <c r="J19" i="2"/>
  <c r="B257" i="15" l="1"/>
  <c r="B251" i="15" s="1"/>
  <c r="B197" i="15"/>
  <c r="B191" i="15" s="1"/>
  <c r="B137" i="15"/>
  <c r="B136" i="15" s="1"/>
  <c r="B130" i="15" s="1"/>
  <c r="B76" i="15"/>
  <c r="B75" i="15" s="1"/>
  <c r="B69" i="15" s="1"/>
  <c r="B75" i="14"/>
  <c r="B74" i="14" s="1"/>
  <c r="B68" i="14" s="1"/>
  <c r="G11" i="1"/>
  <c r="I12" i="1"/>
  <c r="G5" i="1" l="1"/>
  <c r="I5" i="1" s="1"/>
  <c r="I11" i="1"/>
  <c r="C11" i="3" l="1"/>
  <c r="J10" i="3"/>
  <c r="J9" i="3"/>
  <c r="J8" i="3"/>
  <c r="J6" i="3"/>
  <c r="J5" i="3"/>
  <c r="E37" i="2"/>
  <c r="I14" i="2"/>
  <c r="I13" i="2"/>
  <c r="I12" i="2"/>
  <c r="I11" i="2"/>
  <c r="I10" i="2"/>
  <c r="I9" i="2"/>
  <c r="I8" i="2"/>
  <c r="I7" i="2"/>
  <c r="I6" i="2"/>
  <c r="I5" i="2"/>
  <c r="J60" i="1"/>
  <c r="J59" i="1"/>
  <c r="J58" i="1"/>
  <c r="J57" i="1"/>
  <c r="D56" i="1"/>
  <c r="C56" i="1"/>
  <c r="B56" i="1"/>
  <c r="J55" i="1"/>
  <c r="J54" i="1"/>
  <c r="J53" i="1"/>
  <c r="J52" i="1"/>
  <c r="J51" i="1"/>
  <c r="D50" i="1"/>
  <c r="C50" i="1"/>
  <c r="B50" i="1"/>
  <c r="J49" i="1"/>
  <c r="J48" i="1"/>
  <c r="J36" i="1"/>
  <c r="C35" i="1"/>
  <c r="B35" i="1"/>
  <c r="E35" i="1" s="1"/>
  <c r="J34" i="1"/>
  <c r="J33" i="1"/>
  <c r="J32" i="1"/>
  <c r="J31" i="1"/>
  <c r="J30" i="1"/>
  <c r="J29" i="1"/>
  <c r="D22" i="1"/>
  <c r="B22" i="1"/>
  <c r="J21" i="1"/>
  <c r="J20" i="1"/>
  <c r="J19" i="1"/>
  <c r="J18" i="1"/>
  <c r="J17" i="1"/>
  <c r="J16" i="1"/>
  <c r="J15" i="1"/>
  <c r="J14" i="1"/>
  <c r="D13" i="1"/>
  <c r="C13" i="1"/>
  <c r="B13" i="1"/>
  <c r="J10" i="1"/>
  <c r="J9" i="1"/>
  <c r="J8" i="1"/>
  <c r="J7" i="1"/>
  <c r="D6" i="1"/>
  <c r="C6" i="1"/>
  <c r="B6" i="1"/>
  <c r="I35" i="2" l="1"/>
  <c r="J11" i="3"/>
  <c r="E22" i="1"/>
  <c r="E12" i="1" s="1"/>
  <c r="J22" i="1"/>
  <c r="D12" i="1"/>
  <c r="E56" i="1"/>
  <c r="J13" i="1"/>
  <c r="C12" i="1"/>
  <c r="C11" i="1" s="1"/>
  <c r="C5" i="1" s="1"/>
  <c r="J14" i="2"/>
  <c r="J10" i="2"/>
  <c r="D11" i="1"/>
  <c r="D5" i="1" s="1"/>
  <c r="J50" i="1"/>
  <c r="J56" i="1"/>
  <c r="J35" i="1"/>
  <c r="B12" i="1"/>
  <c r="B11" i="1" s="1"/>
  <c r="J5" i="2"/>
  <c r="J6" i="1"/>
  <c r="J35" i="2" l="1"/>
  <c r="B5" i="1"/>
  <c r="E5" i="1" s="1"/>
  <c r="J5" i="1" s="1"/>
  <c r="E11" i="1"/>
  <c r="J11" i="1" s="1"/>
  <c r="J12" i="1" s="1"/>
</calcChain>
</file>

<file path=xl/sharedStrings.xml><?xml version="1.0" encoding="utf-8"?>
<sst xmlns="http://schemas.openxmlformats.org/spreadsheetml/2006/main" count="2985" uniqueCount="204">
  <si>
    <t>สำนักพัฒนาอาหารสัตว์</t>
  </si>
  <si>
    <t>ประเภท - รายการ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</si>
  <si>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</si>
  <si>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</si>
  <si>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</si>
  <si>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</si>
  <si>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</si>
  <si>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</si>
  <si>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</si>
  <si>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</si>
  <si>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</si>
  <si>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</si>
  <si>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</si>
  <si>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</si>
  <si>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</si>
  <si>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</si>
  <si>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</si>
  <si>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</si>
  <si>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</si>
  <si>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</si>
  <si>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</si>
  <si>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</si>
  <si>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</si>
  <si>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</si>
  <si>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</si>
  <si>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</si>
  <si>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</si>
  <si>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</si>
  <si>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</si>
  <si>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</si>
  <si>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</si>
  <si>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</si>
  <si>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</si>
  <si>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</si>
  <si>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</si>
  <si>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</si>
  <si>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</si>
  <si>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</si>
  <si>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</si>
  <si>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</si>
  <si>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</si>
  <si>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</si>
  <si>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</si>
  <si>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</si>
  <si>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</si>
  <si>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</si>
  <si>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</si>
  <si>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</si>
  <si>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</si>
  <si>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</si>
  <si>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</si>
  <si>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</si>
  <si>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</si>
  <si>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</si>
  <si>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</si>
  <si>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</si>
  <si>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</si>
  <si>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</si>
  <si>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</si>
  <si>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</si>
  <si>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</si>
  <si>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</si>
  <si>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</si>
  <si>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</si>
  <si>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</si>
  <si>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</si>
  <si>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</si>
  <si>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รวมทั้งสิ้น
(โครงการ)</t>
  </si>
  <si>
    <t>การวิจัยเพื่อพัฒนาการจัดการอาหารสัตว์แม่นยําเพื่อเพิ่มประสิทธิภาพการเลี้ยงโคเนื้อพันธุ์ตาก</t>
  </si>
  <si>
    <t>ศูนย์วิจัยและพัฒนาอาหารสัตว์ลำปาง</t>
  </si>
  <si>
    <t>ศูนย์วิจัยและพัฒนาอาหารสัตว์แพร่</t>
  </si>
  <si>
    <t>ศูนย์วิจัยและพัฒนาอาหารสัตว์เพชรบุรี</t>
  </si>
  <si>
    <t>ศูนย์วิจัยและพัฒนาอาหารสัตว์สตูล</t>
  </si>
  <si>
    <t>ศูนย์วิจัยและพัฒนามาตรฐานอาหารสัตว์เคี้ยวเอื้อง</t>
  </si>
  <si>
    <t>รวมทั้งสิ้น</t>
  </si>
  <si>
    <t>โครงการ</t>
  </si>
  <si>
    <t>ค่าจ้างเหมาบริการ</t>
  </si>
  <si>
    <t>รายการจ้างเหมาบริการ</t>
  </si>
  <si>
    <t>จำนวน</t>
  </si>
  <si>
    <t>คน/รายการ</t>
  </si>
  <si>
    <t>จำนวนเงินรวม</t>
  </si>
  <si>
    <t>ค่าจ้างเหมาบริการปรับปรุงคอกทดลอง</t>
  </si>
  <si>
    <t>คอก</t>
  </si>
  <si>
    <t>ค่าจ้างเหมาบริการชำแหละสัตว์ทดลอง</t>
  </si>
  <si>
    <t>ตัว</t>
  </si>
  <si>
    <t>ตัวอย่าง</t>
  </si>
  <si>
    <t>ค่าจ้างเหมาบริการเตรียมตัวอย่างทดลองเพื่อส่งวิเคราะห์เคมี</t>
  </si>
  <si>
    <t>สำนักพัฒนาอาหารสัตว์ (0700600053)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</si>
  <si>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</si>
  <si>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</si>
  <si>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</si>
  <si>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</si>
  <si>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</si>
  <si>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</si>
  <si>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</si>
  <si>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</si>
  <si>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</si>
  <si>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</si>
  <si>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สอส 1.2 ความต้องการพลังงาน โปรตีนและแร่ธาตุ เพื่อการดำรงชีพและเพื่อการเจริญเติบโตของโคเนื้อพันธุ์ตากเพศเมีย ระยะเจริญเติบโต (โคสาวทดแทน)</t>
  </si>
  <si>
    <t xml:space="preserve">สอส 2 การคัดแยก จำแนกและตรวจสอบคุณสมบัติของแบคทีเรียจากมูลและลำไส้สุกร สำหรับเป็นโพรไบโอติกส์ </t>
  </si>
  <si>
    <t>การพัฒนาหญ้าเนเปียร์ลูกผสมสายพันธุ์ลูกผสมที่ได้จากการดผสมพันธุ์แบบเปิด</t>
  </si>
  <si>
    <t>สอส 3.1 การเปรียบเทียบคุณค่าทางโภชนะและลักษณะทางพฤกษศาสตร์ของหญ้าเนเปียร์ลูกผสมที่มีผลผลิตสูงจำนวน 8 หมายเลข</t>
  </si>
  <si>
    <t>สอส 3.2 การศึกษาการปรับตัวของหญ้าเนเปียร์ลูกผสมจำนวน 8 หมายเลข</t>
  </si>
  <si>
    <t>รายละเอียดค่าจ้างเหมาบริการ ปีงบประมาณ 2569</t>
  </si>
  <si>
    <t>ศูนย์วิจัยและพัฒนาอาหารสัตว์มหาสารคาม</t>
  </si>
  <si>
    <t>รวมทั้งสิ้น
(สอส)</t>
  </si>
  <si>
    <t xml:space="preserve">รวม
</t>
  </si>
  <si>
    <t>รวม</t>
  </si>
  <si>
    <t>แผนการเบิกจ่ายงบประมาณรายจ่ายประจำปี 2569</t>
  </si>
  <si>
    <t>แผนงาน...วิจัยและนวัตกรรม ....................................................................</t>
  </si>
  <si>
    <t>โครงการ…ความต้องการพลังงาน โปรตีน และแร่ธาตุ เพื่อการดำรงชีพและเพื่อการเจริญเติบโตของโคเนื้อพันธุ์ตากเพศเมีย ระยะเจริญเติบโต (โคสาวทดแทน)....</t>
  </si>
  <si>
    <t>สำนัก/กอง...สำนักพัฒนาอาหารสัตว์................................................................</t>
  </si>
  <si>
    <t>กิจกรรม.........................................................................</t>
  </si>
  <si>
    <t>กรมปศุสัตว์</t>
  </si>
  <si>
    <t>ต.ค. 68</t>
  </si>
  <si>
    <t>พ.ย. 68</t>
  </si>
  <si>
    <t>ธ.ค. 68</t>
  </si>
  <si>
    <t>ม.ค. 69</t>
  </si>
  <si>
    <t>ก.พ. 69</t>
  </si>
  <si>
    <t>มี.ค. 69</t>
  </si>
  <si>
    <t>เม.ย. 69</t>
  </si>
  <si>
    <t>พ.ค. 69</t>
  </si>
  <si>
    <t>มิ.ย. 69</t>
  </si>
  <si>
    <t>ก.ค. 69</t>
  </si>
  <si>
    <t>ส.ค. 69</t>
  </si>
  <si>
    <t>ก.ย. 69</t>
  </si>
  <si>
    <t>ชื่อหน่วยงาน  ศูนย์วิจัยและพัฒนาอาหารสัตว์ลย (0700600062)</t>
  </si>
  <si>
    <t>ชื่อหน่วยงาน   ศูนย์วิจัยและพัฒนาอาหารสัตว์แพร่ (0700600070)</t>
  </si>
  <si>
    <t>ชื่อหน่วยงาน  ศูนย์วิจัยและพัฒนามาตรฐานอาหารสัตว์เคี้ยวเอื้อง (0700600286)</t>
  </si>
  <si>
    <t>แผนงาน.   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</si>
  <si>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โครงการ..ความต้องการพลังงาน โปรตีนและแร่ธาตุเพื่อการดำรงชีพและเพื่อการเจริญเติบโตของโคเนื้อพันธุ์ตากเพศผู้ระยะ 13-18 เดือน......................................................................</t>
  </si>
  <si>
    <t>สำนัก/กอง  สำนักพัฒนาอาหารสัตว์...................................................................</t>
  </si>
  <si>
    <t>กิจกรรม.....วิจัยและนวัตกรรม....................................................................</t>
  </si>
  <si>
    <t>ชื่อหน่วยงาน  ศูนย์วิจัยและพัฒนาอาหารสัตว์สระแก้ว (0700600055)</t>
  </si>
  <si>
    <t>ชื่อหน่วยงาน  ศูนย์วิจัยและพัฒนาอาหารสัตว์ลำปาง (0700600069)</t>
  </si>
  <si>
    <t>แผนงาน.......................................................................</t>
  </si>
  <si>
    <t>โครงการ. ความต้องการพลังงาน โปรตีนและแร่ธาตุเพื่อการดำรงชีพและเพื่อการเจริญเติบโตของโคเนื้อพันธุ์ตาก เพศผู้ อายุ 7-12 เดือน</t>
  </si>
  <si>
    <t>สำนัก/กอง.............พัฒนาอาหารสัตว์......................................................</t>
  </si>
  <si>
    <t>ชื่อหน่วยงาน  ศูนย์วิจัยและพัฒนาอาหารสัตว์สัตว์ยโสธร (0700600058)</t>
  </si>
  <si>
    <t>โครงการ....การคัดแยก จำแนกและตรวจสอบคุณสมบัติของแบคทีเรียจากมูลสุกรเพื่อพัฒนาเป็นโพรไบโอติกส์....................................................................</t>
  </si>
  <si>
    <t>สำนัก/กอง.......พัฒนาอาหารสัตว์.......</t>
  </si>
  <si>
    <t>ชื่อหน่วยงาน   ศูนย์วิจัยและพัฒนาอาหารสัตว์ชัยนาท (0700600054)</t>
  </si>
  <si>
    <t>ชื่อหน่วยงาน   ศูนย์วิจัยและพัฒนาอาหารสัตว์นครราชสีมา (0700600056)</t>
  </si>
  <si>
    <t>ชื่อหน่วยงาน   ศูนย์วิจัยและพัฒนาอาหารสัตว์มหาสารคาม (0700600064)</t>
  </si>
  <si>
    <t>โครงการ....การศึกษาการปรับตัวของหญ้าเนเปียร์ลูกผสมจำนวน 8 หมายเลข.....................</t>
  </si>
  <si>
    <t>สำนัก/กอง.......พัฒนาอาหารสัตว์.................</t>
  </si>
  <si>
    <t>ชื่อหน่วยงาน   ศูนย์วิจัยและพัฒนาอาหารสัตว์เพชรบุรี (0700600074)</t>
  </si>
  <si>
    <t>ชื่อหน่วยงาน   ศูนย์วิจัยและพัฒนาอาหารสัตว์สตูล (0700600080)</t>
  </si>
  <si>
    <t>ศูนย์วิจัยและพัฒนาอาหารสัตว์สระแก้ว</t>
  </si>
  <si>
    <t>ศูนย์วิจัยและพัฒนาอาหารสัตว์ลย</t>
  </si>
  <si>
    <t>ศูนย์วิจัยและพัฒนาอาหารสัตว์ชัยนาท</t>
  </si>
  <si>
    <t>ศูนย์วิจัยและพัฒนาอาหารสัตว์นครราชสีมา</t>
  </si>
  <si>
    <t>สอส 1.1 ความต้องการพลังงาน โปรตีนและแร่ธาตุเพื่อการดำรงชีพและเพื่อการเจริญเติบโตของโคเนื้อพันธุ์ตากเพศผู้ ระยะ 13-18 เดือน</t>
  </si>
  <si>
    <t>สอส 1.3 ความต้องการพลังงาน โปรตีนและแร่ธาตุเพื่อการดำรงชีพและเพื่อการเจริญเติบโตของโคเนื้อพันธุ์ตากเพศผู้ อายุ7-12 เดือน</t>
  </si>
  <si>
    <t>การคัดแยก จำแนกและตรวจสอบคุณสมบัติของแบคทีเรียจากมูลและลำไส้สุกรสำหรับเป็นโพรไบโอติกส์</t>
  </si>
  <si>
    <t>สอส 1.2 ความต้องการพลังงาน โปรตีนและแร่ธาตุเพื่อการดำรงชีพและเพื่อการเจริญเติบโตของโคเนื้อพันธุ์ตากเพศเมีย ระยะเจริญเติบโต (โคสาวทดแทน)</t>
  </si>
  <si>
    <t>รวมทุกหน่วยงาน</t>
  </si>
  <si>
    <t>การเปรียบเทียบคุณค่าทางโภชนะและลักษณะทางพฤกษศาสตร์ของหญ้าเนเปียร์ลูกผสมที่มีผลผลิตสูงจำนวน 8 หมายเลข</t>
  </si>
  <si>
    <t>ศูนย์วิจัยและพัฒนาอาหารสัตว์ยโสธร</t>
  </si>
  <si>
    <t xml:space="preserve">ค่าจ้างเหมาเตรียมอาหารเลี้ยงเชื้อ </t>
  </si>
  <si>
    <t>ราคาต่อหน่วย</t>
  </si>
  <si>
    <t>ค่าจ้างเหมาแยกเชื้อแบคทีเรียจากมูลและลำไส้สุกร</t>
  </si>
  <si>
    <t>ค่าจ้างเหมาวิเคราะห์คุณสมบัติทางสัณฐานวิทยา</t>
  </si>
  <si>
    <t xml:space="preserve">ค่าสอบเทียบเครื่องมือวิทยาศาสตร์ ไมโครปิเปต </t>
  </si>
  <si>
    <t>ชิ้น</t>
  </si>
  <si>
    <t>ค่าสอบเทียบเครื่องมือวิทยาศาสตร์ เครื่องชั่ง</t>
  </si>
  <si>
    <t>เครื่อง</t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</si>
  <si>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3.1 การเปรียบเทียบคุณค่าทางโภชนะและลักษณะทางพฤกษศาสตร์ของหญ้าเนเปียร์ลูกผสมที่มีผลผลิตสูงจำนวน 8 หมายเลข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</si>
  <si>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3.2 การศึกษาการปรับตัวของหญ้าเนเปียร์ลูกผสมจำนวน 8 หมายเลข</t>
    </r>
  </si>
  <si>
    <t>ค่าจ้างเหมาบริการติดตั้งระบบน้ำหยด</t>
  </si>
  <si>
    <t>ค่าจ้างเหมาเตรียมแปลง ปลูก</t>
  </si>
  <si>
    <t>ค่าจ้างเหมาบริการตัดวัดผลผลิตและกำจัดวัชพืช ใส่ปุ๋ย</t>
  </si>
  <si>
    <t>ค่าจ้างเหมาบริการ เตรียมตัวอย่าง อบตัวอย่าง และบดตัวอย่าง</t>
  </si>
  <si>
    <t>แปลง</t>
  </si>
  <si>
    <t>ค่าจ้างเหมาบริการเตรียมท่อนพันธุ์สำหรับปลูก แปลงละ 30 ท่อน</t>
  </si>
  <si>
    <t>ครั้ง/เดือน</t>
  </si>
  <si>
    <t>ครั้ง</t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</si>
  <si>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1.1 ความต้องการพลังงาน โปรตีนและแร่ธาตุเพื่อการดำรงชีพและเพื่อการเจริญเติบโตของโคเนื้อพันธุ์ตากเพศผู้ ระยะ 13-18 เดือน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</si>
  <si>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1.2 ความต้องการพลังงาน โปรตีนและแร่ธาตุ เพื่อการดำรงชีพและเพื่อการเจริญเติบโตของโคเนื้อพันธุ์ตากเพศเมีย ระยะเจริญเติบโต (โคสาวทดแทน)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</si>
  <si>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 สอส 1.3 ความต้องการพลังงาน โปรตีนและแร่ธาตุเพื่อการดำรงชีพและเพื่อการเจริญเติบโตของโคเนื้อพันธุ์ตากเพศผู้ อายุ7-12 เดือน</t>
    </r>
  </si>
  <si>
    <t>ค่าจ้างเหมาบริการเลี้ยงสัตว์ทดลอง</t>
  </si>
  <si>
    <t>เดือน</t>
  </si>
  <si>
    <t>ค่าจ้างเหมาบริการปลูกสร้างแปลงหญ้าแพงโกลา สำหรับปล่อยแทะเล็ม</t>
  </si>
  <si>
    <t>ไร่</t>
  </si>
  <si>
    <t>ค่าจ้างเหมาจัดทำระบบการให้น้ำแปลงหญ้าแพงโกลาสำหรับปล่อยแทะเล็ม</t>
  </si>
  <si>
    <t>ประเภท</t>
  </si>
  <si>
    <t>ชื่อรายการ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</si>
  <si>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</si>
  <si>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</si>
  <si>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</si>
  <si>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</si>
  <si>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</si>
  <si>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</si>
  <si>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</si>
  <si>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P1000</t>
  </si>
  <si>
    <t>07006</t>
  </si>
  <si>
    <t>00789</t>
  </si>
  <si>
    <t>โครงการความต้องการพลังงาน โปรตีนและแร่ธาตุ เพื่อการดำรงชีพและเพื่อการเจริญเติบโตของโคเนื้อพันธุ์ตากเพศเมีย ระยะเจริญเติบโต (โคสาวทดแทน)</t>
  </si>
  <si>
    <t>6926000</t>
  </si>
  <si>
    <t>เครื่องชั่งสัตว์ใหญ่ ขนาด 1,200 กิโลกรัม</t>
  </si>
  <si>
    <t>ครุภัณฑ์</t>
  </si>
  <si>
    <t>0700600053</t>
  </si>
  <si>
    <t>สอส 1.2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</si>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</sst>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color rgb="FF000000"/>
      <name val="Times New Roman"/>
      <family val="1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u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5"/>
      <name val="TH SarabunPSK"/>
      <family val="2"/>
    </font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6"/>
      <name val="Calibri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4"/>
      <color rgb="FF000000"/>
      <name val="TH SarabunPSK"/>
      <family val="2"/>
    </font>
    <font>
      <sz val="14"/>
      <color rgb="FF000000"/>
      <name val="Tahoma"/>
      <family val="2"/>
      <scheme val="minor"/>
    </font>
    <font>
      <sz val="16"/>
      <color rgb="FF80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6" fillId="0" borderId="0"/>
    <xf numFmtId="0" fontId="14" fillId="0" borderId="0"/>
    <xf numFmtId="0" fontId="20" fillId="0" borderId="0"/>
  </cellStyleXfs>
  <cellXfs count="27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5" fillId="0" borderId="2" xfId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49" fontId="4" fillId="2" borderId="2" xfId="3" applyNumberFormat="1" applyFont="1" applyFill="1" applyBorder="1" applyAlignment="1" applyProtection="1">
      <alignment vertical="center"/>
      <protection locked="0"/>
    </xf>
    <xf numFmtId="43" fontId="4" fillId="2" borderId="2" xfId="1" applyFont="1" applyFill="1" applyBorder="1" applyAlignment="1" applyProtection="1">
      <alignment vertical="center"/>
      <protection locked="0"/>
    </xf>
    <xf numFmtId="49" fontId="4" fillId="3" borderId="3" xfId="3" applyNumberFormat="1" applyFont="1" applyFill="1" applyBorder="1" applyAlignment="1" applyProtection="1">
      <alignment vertical="center"/>
      <protection locked="0"/>
    </xf>
    <xf numFmtId="43" fontId="4" fillId="3" borderId="3" xfId="1" applyFont="1" applyFill="1" applyBorder="1" applyAlignment="1" applyProtection="1">
      <alignment vertical="center"/>
      <protection locked="0"/>
    </xf>
    <xf numFmtId="49" fontId="7" fillId="0" borderId="4" xfId="3" applyNumberFormat="1" applyFont="1" applyBorder="1" applyAlignment="1" applyProtection="1">
      <alignment vertical="center"/>
      <protection locked="0"/>
    </xf>
    <xf numFmtId="43" fontId="7" fillId="0" borderId="4" xfId="1" applyFont="1" applyFill="1" applyBorder="1" applyAlignment="1" applyProtection="1">
      <alignment vertical="center"/>
      <protection locked="0"/>
    </xf>
    <xf numFmtId="49" fontId="4" fillId="3" borderId="4" xfId="3" applyNumberFormat="1" applyFont="1" applyFill="1" applyBorder="1" applyAlignment="1" applyProtection="1">
      <alignment vertical="center"/>
      <protection locked="0"/>
    </xf>
    <xf numFmtId="43" fontId="4" fillId="3" borderId="4" xfId="1" applyFont="1" applyFill="1" applyBorder="1" applyAlignment="1" applyProtection="1">
      <alignment vertical="center"/>
      <protection locked="0"/>
    </xf>
    <xf numFmtId="49" fontId="7" fillId="4" borderId="4" xfId="3" applyNumberFormat="1" applyFont="1" applyFill="1" applyBorder="1" applyAlignment="1" applyProtection="1">
      <alignment vertical="center"/>
      <protection locked="0"/>
    </xf>
    <xf numFmtId="43" fontId="7" fillId="4" borderId="4" xfId="1" applyFont="1" applyFill="1" applyBorder="1" applyAlignment="1" applyProtection="1">
      <alignment vertical="center"/>
      <protection locked="0"/>
    </xf>
    <xf numFmtId="49" fontId="7" fillId="5" borderId="4" xfId="3" applyNumberFormat="1" applyFont="1" applyFill="1" applyBorder="1" applyAlignment="1" applyProtection="1">
      <alignment horizontal="center" vertical="center"/>
      <protection locked="0"/>
    </xf>
    <xf numFmtId="43" fontId="7" fillId="5" borderId="4" xfId="1" applyFont="1" applyFill="1" applyBorder="1" applyAlignment="1" applyProtection="1">
      <alignment horizontal="center" vertical="center"/>
      <protection locked="0"/>
    </xf>
    <xf numFmtId="49" fontId="7" fillId="0" borderId="5" xfId="3" applyNumberFormat="1" applyFont="1" applyBorder="1" applyAlignment="1" applyProtection="1">
      <alignment vertical="center"/>
      <protection locked="0"/>
    </xf>
    <xf numFmtId="43" fontId="7" fillId="0" borderId="5" xfId="1" applyFont="1" applyFill="1" applyBorder="1" applyAlignment="1" applyProtection="1">
      <alignment vertical="center"/>
      <protection locked="0"/>
    </xf>
    <xf numFmtId="49" fontId="7" fillId="0" borderId="6" xfId="3" applyNumberFormat="1" applyFont="1" applyBorder="1" applyAlignment="1" applyProtection="1">
      <alignment vertical="center"/>
      <protection locked="0"/>
    </xf>
    <xf numFmtId="43" fontId="7" fillId="0" borderId="6" xfId="1" applyFont="1" applyFill="1" applyBorder="1" applyAlignment="1" applyProtection="1">
      <alignment vertical="center"/>
      <protection locked="0"/>
    </xf>
    <xf numFmtId="49" fontId="7" fillId="5" borderId="6" xfId="3" applyNumberFormat="1" applyFont="1" applyFill="1" applyBorder="1" applyAlignment="1" applyProtection="1">
      <alignment horizontal="center" vertical="center"/>
      <protection locked="0"/>
    </xf>
    <xf numFmtId="43" fontId="7" fillId="5" borderId="6" xfId="1" applyFont="1" applyFill="1" applyBorder="1" applyAlignment="1" applyProtection="1">
      <alignment horizontal="center" vertical="center"/>
      <protection locked="0"/>
    </xf>
    <xf numFmtId="49" fontId="4" fillId="3" borderId="5" xfId="3" applyNumberFormat="1" applyFont="1" applyFill="1" applyBorder="1" applyAlignment="1" applyProtection="1">
      <alignment vertical="center"/>
      <protection locked="0"/>
    </xf>
    <xf numFmtId="43" fontId="4" fillId="3" borderId="5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/>
    </xf>
    <xf numFmtId="43" fontId="3" fillId="0" borderId="0" xfId="1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7" xfId="4" applyFont="1" applyBorder="1" applyAlignment="1">
      <alignment horizontal="center" vertical="top" wrapText="1"/>
    </xf>
    <xf numFmtId="0" fontId="4" fillId="0" borderId="8" xfId="4" applyFont="1" applyBorder="1" applyAlignment="1">
      <alignment horizontal="center" vertical="top" wrapText="1"/>
    </xf>
    <xf numFmtId="49" fontId="4" fillId="0" borderId="9" xfId="5" applyNumberFormat="1" applyFont="1" applyFill="1" applyBorder="1" applyAlignment="1">
      <alignment horizontal="center" vertical="top" wrapText="1"/>
    </xf>
    <xf numFmtId="43" fontId="2" fillId="0" borderId="3" xfId="6" applyFont="1" applyFill="1" applyBorder="1" applyAlignment="1">
      <alignment horizontal="center" vertical="top" wrapText="1"/>
    </xf>
    <xf numFmtId="43" fontId="2" fillId="0" borderId="10" xfId="6" applyFont="1" applyFill="1" applyBorder="1" applyAlignment="1">
      <alignment horizontal="center" vertical="top" wrapText="1"/>
    </xf>
    <xf numFmtId="0" fontId="2" fillId="0" borderId="0" xfId="4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7" fillId="0" borderId="2" xfId="4" applyFont="1" applyBorder="1" applyAlignment="1">
      <alignment horizontal="left" vertical="top"/>
    </xf>
    <xf numFmtId="188" fontId="3" fillId="0" borderId="11" xfId="0" applyNumberFormat="1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2" xfId="0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13" xfId="0" applyFont="1" applyBorder="1" applyAlignment="1">
      <alignment horizontal="center" vertical="top"/>
    </xf>
    <xf numFmtId="188" fontId="7" fillId="0" borderId="8" xfId="4" applyNumberFormat="1" applyFont="1" applyBorder="1" applyAlignment="1">
      <alignment horizontal="center" vertical="top"/>
    </xf>
    <xf numFmtId="43" fontId="9" fillId="0" borderId="2" xfId="6" applyFont="1" applyBorder="1" applyAlignment="1">
      <alignment horizontal="left" vertical="top" wrapText="1"/>
    </xf>
    <xf numFmtId="43" fontId="9" fillId="0" borderId="7" xfId="6" applyFont="1" applyBorder="1" applyAlignment="1">
      <alignment horizontal="left" vertical="top" wrapText="1"/>
    </xf>
    <xf numFmtId="0" fontId="9" fillId="0" borderId="0" xfId="4" applyFont="1" applyAlignment="1">
      <alignment horizontal="left" vertical="top" wrapText="1"/>
    </xf>
    <xf numFmtId="43" fontId="2" fillId="0" borderId="15" xfId="1" applyFont="1" applyFill="1" applyBorder="1" applyAlignment="1">
      <alignment vertical="top" wrapText="1"/>
    </xf>
    <xf numFmtId="43" fontId="2" fillId="0" borderId="15" xfId="1" applyFont="1" applyFill="1" applyBorder="1" applyAlignment="1">
      <alignment horizontal="right" vertical="top" wrapText="1"/>
    </xf>
    <xf numFmtId="43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88" fontId="3" fillId="0" borderId="0" xfId="0" applyNumberFormat="1" applyFont="1" applyAlignment="1">
      <alignment horizontal="center" vertical="top" wrapText="1"/>
    </xf>
    <xf numFmtId="43" fontId="3" fillId="5" borderId="0" xfId="1" applyFont="1" applyFill="1" applyAlignment="1">
      <alignment vertical="top" wrapText="1"/>
    </xf>
    <xf numFmtId="43" fontId="3" fillId="0" borderId="0" xfId="1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3" fontId="2" fillId="0" borderId="0" xfId="5" applyFont="1" applyAlignment="1">
      <alignment vertical="top"/>
    </xf>
    <xf numFmtId="43" fontId="3" fillId="0" borderId="0" xfId="5" applyFont="1" applyAlignment="1">
      <alignment vertical="top"/>
    </xf>
    <xf numFmtId="43" fontId="3" fillId="0" borderId="0" xfId="5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43" fontId="2" fillId="0" borderId="0" xfId="5" applyFont="1" applyBorder="1" applyAlignment="1">
      <alignment vertical="top"/>
    </xf>
    <xf numFmtId="43" fontId="2" fillId="0" borderId="2" xfId="5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vertical="top" wrapText="1"/>
    </xf>
    <xf numFmtId="43" fontId="2" fillId="0" borderId="3" xfId="5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43" fontId="2" fillId="0" borderId="10" xfId="5" applyFont="1" applyBorder="1" applyAlignment="1">
      <alignment horizontal="center" vertical="top"/>
    </xf>
    <xf numFmtId="43" fontId="2" fillId="0" borderId="9" xfId="5" applyFont="1" applyBorder="1" applyAlignment="1">
      <alignment horizontal="center" vertical="top"/>
    </xf>
    <xf numFmtId="43" fontId="3" fillId="0" borderId="13" xfId="5" applyFont="1" applyFill="1" applyBorder="1" applyAlignment="1">
      <alignment vertical="top"/>
    </xf>
    <xf numFmtId="0" fontId="3" fillId="0" borderId="16" xfId="0" applyFont="1" applyBorder="1" applyAlignment="1">
      <alignment horizontal="center" vertical="top"/>
    </xf>
    <xf numFmtId="0" fontId="3" fillId="0" borderId="16" xfId="0" applyFont="1" applyBorder="1" applyAlignment="1">
      <alignment vertical="top" wrapText="1"/>
    </xf>
    <xf numFmtId="43" fontId="3" fillId="0" borderId="16" xfId="5" applyFont="1" applyFill="1" applyBorder="1" applyAlignment="1">
      <alignment vertical="top"/>
    </xf>
    <xf numFmtId="0" fontId="3" fillId="0" borderId="17" xfId="0" applyFont="1" applyBorder="1" applyAlignment="1">
      <alignment vertical="top" wrapText="1"/>
    </xf>
    <xf numFmtId="43" fontId="3" fillId="0" borderId="16" xfId="5" applyFont="1" applyBorder="1" applyAlignment="1">
      <alignment vertical="top"/>
    </xf>
    <xf numFmtId="43" fontId="3" fillId="0" borderId="19" xfId="5" applyFont="1" applyBorder="1" applyAlignment="1">
      <alignment vertical="top"/>
    </xf>
    <xf numFmtId="4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3" fontId="12" fillId="0" borderId="0" xfId="1" applyFont="1" applyAlignment="1">
      <alignment vertical="center"/>
    </xf>
    <xf numFmtId="43" fontId="9" fillId="0" borderId="0" xfId="0" applyNumberFormat="1" applyFont="1" applyAlignment="1">
      <alignment vertical="center" wrapText="1"/>
    </xf>
    <xf numFmtId="43" fontId="12" fillId="0" borderId="0" xfId="1" applyFont="1" applyBorder="1" applyAlignment="1">
      <alignment vertical="center"/>
    </xf>
    <xf numFmtId="49" fontId="13" fillId="0" borderId="0" xfId="3" applyNumberFormat="1" applyFont="1" applyProtection="1">
      <protection locked="0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Border="1" applyAlignment="1">
      <alignment vertical="center"/>
    </xf>
    <xf numFmtId="188" fontId="3" fillId="0" borderId="8" xfId="4" applyNumberFormat="1" applyFont="1" applyBorder="1" applyAlignment="1">
      <alignment horizontal="center" vertical="top"/>
    </xf>
    <xf numFmtId="188" fontId="3" fillId="0" borderId="8" xfId="7" quotePrefix="1" applyNumberFormat="1" applyFont="1" applyBorder="1" applyAlignment="1">
      <alignment horizontal="center" vertical="top"/>
    </xf>
    <xf numFmtId="188" fontId="3" fillId="0" borderId="9" xfId="7" quotePrefix="1" applyNumberFormat="1" applyFont="1" applyBorder="1" applyAlignment="1">
      <alignment horizontal="center" vertical="top"/>
    </xf>
    <xf numFmtId="43" fontId="3" fillId="0" borderId="2" xfId="6" applyFont="1" applyBorder="1" applyAlignment="1">
      <alignment horizontal="left" vertical="top" wrapText="1"/>
    </xf>
    <xf numFmtId="43" fontId="3" fillId="0" borderId="7" xfId="6" applyFont="1" applyBorder="1" applyAlignment="1">
      <alignment horizontal="left" vertical="top" wrapText="1"/>
    </xf>
    <xf numFmtId="43" fontId="7" fillId="0" borderId="2" xfId="6" applyFont="1" applyBorder="1" applyAlignment="1">
      <alignment horizontal="left" vertical="top" wrapText="1"/>
    </xf>
    <xf numFmtId="43" fontId="7" fillId="0" borderId="7" xfId="6" applyFont="1" applyBorder="1" applyAlignment="1">
      <alignment horizontal="left" vertical="top" wrapText="1"/>
    </xf>
    <xf numFmtId="43" fontId="7" fillId="0" borderId="3" xfId="6" applyFont="1" applyBorder="1" applyAlignment="1">
      <alignment horizontal="left" vertical="top" wrapText="1"/>
    </xf>
    <xf numFmtId="43" fontId="7" fillId="0" borderId="10" xfId="6" applyFont="1" applyBorder="1" applyAlignment="1">
      <alignment horizontal="left" vertical="top" wrapText="1"/>
    </xf>
    <xf numFmtId="0" fontId="3" fillId="0" borderId="13" xfId="0" applyFont="1" applyBorder="1" applyAlignment="1">
      <alignment vertical="top"/>
    </xf>
    <xf numFmtId="43" fontId="7" fillId="0" borderId="16" xfId="6" applyFont="1" applyBorder="1" applyAlignment="1">
      <alignment horizontal="left" vertical="top" wrapText="1"/>
    </xf>
    <xf numFmtId="188" fontId="3" fillId="0" borderId="2" xfId="4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right" vertical="top"/>
    </xf>
    <xf numFmtId="43" fontId="2" fillId="0" borderId="3" xfId="1" applyFont="1" applyBorder="1" applyAlignment="1">
      <alignment vertical="center" wrapText="1"/>
    </xf>
    <xf numFmtId="49" fontId="4" fillId="3" borderId="20" xfId="3" applyNumberFormat="1" applyFont="1" applyFill="1" applyBorder="1" applyAlignment="1" applyProtection="1">
      <alignment vertical="center"/>
      <protection locked="0"/>
    </xf>
    <xf numFmtId="43" fontId="4" fillId="3" borderId="20" xfId="1" applyFont="1" applyFill="1" applyBorder="1" applyAlignment="1" applyProtection="1">
      <alignment vertical="center"/>
      <protection locked="0"/>
    </xf>
    <xf numFmtId="49" fontId="7" fillId="0" borderId="7" xfId="3" applyNumberFormat="1" applyFont="1" applyBorder="1" applyAlignment="1" applyProtection="1">
      <alignment vertical="center"/>
      <protection locked="0"/>
    </xf>
    <xf numFmtId="43" fontId="7" fillId="0" borderId="8" xfId="1" applyFont="1" applyFill="1" applyBorder="1" applyAlignment="1" applyProtection="1">
      <alignment vertical="center"/>
      <protection locked="0"/>
    </xf>
    <xf numFmtId="43" fontId="7" fillId="0" borderId="2" xfId="1" applyFont="1" applyFill="1" applyBorder="1" applyAlignment="1" applyProtection="1">
      <alignment vertical="center"/>
      <protection locked="0"/>
    </xf>
    <xf numFmtId="43" fontId="15" fillId="0" borderId="16" xfId="1" applyFont="1" applyBorder="1" applyAlignment="1">
      <alignment horizontal="center" vertical="center" wrapText="1"/>
    </xf>
    <xf numFmtId="49" fontId="7" fillId="0" borderId="20" xfId="3" applyNumberFormat="1" applyFont="1" applyBorder="1" applyAlignment="1" applyProtection="1">
      <alignment vertical="center"/>
      <protection locked="0"/>
    </xf>
    <xf numFmtId="43" fontId="7" fillId="0" borderId="20" xfId="1" applyFont="1" applyFill="1" applyBorder="1" applyAlignment="1" applyProtection="1">
      <alignment vertical="center"/>
      <protection locked="0"/>
    </xf>
    <xf numFmtId="49" fontId="7" fillId="0" borderId="21" xfId="3" applyNumberFormat="1" applyFont="1" applyBorder="1" applyAlignment="1" applyProtection="1">
      <alignment vertical="center"/>
      <protection locked="0"/>
    </xf>
    <xf numFmtId="43" fontId="7" fillId="0" borderId="21" xfId="1" applyFont="1" applyFill="1" applyBorder="1" applyAlignment="1" applyProtection="1">
      <alignment vertical="center"/>
      <protection locked="0"/>
    </xf>
    <xf numFmtId="43" fontId="7" fillId="5" borderId="4" xfId="1" applyFont="1" applyFill="1" applyBorder="1" applyAlignment="1" applyProtection="1">
      <alignment vertical="center"/>
      <protection locked="0"/>
    </xf>
    <xf numFmtId="43" fontId="3" fillId="6" borderId="2" xfId="6" applyFont="1" applyFill="1" applyBorder="1" applyAlignment="1">
      <alignment horizontal="left" vertical="top" wrapText="1"/>
    </xf>
    <xf numFmtId="43" fontId="3" fillId="6" borderId="7" xfId="6" applyFont="1" applyFill="1" applyBorder="1" applyAlignment="1">
      <alignment horizontal="left" vertical="top" wrapText="1"/>
    </xf>
    <xf numFmtId="49" fontId="2" fillId="0" borderId="0" xfId="0" applyNumberFormat="1" applyFont="1"/>
    <xf numFmtId="49" fontId="3" fillId="0" borderId="0" xfId="0" applyNumberFormat="1" applyFont="1"/>
    <xf numFmtId="189" fontId="3" fillId="0" borderId="0" xfId="0" applyNumberFormat="1" applyFont="1"/>
    <xf numFmtId="2" fontId="3" fillId="0" borderId="0" xfId="0" applyNumberFormat="1" applyFont="1"/>
    <xf numFmtId="0" fontId="9" fillId="0" borderId="0" xfId="0" applyFont="1"/>
    <xf numFmtId="3" fontId="3" fillId="0" borderId="0" xfId="0" applyNumberFormat="1" applyFont="1"/>
    <xf numFmtId="49" fontId="2" fillId="7" borderId="0" xfId="0" applyNumberFormat="1" applyFont="1" applyFill="1"/>
    <xf numFmtId="3" fontId="3" fillId="7" borderId="0" xfId="0" applyNumberFormat="1" applyFont="1" applyFill="1"/>
    <xf numFmtId="189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2" fillId="8" borderId="27" xfId="0" applyNumberFormat="1" applyFont="1" applyFill="1" applyBorder="1" applyAlignment="1">
      <alignment vertical="center"/>
    </xf>
    <xf numFmtId="3" fontId="2" fillId="8" borderId="27" xfId="0" applyNumberFormat="1" applyFont="1" applyFill="1" applyBorder="1" applyAlignment="1">
      <alignment vertical="center"/>
    </xf>
    <xf numFmtId="49" fontId="2" fillId="0" borderId="22" xfId="0" applyNumberFormat="1" applyFont="1" applyBorder="1"/>
    <xf numFmtId="3" fontId="2" fillId="0" borderId="22" xfId="0" applyNumberFormat="1" applyFont="1" applyBorder="1"/>
    <xf numFmtId="49" fontId="3" fillId="0" borderId="28" xfId="0" applyNumberFormat="1" applyFont="1" applyBorder="1"/>
    <xf numFmtId="3" fontId="3" fillId="0" borderId="28" xfId="0" applyNumberFormat="1" applyFont="1" applyBorder="1"/>
    <xf numFmtId="49" fontId="2" fillId="0" borderId="28" xfId="0" applyNumberFormat="1" applyFont="1" applyBorder="1"/>
    <xf numFmtId="3" fontId="2" fillId="0" borderId="28" xfId="0" applyNumberFormat="1" applyFont="1" applyBorder="1"/>
    <xf numFmtId="49" fontId="3" fillId="0" borderId="28" xfId="0" applyNumberFormat="1" applyFont="1" applyBorder="1" applyAlignment="1">
      <alignment horizontal="center"/>
    </xf>
    <xf numFmtId="49" fontId="2" fillId="0" borderId="29" xfId="0" applyNumberFormat="1" applyFont="1" applyBorder="1"/>
    <xf numFmtId="3" fontId="3" fillId="0" borderId="29" xfId="0" applyNumberFormat="1" applyFont="1" applyBorder="1"/>
    <xf numFmtId="3" fontId="2" fillId="0" borderId="29" xfId="0" applyNumberFormat="1" applyFont="1" applyBorder="1"/>
    <xf numFmtId="49" fontId="2" fillId="9" borderId="0" xfId="0" applyNumberFormat="1" applyFont="1" applyFill="1"/>
    <xf numFmtId="3" fontId="3" fillId="9" borderId="0" xfId="0" applyNumberFormat="1" applyFont="1" applyFill="1"/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9" fontId="2" fillId="10" borderId="27" xfId="0" applyNumberFormat="1" applyFont="1" applyFill="1" applyBorder="1" applyAlignment="1">
      <alignment vertical="center"/>
    </xf>
    <xf numFmtId="3" fontId="2" fillId="10" borderId="27" xfId="0" applyNumberFormat="1" applyFont="1" applyFill="1" applyBorder="1" applyAlignment="1">
      <alignment vertical="center"/>
    </xf>
    <xf numFmtId="49" fontId="4" fillId="9" borderId="0" xfId="0" applyNumberFormat="1" applyFont="1" applyFill="1"/>
    <xf numFmtId="3" fontId="7" fillId="9" borderId="0" xfId="0" applyNumberFormat="1" applyFont="1" applyFill="1"/>
    <xf numFmtId="49" fontId="17" fillId="0" borderId="0" xfId="0" applyNumberFormat="1" applyFont="1"/>
    <xf numFmtId="49" fontId="18" fillId="0" borderId="0" xfId="0" applyNumberFormat="1" applyFont="1"/>
    <xf numFmtId="189" fontId="18" fillId="0" borderId="0" xfId="0" applyNumberFormat="1" applyFont="1"/>
    <xf numFmtId="2" fontId="18" fillId="0" borderId="0" xfId="0" applyNumberFormat="1" applyFont="1"/>
    <xf numFmtId="0" fontId="19" fillId="0" borderId="0" xfId="0" applyFont="1"/>
    <xf numFmtId="3" fontId="18" fillId="0" borderId="0" xfId="0" applyNumberFormat="1" applyFont="1"/>
    <xf numFmtId="49" fontId="2" fillId="6" borderId="3" xfId="4" applyNumberFormat="1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vertical="top"/>
    </xf>
    <xf numFmtId="0" fontId="3" fillId="6" borderId="2" xfId="4" applyFont="1" applyFill="1" applyBorder="1" applyAlignment="1">
      <alignment vertical="top" wrapText="1"/>
    </xf>
    <xf numFmtId="0" fontId="3" fillId="6" borderId="2" xfId="7" applyFont="1" applyFill="1" applyBorder="1" applyAlignment="1">
      <alignment vertical="top"/>
    </xf>
    <xf numFmtId="0" fontId="3" fillId="6" borderId="3" xfId="8" applyFont="1" applyFill="1" applyBorder="1" applyAlignment="1">
      <alignment vertical="top"/>
    </xf>
    <xf numFmtId="0" fontId="7" fillId="6" borderId="2" xfId="4" applyFont="1" applyFill="1" applyBorder="1" applyAlignment="1">
      <alignment vertical="top" wrapText="1"/>
    </xf>
    <xf numFmtId="0" fontId="3" fillId="6" borderId="0" xfId="0" applyFont="1" applyFill="1" applyAlignment="1">
      <alignment vertical="top" wrapText="1"/>
    </xf>
    <xf numFmtId="49" fontId="2" fillId="9" borderId="0" xfId="4" applyNumberFormat="1" applyFont="1" applyFill="1"/>
    <xf numFmtId="3" fontId="21" fillId="9" borderId="0" xfId="4" applyNumberFormat="1" applyFont="1" applyFill="1"/>
    <xf numFmtId="3" fontId="3" fillId="9" borderId="0" xfId="4" applyNumberFormat="1" applyFont="1" applyFill="1"/>
    <xf numFmtId="49" fontId="3" fillId="0" borderId="0" xfId="4" applyNumberFormat="1" applyFont="1"/>
    <xf numFmtId="0" fontId="9" fillId="0" borderId="0" xfId="4" applyFont="1"/>
    <xf numFmtId="49" fontId="3" fillId="0" borderId="0" xfId="4" applyNumberFormat="1" applyFont="1" applyAlignment="1">
      <alignment vertical="center"/>
    </xf>
    <xf numFmtId="49" fontId="2" fillId="8" borderId="27" xfId="4" applyNumberFormat="1" applyFont="1" applyFill="1" applyBorder="1" applyAlignment="1">
      <alignment vertical="center"/>
    </xf>
    <xf numFmtId="3" fontId="2" fillId="8" borderId="27" xfId="4" applyNumberFormat="1" applyFont="1" applyFill="1" applyBorder="1" applyAlignment="1">
      <alignment vertical="center"/>
    </xf>
    <xf numFmtId="49" fontId="2" fillId="0" borderId="22" xfId="4" applyNumberFormat="1" applyFont="1" applyBorder="1"/>
    <xf numFmtId="3" fontId="2" fillId="0" borderId="22" xfId="4" applyNumberFormat="1" applyFont="1" applyBorder="1"/>
    <xf numFmtId="49" fontId="3" fillId="0" borderId="28" xfId="4" applyNumberFormat="1" applyFont="1" applyBorder="1"/>
    <xf numFmtId="3" fontId="3" fillId="0" borderId="28" xfId="4" applyNumberFormat="1" applyFont="1" applyBorder="1"/>
    <xf numFmtId="49" fontId="2" fillId="0" borderId="28" xfId="4" applyNumberFormat="1" applyFont="1" applyBorder="1"/>
    <xf numFmtId="3" fontId="2" fillId="0" borderId="28" xfId="4" applyNumberFormat="1" applyFont="1" applyBorder="1"/>
    <xf numFmtId="49" fontId="3" fillId="0" borderId="28" xfId="4" applyNumberFormat="1" applyFont="1" applyBorder="1" applyAlignment="1">
      <alignment horizontal="center"/>
    </xf>
    <xf numFmtId="49" fontId="2" fillId="0" borderId="29" xfId="4" applyNumberFormat="1" applyFont="1" applyBorder="1"/>
    <xf numFmtId="3" fontId="3" fillId="0" borderId="29" xfId="4" applyNumberFormat="1" applyFont="1" applyBorder="1"/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3" fontId="3" fillId="0" borderId="16" xfId="5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43" fontId="3" fillId="0" borderId="0" xfId="6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2" fillId="0" borderId="2" xfId="6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188" fontId="7" fillId="0" borderId="8" xfId="0" applyNumberFormat="1" applyFont="1" applyBorder="1" applyAlignment="1">
      <alignment horizontal="center" vertical="top"/>
    </xf>
    <xf numFmtId="43" fontId="3" fillId="0" borderId="2" xfId="6" applyFont="1" applyBorder="1" applyAlignment="1">
      <alignment vertical="top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3" fontId="3" fillId="0" borderId="17" xfId="5" applyFont="1" applyFill="1" applyBorder="1" applyAlignment="1">
      <alignment vertical="top"/>
    </xf>
    <xf numFmtId="43" fontId="3" fillId="0" borderId="0" xfId="5" applyFont="1" applyFill="1" applyBorder="1" applyAlignment="1">
      <alignment horizontal="center" vertical="top"/>
    </xf>
    <xf numFmtId="187" fontId="3" fillId="0" borderId="0" xfId="1" applyNumberFormat="1" applyFont="1" applyFill="1" applyBorder="1" applyAlignment="1">
      <alignment horizontal="center" vertical="top"/>
    </xf>
    <xf numFmtId="43" fontId="3" fillId="0" borderId="13" xfId="5" applyFont="1" applyFill="1" applyBorder="1" applyAlignment="1">
      <alignment horizontal="center" vertical="top"/>
    </xf>
    <xf numFmtId="187" fontId="3" fillId="0" borderId="13" xfId="1" applyNumberFormat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43" fontId="3" fillId="0" borderId="3" xfId="1" applyFont="1" applyFill="1" applyBorder="1" applyAlignment="1">
      <alignment vertical="top"/>
    </xf>
    <xf numFmtId="43" fontId="3" fillId="0" borderId="13" xfId="1" applyFont="1" applyFill="1" applyBorder="1" applyAlignment="1">
      <alignment vertical="top"/>
    </xf>
    <xf numFmtId="43" fontId="3" fillId="0" borderId="0" xfId="5" applyFont="1" applyBorder="1" applyAlignment="1">
      <alignment horizontal="center" vertical="top"/>
    </xf>
    <xf numFmtId="43" fontId="3" fillId="0" borderId="10" xfId="5" applyFont="1" applyFill="1" applyBorder="1" applyAlignment="1">
      <alignment vertical="top"/>
    </xf>
    <xf numFmtId="43" fontId="3" fillId="0" borderId="21" xfId="5" applyFont="1" applyFill="1" applyBorder="1" applyAlignment="1">
      <alignment vertical="top"/>
    </xf>
    <xf numFmtId="43" fontId="3" fillId="0" borderId="17" xfId="5" applyFont="1" applyFill="1" applyBorder="1" applyAlignment="1">
      <alignment horizontal="center" vertical="top"/>
    </xf>
    <xf numFmtId="43" fontId="3" fillId="0" borderId="0" xfId="1" applyFont="1" applyBorder="1" applyAlignment="1">
      <alignment horizontal="center" vertical="top"/>
    </xf>
    <xf numFmtId="43" fontId="3" fillId="0" borderId="0" xfId="5" applyFont="1" applyFill="1" applyBorder="1" applyAlignment="1">
      <alignment vertical="top"/>
    </xf>
    <xf numFmtId="0" fontId="3" fillId="0" borderId="10" xfId="0" applyFont="1" applyBorder="1" applyAlignment="1">
      <alignment vertical="top" wrapText="1"/>
    </xf>
    <xf numFmtId="43" fontId="3" fillId="0" borderId="30" xfId="1" applyFont="1" applyFill="1" applyBorder="1" applyAlignment="1">
      <alignment vertical="top"/>
    </xf>
    <xf numFmtId="43" fontId="3" fillId="0" borderId="30" xfId="5" applyFont="1" applyFill="1" applyBorder="1" applyAlignment="1">
      <alignment horizontal="center" vertical="top"/>
    </xf>
    <xf numFmtId="43" fontId="3" fillId="0" borderId="9" xfId="1" applyFont="1" applyFill="1" applyBorder="1" applyAlignment="1">
      <alignment vertical="top"/>
    </xf>
    <xf numFmtId="0" fontId="3" fillId="0" borderId="21" xfId="0" applyFont="1" applyBorder="1" applyAlignment="1">
      <alignment horizontal="left" vertical="top" wrapText="1"/>
    </xf>
    <xf numFmtId="43" fontId="3" fillId="0" borderId="31" xfId="1" applyFont="1" applyFill="1" applyBorder="1" applyAlignment="1">
      <alignment vertical="top"/>
    </xf>
    <xf numFmtId="0" fontId="3" fillId="0" borderId="21" xfId="0" applyFont="1" applyBorder="1" applyAlignment="1">
      <alignment vertical="top" wrapText="1"/>
    </xf>
    <xf numFmtId="43" fontId="3" fillId="0" borderId="31" xfId="5" applyFont="1" applyFill="1" applyBorder="1" applyAlignment="1">
      <alignment vertical="top"/>
    </xf>
    <xf numFmtId="43" fontId="3" fillId="0" borderId="31" xfId="5" applyFont="1" applyBorder="1" applyAlignment="1">
      <alignment vertical="top"/>
    </xf>
    <xf numFmtId="43" fontId="3" fillId="0" borderId="1" xfId="5" applyFont="1" applyFill="1" applyBorder="1" applyAlignment="1">
      <alignment vertical="top"/>
    </xf>
    <xf numFmtId="43" fontId="3" fillId="0" borderId="1" xfId="5" applyFont="1" applyFill="1" applyBorder="1" applyAlignment="1">
      <alignment horizontal="center" vertical="top"/>
    </xf>
    <xf numFmtId="43" fontId="3" fillId="0" borderId="18" xfId="5" applyFont="1" applyBorder="1" applyAlignment="1">
      <alignment vertical="top"/>
    </xf>
    <xf numFmtId="43" fontId="3" fillId="0" borderId="13" xfId="1" applyFont="1" applyFill="1" applyBorder="1" applyAlignment="1">
      <alignment horizontal="left" vertical="top"/>
    </xf>
    <xf numFmtId="43" fontId="3" fillId="0" borderId="13" xfId="1" applyFont="1" applyBorder="1" applyAlignment="1">
      <alignment horizontal="center" vertical="top"/>
    </xf>
    <xf numFmtId="43" fontId="3" fillId="0" borderId="13" xfId="1" applyFont="1" applyFill="1" applyBorder="1" applyAlignment="1">
      <alignment horizontal="center" vertical="top"/>
    </xf>
    <xf numFmtId="43" fontId="2" fillId="0" borderId="8" xfId="5" applyFont="1" applyBorder="1" applyAlignment="1">
      <alignment horizontal="center" vertical="top"/>
    </xf>
    <xf numFmtId="43" fontId="2" fillId="0" borderId="7" xfId="5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center" wrapText="1"/>
    </xf>
    <xf numFmtId="187" fontId="5" fillId="0" borderId="2" xfId="1" applyNumberFormat="1" applyFont="1" applyFill="1" applyBorder="1" applyAlignment="1">
      <alignment horizontal="center" vertical="center"/>
    </xf>
    <xf numFmtId="43" fontId="15" fillId="0" borderId="2" xfId="1" applyFont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15" fillId="0" borderId="7" xfId="1" applyFont="1" applyBorder="1" applyAlignment="1">
      <alignment horizontal="center" vertical="center" wrapText="1"/>
    </xf>
    <xf numFmtId="43" fontId="15" fillId="0" borderId="8" xfId="1" applyFont="1" applyBorder="1" applyAlignment="1">
      <alignment horizontal="center" vertical="center" wrapText="1"/>
    </xf>
    <xf numFmtId="0" fontId="7" fillId="0" borderId="3" xfId="4" applyFont="1" applyBorder="1" applyAlignment="1">
      <alignment horizontal="left" vertical="top" wrapText="1"/>
    </xf>
    <xf numFmtId="0" fontId="7" fillId="0" borderId="13" xfId="4" applyFont="1" applyBorder="1" applyAlignment="1">
      <alignment horizontal="left" vertical="top" wrapText="1"/>
    </xf>
    <xf numFmtId="0" fontId="7" fillId="0" borderId="16" xfId="4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3" fontId="10" fillId="0" borderId="3" xfId="6" applyFont="1" applyBorder="1" applyAlignment="1">
      <alignment horizontal="center" vertical="top" wrapText="1"/>
    </xf>
    <xf numFmtId="43" fontId="10" fillId="0" borderId="13" xfId="6" applyFont="1" applyBorder="1" applyAlignment="1">
      <alignment horizontal="center" vertical="top" wrapText="1"/>
    </xf>
    <xf numFmtId="43" fontId="10" fillId="0" borderId="16" xfId="6" applyFont="1" applyBorder="1" applyAlignment="1">
      <alignment horizontal="center" vertical="top" wrapText="1"/>
    </xf>
    <xf numFmtId="43" fontId="3" fillId="0" borderId="7" xfId="1" applyFont="1" applyBorder="1" applyAlignment="1">
      <alignment horizontal="left" vertical="center" wrapText="1"/>
    </xf>
    <xf numFmtId="43" fontId="3" fillId="0" borderId="14" xfId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43" fontId="10" fillId="0" borderId="2" xfId="6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4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43" fontId="2" fillId="0" borderId="3" xfId="5" applyFont="1" applyBorder="1" applyAlignment="1">
      <alignment horizontal="center" vertical="top"/>
    </xf>
    <xf numFmtId="0" fontId="3" fillId="0" borderId="13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3" fontId="2" fillId="0" borderId="2" xfId="5" applyFont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wrapText="1"/>
    </xf>
    <xf numFmtId="0" fontId="16" fillId="0" borderId="26" xfId="0" applyFont="1" applyBorder="1"/>
    <xf numFmtId="3" fontId="3" fillId="0" borderId="23" xfId="0" applyNumberFormat="1" applyFont="1" applyBorder="1" applyAlignment="1">
      <alignment horizontal="center" vertical="center"/>
    </xf>
    <xf numFmtId="0" fontId="16" fillId="0" borderId="24" xfId="0" applyFont="1" applyBorder="1"/>
    <xf numFmtId="0" fontId="16" fillId="0" borderId="25" xfId="0" applyFont="1" applyBorder="1"/>
    <xf numFmtId="49" fontId="2" fillId="0" borderId="22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0" fontId="7" fillId="0" borderId="26" xfId="0" applyFont="1" applyBorder="1"/>
    <xf numFmtId="0" fontId="7" fillId="0" borderId="24" xfId="0" applyFont="1" applyBorder="1"/>
    <xf numFmtId="0" fontId="7" fillId="0" borderId="25" xfId="0" applyFont="1" applyBorder="1"/>
    <xf numFmtId="0" fontId="10" fillId="0" borderId="0" xfId="0" applyFont="1" applyAlignment="1">
      <alignment horizontal="left" vertical="center" wrapText="1"/>
    </xf>
    <xf numFmtId="43" fontId="2" fillId="0" borderId="0" xfId="1" applyFont="1" applyFill="1" applyBorder="1" applyAlignment="1">
      <alignment vertical="top" wrapText="1"/>
    </xf>
    <xf numFmtId="43" fontId="2" fillId="0" borderId="0" xfId="1" applyFont="1" applyFill="1" applyBorder="1" applyAlignment="1">
      <alignment horizontal="right" vertical="top" wrapText="1"/>
    </xf>
    <xf numFmtId="43" fontId="2" fillId="0" borderId="32" xfId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top" wrapText="1"/>
    </xf>
  </cellXfs>
  <cellStyles count="11">
    <cellStyle name="Normal 11" xfId="2" xr:uid="{A8743495-C9B8-41C4-BD4D-7DF3C4AF444F}"/>
    <cellStyle name="จุลภาค" xfId="1" builtinId="3"/>
    <cellStyle name="จุลภาค 2" xfId="5" xr:uid="{DA8E9FC4-6806-4557-A8B1-2393E77F659E}"/>
    <cellStyle name="จุลภาค 3" xfId="6" xr:uid="{48C95FB6-1FD2-4053-9B62-1F8B0B78AC56}"/>
    <cellStyle name="ปกติ" xfId="0" builtinId="0"/>
    <cellStyle name="ปกติ 10" xfId="7" xr:uid="{C74266CF-0DB9-436D-8552-D2915F22A990}"/>
    <cellStyle name="ปกติ 2" xfId="9" xr:uid="{EAB6A95D-333E-4F6A-AD8E-B46995F3EBA3}"/>
    <cellStyle name="ปกติ 2 2" xfId="8" xr:uid="{4DB19BAD-68D7-4A55-9D95-AE7A6D3E0CAE}"/>
    <cellStyle name="ปกติ 3" xfId="4" xr:uid="{CBB73EBF-018F-4B9D-86B1-AA014ED80892}"/>
    <cellStyle name="ปกติ 4" xfId="10" xr:uid="{3EDABB21-91C4-478C-903D-025E406D4F87}"/>
    <cellStyle name="ปกติ_แผนการเบิกจ่าย" xfId="3" xr:uid="{AD79D413-C0FF-4435-909F-B7D8957E9D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&#3591;&#3634;&#3609;&#3648;&#3591;&#3636;&#3609;&#3609;&#3629;&#3585;%20&#3591;&#3611;&#3617;%20&#3610;&#3640;&#3625;&#3618;&#3617;&#3634;&#3626;\00789%20&#3626;&#3585;&#3626;&#3623;%202568\&#3649;&#3612;&#3609;&#3591;&#3610;&#3611;&#3619;&#3632;&#3617;&#3634;&#3603;,&#3648;&#3610;&#3636;&#3585;&#3592;&#3656;&#3634;&#3618;%20&#3626;&#3585;&#3626;&#3623;%2068\&#3650;&#3588;&#3619;&#3591;&#3585;&#3634;&#3619;%20&#3626;&#3629;&#3626;.68\&#3591;&#3611;&#3617;.&#3650;&#3588;&#3619;&#3591;&#3585;&#3634;&#3619;&#3586;&#3629;&#3591;%20&#3626;&#3629;&#3626;.68.xlsx" TargetMode="External"/><Relationship Id="rId1" Type="http://schemas.openxmlformats.org/officeDocument/2006/relationships/externalLinkPath" Target="/1.&#3591;&#3634;&#3609;&#3648;&#3591;&#3636;&#3609;&#3609;&#3629;&#3585;%20&#3591;&#3611;&#3617;%20&#3610;&#3640;&#3625;&#3618;&#3617;&#3634;&#3626;/00789%20&#3626;&#3585;&#3626;&#3623;%202568/&#3649;&#3612;&#3609;&#3591;&#3610;&#3611;&#3619;&#3632;&#3617;&#3634;&#3603;,&#3648;&#3610;&#3636;&#3585;&#3592;&#3656;&#3634;&#3618;%20&#3626;&#3585;&#3626;&#3623;%2068/&#3650;&#3588;&#3619;&#3591;&#3585;&#3634;&#3619;%20&#3626;&#3629;&#3626;.68/&#3591;&#3611;&#3617;.&#3650;&#3588;&#3619;&#3591;&#3585;&#3634;&#3619;&#3586;&#3629;&#3591;%20&#3626;&#3629;&#3626;.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ภาพรวม สอส"/>
      <sheetName val="สรุป สอส"/>
      <sheetName val="จ้างเหมาฯ สอส."/>
      <sheetName val="สอส1.1"/>
      <sheetName val="สอส1.2"/>
      <sheetName val="สอส1.3"/>
    </sheetNames>
    <sheetDataSet>
      <sheetData sheetId="0" refreshError="1"/>
      <sheetData sheetId="1" refreshError="1"/>
      <sheetData sheetId="2" refreshError="1"/>
      <sheetData sheetId="3">
        <row r="367">
          <cell r="B367">
            <v>1017300</v>
          </cell>
          <cell r="F367">
            <v>0</v>
          </cell>
          <cell r="J367">
            <v>610380</v>
          </cell>
          <cell r="N367">
            <v>406920</v>
          </cell>
          <cell r="R367">
            <v>0</v>
          </cell>
        </row>
      </sheetData>
      <sheetData sheetId="4">
        <row r="307">
          <cell r="B307">
            <v>2885100</v>
          </cell>
          <cell r="F307">
            <v>0</v>
          </cell>
          <cell r="J307">
            <v>1731060</v>
          </cell>
          <cell r="N307">
            <v>1154040</v>
          </cell>
          <cell r="R307">
            <v>0</v>
          </cell>
        </row>
      </sheetData>
      <sheetData sheetId="5">
        <row r="188">
          <cell r="B188">
            <v>1380800</v>
          </cell>
          <cell r="F188">
            <v>0</v>
          </cell>
          <cell r="J188">
            <v>828480</v>
          </cell>
          <cell r="N188">
            <v>552320</v>
          </cell>
          <cell r="R18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1614-EEF1-41B9-8033-67C91E387325}">
  <dimension ref="A1:O67"/>
  <sheetViews>
    <sheetView zoomScale="86" zoomScaleNormal="86" workbookViewId="0">
      <selection activeCell="G68" sqref="G68"/>
    </sheetView>
  </sheetViews>
  <sheetFormatPr defaultRowHeight="21" x14ac:dyDescent="0.2"/>
  <cols>
    <col min="1" max="1" width="29.375" style="2" customWidth="1"/>
    <col min="2" max="4" width="27.625" style="31" customWidth="1"/>
    <col min="5" max="5" width="14.25" style="31" customWidth="1"/>
    <col min="6" max="6" width="29.875" style="31" customWidth="1"/>
    <col min="7" max="8" width="31.625" style="31" customWidth="1"/>
    <col min="9" max="9" width="14.75" style="31" customWidth="1"/>
    <col min="10" max="10" width="27.625" style="31" customWidth="1"/>
    <col min="11" max="16384" width="9" style="2"/>
  </cols>
  <sheetData>
    <row r="1" spans="1:15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4"/>
    </row>
    <row r="3" spans="1:15" s="8" customFormat="1" x14ac:dyDescent="0.2">
      <c r="A3" s="229" t="s">
        <v>1</v>
      </c>
      <c r="B3" s="230" t="s">
        <v>2</v>
      </c>
      <c r="C3" s="230"/>
      <c r="D3" s="230"/>
      <c r="E3" s="231" t="s">
        <v>106</v>
      </c>
      <c r="F3" s="103"/>
      <c r="G3" s="232" t="s">
        <v>100</v>
      </c>
      <c r="H3" s="233"/>
      <c r="I3" s="231" t="s">
        <v>107</v>
      </c>
      <c r="J3" s="231" t="s">
        <v>105</v>
      </c>
      <c r="K3" s="6"/>
      <c r="L3" s="7"/>
    </row>
    <row r="4" spans="1:15" s="10" customFormat="1" ht="75" x14ac:dyDescent="0.2">
      <c r="A4" s="229"/>
      <c r="B4" s="9" t="s">
        <v>152</v>
      </c>
      <c r="C4" s="9" t="s">
        <v>155</v>
      </c>
      <c r="D4" s="9" t="s">
        <v>153</v>
      </c>
      <c r="E4" s="231"/>
      <c r="F4" s="109" t="s">
        <v>99</v>
      </c>
      <c r="G4" s="109" t="s">
        <v>101</v>
      </c>
      <c r="H4" s="109" t="s">
        <v>102</v>
      </c>
      <c r="I4" s="231"/>
      <c r="J4" s="231"/>
    </row>
    <row r="5" spans="1:15" x14ac:dyDescent="0.2">
      <c r="A5" s="11" t="s">
        <v>3</v>
      </c>
      <c r="B5" s="12">
        <f>+B6+B11+B56+B59+B60</f>
        <v>1980900</v>
      </c>
      <c r="C5" s="12">
        <f>+C6+C11+C56+C59</f>
        <v>1069000</v>
      </c>
      <c r="D5" s="12">
        <f t="shared" ref="D5" si="0">+D6+D11+D56+D59+D60</f>
        <v>1469700</v>
      </c>
      <c r="E5" s="12">
        <f>SUM(B5:D5)</f>
        <v>4519600</v>
      </c>
      <c r="F5" s="12">
        <f t="shared" ref="F5:H5" si="1">+F6+F11+F56+F59+F60</f>
        <v>732200</v>
      </c>
      <c r="G5" s="12">
        <f t="shared" si="1"/>
        <v>598400</v>
      </c>
      <c r="H5" s="12">
        <f t="shared" si="1"/>
        <v>1174400</v>
      </c>
      <c r="I5" s="12">
        <f>SUM(G5:H5)</f>
        <v>1772800</v>
      </c>
      <c r="J5" s="12">
        <f>+E5+F5+I5</f>
        <v>7024600</v>
      </c>
    </row>
    <row r="6" spans="1:15" hidden="1" x14ac:dyDescent="0.2">
      <c r="A6" s="13" t="s">
        <v>4</v>
      </c>
      <c r="B6" s="14">
        <f t="shared" ref="B6:D6" si="2">SUM(B7:B10)</f>
        <v>0</v>
      </c>
      <c r="C6" s="14">
        <f t="shared" si="2"/>
        <v>0</v>
      </c>
      <c r="D6" s="14">
        <f t="shared" si="2"/>
        <v>0</v>
      </c>
      <c r="E6" s="14"/>
      <c r="F6" s="14">
        <f t="shared" ref="F6:H6" si="3">SUM(F7:F10)</f>
        <v>0</v>
      </c>
      <c r="G6" s="14">
        <f t="shared" si="3"/>
        <v>0</v>
      </c>
      <c r="H6" s="14">
        <f t="shared" si="3"/>
        <v>0</v>
      </c>
      <c r="I6" s="14"/>
      <c r="J6" s="14">
        <f>SUM(B6:D6)</f>
        <v>0</v>
      </c>
    </row>
    <row r="7" spans="1:15" hidden="1" x14ac:dyDescent="0.2">
      <c r="A7" s="15" t="s">
        <v>5</v>
      </c>
      <c r="B7" s="16">
        <v>0</v>
      </c>
      <c r="C7" s="16"/>
      <c r="D7" s="16"/>
      <c r="E7" s="16"/>
      <c r="F7" s="16"/>
      <c r="G7" s="16"/>
      <c r="H7" s="16"/>
      <c r="I7" s="16"/>
      <c r="J7" s="16">
        <f>SUM(B7:D7)</f>
        <v>0</v>
      </c>
    </row>
    <row r="8" spans="1:15" hidden="1" x14ac:dyDescent="0.2">
      <c r="A8" s="15" t="s">
        <v>6</v>
      </c>
      <c r="B8" s="16">
        <v>0</v>
      </c>
      <c r="C8" s="16"/>
      <c r="D8" s="16">
        <v>0</v>
      </c>
      <c r="E8" s="16"/>
      <c r="F8" s="16">
        <v>0</v>
      </c>
      <c r="G8" s="16">
        <v>0</v>
      </c>
      <c r="H8" s="16">
        <v>0</v>
      </c>
      <c r="I8" s="16"/>
      <c r="J8" s="16">
        <f>SUM(B8:D8)</f>
        <v>0</v>
      </c>
    </row>
    <row r="9" spans="1:15" hidden="1" x14ac:dyDescent="0.2">
      <c r="A9" s="15" t="s">
        <v>7</v>
      </c>
      <c r="B9" s="16">
        <v>0</v>
      </c>
      <c r="C9" s="16">
        <v>0</v>
      </c>
      <c r="D9" s="16">
        <v>0</v>
      </c>
      <c r="E9" s="16"/>
      <c r="F9" s="16">
        <v>0</v>
      </c>
      <c r="G9" s="16">
        <v>0</v>
      </c>
      <c r="H9" s="16">
        <v>0</v>
      </c>
      <c r="I9" s="16"/>
      <c r="J9" s="16">
        <f>SUM(B9:D9)</f>
        <v>0</v>
      </c>
    </row>
    <row r="10" spans="1:15" hidden="1" x14ac:dyDescent="0.2">
      <c r="A10" s="15" t="s">
        <v>8</v>
      </c>
      <c r="B10" s="16">
        <v>0</v>
      </c>
      <c r="C10" s="16">
        <v>0</v>
      </c>
      <c r="D10" s="16">
        <v>0</v>
      </c>
      <c r="E10" s="16"/>
      <c r="F10" s="16">
        <v>0</v>
      </c>
      <c r="G10" s="16">
        <v>0</v>
      </c>
      <c r="H10" s="16">
        <v>0</v>
      </c>
      <c r="I10" s="16"/>
      <c r="J10" s="16">
        <f>SUM(B10:D10)</f>
        <v>0</v>
      </c>
    </row>
    <row r="11" spans="1:15" x14ac:dyDescent="0.2">
      <c r="A11" s="17" t="s">
        <v>9</v>
      </c>
      <c r="B11" s="18">
        <f t="shared" ref="B11:D11" si="4">+B12+B50</f>
        <v>1980900</v>
      </c>
      <c r="C11" s="18">
        <f>+C12+C50</f>
        <v>969000</v>
      </c>
      <c r="D11" s="18">
        <f t="shared" si="4"/>
        <v>1469700</v>
      </c>
      <c r="E11" s="18">
        <f>SUM(B11:D11)</f>
        <v>4419600</v>
      </c>
      <c r="F11" s="18">
        <f t="shared" ref="F11:H11" si="5">+F12+F50</f>
        <v>732200</v>
      </c>
      <c r="G11" s="18">
        <f t="shared" si="5"/>
        <v>598400</v>
      </c>
      <c r="H11" s="18">
        <f t="shared" si="5"/>
        <v>1174400</v>
      </c>
      <c r="I11" s="18">
        <f>SUM(G11:H11)</f>
        <v>1772800</v>
      </c>
      <c r="J11" s="18">
        <f>+E11+F11+I11</f>
        <v>6924600</v>
      </c>
    </row>
    <row r="12" spans="1:15" x14ac:dyDescent="0.2">
      <c r="A12" s="19" t="s">
        <v>10</v>
      </c>
      <c r="B12" s="20">
        <f t="shared" ref="B12" si="6">+B13+B22+B35</f>
        <v>1980900</v>
      </c>
      <c r="C12" s="20">
        <f>+C13+C22+C35</f>
        <v>969000</v>
      </c>
      <c r="D12" s="20">
        <f>+D13+D22+D35</f>
        <v>1469700</v>
      </c>
      <c r="E12" s="20">
        <f>+E13+E22+E35</f>
        <v>4419600</v>
      </c>
      <c r="F12" s="20">
        <f t="shared" ref="F12:H12" si="7">+F13+F22+F35</f>
        <v>732200</v>
      </c>
      <c r="G12" s="20">
        <f t="shared" si="7"/>
        <v>598400</v>
      </c>
      <c r="H12" s="20">
        <f t="shared" si="7"/>
        <v>1174400</v>
      </c>
      <c r="I12" s="20">
        <f>SUM(G12:H12)</f>
        <v>1772800</v>
      </c>
      <c r="J12" s="20">
        <f>SUM(J11)</f>
        <v>6924600</v>
      </c>
    </row>
    <row r="13" spans="1:15" hidden="1" x14ac:dyDescent="0.2">
      <c r="A13" s="21" t="s">
        <v>11</v>
      </c>
      <c r="B13" s="22">
        <f t="shared" ref="B13" si="8">SUM(B14:B21)</f>
        <v>0</v>
      </c>
      <c r="C13" s="22">
        <f t="shared" ref="C13:D13" si="9">SUM(C14:C21)</f>
        <v>0</v>
      </c>
      <c r="D13" s="22">
        <f t="shared" si="9"/>
        <v>0</v>
      </c>
      <c r="E13" s="22"/>
      <c r="F13" s="22">
        <f t="shared" ref="F13:H13" si="10">SUM(F14:F21)</f>
        <v>0</v>
      </c>
      <c r="G13" s="22">
        <f t="shared" si="10"/>
        <v>0</v>
      </c>
      <c r="H13" s="22">
        <f t="shared" si="10"/>
        <v>0</v>
      </c>
      <c r="I13" s="22"/>
      <c r="J13" s="22">
        <f t="shared" ref="J13:J21" si="11">SUM(B13:D13)</f>
        <v>0</v>
      </c>
    </row>
    <row r="14" spans="1:15" hidden="1" x14ac:dyDescent="0.2">
      <c r="A14" s="15" t="s">
        <v>12</v>
      </c>
      <c r="B14" s="16">
        <v>0</v>
      </c>
      <c r="C14" s="16">
        <v>0</v>
      </c>
      <c r="D14" s="16">
        <v>0</v>
      </c>
      <c r="E14" s="16"/>
      <c r="F14" s="16">
        <v>0</v>
      </c>
      <c r="G14" s="16">
        <v>0</v>
      </c>
      <c r="H14" s="16">
        <v>0</v>
      </c>
      <c r="I14" s="16"/>
      <c r="J14" s="16">
        <f t="shared" si="11"/>
        <v>0</v>
      </c>
    </row>
    <row r="15" spans="1:15" hidden="1" x14ac:dyDescent="0.2">
      <c r="A15" s="15" t="s">
        <v>13</v>
      </c>
      <c r="B15" s="16">
        <v>0</v>
      </c>
      <c r="C15" s="16">
        <v>0</v>
      </c>
      <c r="D15" s="16">
        <v>0</v>
      </c>
      <c r="E15" s="16"/>
      <c r="F15" s="16">
        <v>0</v>
      </c>
      <c r="G15" s="16">
        <v>0</v>
      </c>
      <c r="H15" s="16">
        <v>0</v>
      </c>
      <c r="I15" s="16"/>
      <c r="J15" s="16">
        <f t="shared" si="11"/>
        <v>0</v>
      </c>
    </row>
    <row r="16" spans="1:15" hidden="1" x14ac:dyDescent="0.2">
      <c r="A16" s="15" t="s">
        <v>14</v>
      </c>
      <c r="B16" s="16">
        <v>0</v>
      </c>
      <c r="C16" s="16">
        <v>0</v>
      </c>
      <c r="D16" s="16">
        <v>0</v>
      </c>
      <c r="E16" s="16"/>
      <c r="F16" s="16">
        <v>0</v>
      </c>
      <c r="G16" s="16">
        <v>0</v>
      </c>
      <c r="H16" s="16">
        <v>0</v>
      </c>
      <c r="I16" s="16"/>
      <c r="J16" s="16">
        <f t="shared" si="11"/>
        <v>0</v>
      </c>
    </row>
    <row r="17" spans="1:10" hidden="1" x14ac:dyDescent="0.2">
      <c r="A17" s="15" t="s">
        <v>15</v>
      </c>
      <c r="B17" s="16">
        <v>0</v>
      </c>
      <c r="C17" s="16">
        <v>0</v>
      </c>
      <c r="D17" s="16">
        <v>0</v>
      </c>
      <c r="E17" s="16"/>
      <c r="F17" s="16">
        <v>0</v>
      </c>
      <c r="G17" s="16">
        <v>0</v>
      </c>
      <c r="H17" s="16">
        <v>0</v>
      </c>
      <c r="I17" s="16"/>
      <c r="J17" s="16">
        <f t="shared" si="11"/>
        <v>0</v>
      </c>
    </row>
    <row r="18" spans="1:10" hidden="1" x14ac:dyDescent="0.2">
      <c r="A18" s="15" t="s">
        <v>16</v>
      </c>
      <c r="B18" s="16">
        <v>0</v>
      </c>
      <c r="C18" s="16">
        <v>0</v>
      </c>
      <c r="D18" s="16">
        <v>0</v>
      </c>
      <c r="E18" s="16"/>
      <c r="F18" s="16">
        <v>0</v>
      </c>
      <c r="G18" s="16">
        <v>0</v>
      </c>
      <c r="H18" s="16">
        <v>0</v>
      </c>
      <c r="I18" s="16"/>
      <c r="J18" s="16">
        <f t="shared" si="11"/>
        <v>0</v>
      </c>
    </row>
    <row r="19" spans="1:10" hidden="1" x14ac:dyDescent="0.2">
      <c r="A19" s="15" t="s">
        <v>17</v>
      </c>
      <c r="B19" s="16">
        <v>0</v>
      </c>
      <c r="C19" s="16">
        <v>0</v>
      </c>
      <c r="D19" s="16">
        <v>0</v>
      </c>
      <c r="E19" s="16"/>
      <c r="F19" s="16">
        <v>0</v>
      </c>
      <c r="G19" s="16">
        <v>0</v>
      </c>
      <c r="H19" s="16">
        <v>0</v>
      </c>
      <c r="I19" s="16"/>
      <c r="J19" s="16">
        <f t="shared" si="11"/>
        <v>0</v>
      </c>
    </row>
    <row r="20" spans="1:10" hidden="1" x14ac:dyDescent="0.2">
      <c r="A20" s="15" t="s">
        <v>18</v>
      </c>
      <c r="B20" s="16">
        <v>0</v>
      </c>
      <c r="C20" s="16">
        <v>0</v>
      </c>
      <c r="D20" s="16">
        <v>0</v>
      </c>
      <c r="E20" s="16"/>
      <c r="F20" s="16">
        <v>0</v>
      </c>
      <c r="G20" s="16">
        <v>0</v>
      </c>
      <c r="H20" s="16">
        <v>0</v>
      </c>
      <c r="I20" s="16"/>
      <c r="J20" s="16">
        <f t="shared" si="11"/>
        <v>0</v>
      </c>
    </row>
    <row r="21" spans="1:10" hidden="1" x14ac:dyDescent="0.2">
      <c r="A21" s="15" t="s">
        <v>19</v>
      </c>
      <c r="B21" s="16">
        <v>0</v>
      </c>
      <c r="C21" s="16">
        <v>0</v>
      </c>
      <c r="D21" s="16">
        <v>0</v>
      </c>
      <c r="E21" s="16"/>
      <c r="F21" s="16">
        <v>0</v>
      </c>
      <c r="G21" s="16">
        <v>0</v>
      </c>
      <c r="H21" s="16">
        <v>0</v>
      </c>
      <c r="I21" s="16"/>
      <c r="J21" s="16">
        <f t="shared" si="11"/>
        <v>0</v>
      </c>
    </row>
    <row r="22" spans="1:10" x14ac:dyDescent="0.2">
      <c r="A22" s="21" t="s">
        <v>20</v>
      </c>
      <c r="B22" s="22">
        <f t="shared" ref="B22:D22" si="12">SUM(B23:B34)</f>
        <v>282100</v>
      </c>
      <c r="C22" s="22">
        <f>SUM(C23:C34)</f>
        <v>263200</v>
      </c>
      <c r="D22" s="22">
        <f t="shared" si="12"/>
        <v>286900</v>
      </c>
      <c r="E22" s="22">
        <f>SUM(B22:D22)</f>
        <v>832200</v>
      </c>
      <c r="F22" s="22">
        <f t="shared" ref="F22:H22" si="13">SUM(F23:F34)</f>
        <v>467200</v>
      </c>
      <c r="G22" s="22">
        <f t="shared" si="13"/>
        <v>320200</v>
      </c>
      <c r="H22" s="22">
        <f t="shared" si="13"/>
        <v>339800</v>
      </c>
      <c r="I22" s="22">
        <f>SUM(G22:H22)</f>
        <v>660000</v>
      </c>
      <c r="J22" s="22">
        <f>SUM(B22:D22)</f>
        <v>832200</v>
      </c>
    </row>
    <row r="23" spans="1:10" x14ac:dyDescent="0.2">
      <c r="A23" s="15" t="s">
        <v>21</v>
      </c>
      <c r="B23" s="16">
        <v>126400</v>
      </c>
      <c r="C23" s="16">
        <v>129600</v>
      </c>
      <c r="D23" s="16">
        <v>131200</v>
      </c>
      <c r="E23" s="16">
        <f t="shared" ref="E23:E46" si="14">SUM(B23:D23)</f>
        <v>387200</v>
      </c>
      <c r="F23" s="16">
        <v>199200</v>
      </c>
      <c r="G23" s="16">
        <v>84600</v>
      </c>
      <c r="H23" s="16">
        <v>102600</v>
      </c>
      <c r="I23" s="16">
        <f>SUM(G23:H23)</f>
        <v>187200</v>
      </c>
      <c r="J23" s="16">
        <f>SUM(B23:H23)</f>
        <v>1160800</v>
      </c>
    </row>
    <row r="24" spans="1:10" hidden="1" x14ac:dyDescent="0.2">
      <c r="A24" s="15" t="s">
        <v>22</v>
      </c>
      <c r="B24" s="16"/>
      <c r="C24" s="16"/>
      <c r="D24" s="16"/>
      <c r="E24" s="16">
        <f t="shared" si="14"/>
        <v>0</v>
      </c>
      <c r="F24" s="16"/>
      <c r="G24" s="16"/>
      <c r="H24" s="16"/>
      <c r="I24" s="16"/>
      <c r="J24" s="16">
        <f t="shared" ref="J24:J27" si="15">SUM(B24:F24)</f>
        <v>0</v>
      </c>
    </row>
    <row r="25" spans="1:10" hidden="1" x14ac:dyDescent="0.2">
      <c r="A25" s="15" t="s">
        <v>23</v>
      </c>
      <c r="B25" s="16"/>
      <c r="C25" s="16"/>
      <c r="D25" s="16"/>
      <c r="E25" s="16">
        <f t="shared" si="14"/>
        <v>0</v>
      </c>
      <c r="F25" s="16"/>
      <c r="G25" s="16"/>
      <c r="H25" s="16"/>
      <c r="I25" s="16"/>
      <c r="J25" s="16">
        <f t="shared" si="15"/>
        <v>0</v>
      </c>
    </row>
    <row r="26" spans="1:10" hidden="1" x14ac:dyDescent="0.2">
      <c r="A26" s="15" t="s">
        <v>24</v>
      </c>
      <c r="B26" s="16"/>
      <c r="C26" s="16"/>
      <c r="D26" s="16"/>
      <c r="E26" s="16">
        <f t="shared" si="14"/>
        <v>0</v>
      </c>
      <c r="F26" s="16"/>
      <c r="G26" s="16"/>
      <c r="H26" s="16"/>
      <c r="I26" s="16"/>
      <c r="J26" s="16">
        <f t="shared" si="15"/>
        <v>0</v>
      </c>
    </row>
    <row r="27" spans="1:10" hidden="1" x14ac:dyDescent="0.2">
      <c r="A27" s="15" t="s">
        <v>25</v>
      </c>
      <c r="B27" s="16"/>
      <c r="C27" s="16"/>
      <c r="D27" s="16"/>
      <c r="E27" s="16">
        <f t="shared" si="14"/>
        <v>0</v>
      </c>
      <c r="F27" s="16"/>
      <c r="G27" s="16"/>
      <c r="H27" s="16"/>
      <c r="I27" s="16"/>
      <c r="J27" s="16">
        <f t="shared" si="15"/>
        <v>0</v>
      </c>
    </row>
    <row r="28" spans="1:10" x14ac:dyDescent="0.2">
      <c r="A28" s="15" t="s">
        <v>26</v>
      </c>
      <c r="B28" s="16">
        <v>155700</v>
      </c>
      <c r="C28" s="16">
        <v>133600</v>
      </c>
      <c r="D28" s="16">
        <v>155700</v>
      </c>
      <c r="E28" s="16">
        <f t="shared" si="14"/>
        <v>445000</v>
      </c>
      <c r="F28" s="16">
        <v>268000</v>
      </c>
      <c r="G28" s="16">
        <v>235600</v>
      </c>
      <c r="H28" s="16">
        <v>237200</v>
      </c>
      <c r="I28" s="16">
        <f>SUM(G28:H28)</f>
        <v>472800</v>
      </c>
      <c r="J28" s="16">
        <f>SUM(B28:H28)</f>
        <v>1630800</v>
      </c>
    </row>
    <row r="29" spans="1:10" hidden="1" x14ac:dyDescent="0.2">
      <c r="A29" s="15" t="s">
        <v>27</v>
      </c>
      <c r="B29" s="16">
        <v>0</v>
      </c>
      <c r="C29" s="16">
        <v>0</v>
      </c>
      <c r="D29" s="16">
        <v>0</v>
      </c>
      <c r="E29" s="16">
        <f t="shared" si="14"/>
        <v>0</v>
      </c>
      <c r="F29" s="16">
        <v>0</v>
      </c>
      <c r="G29" s="16"/>
      <c r="H29" s="16"/>
      <c r="I29" s="16"/>
      <c r="J29" s="16">
        <f t="shared" ref="J29:J36" si="16">SUM(B29:D29)</f>
        <v>0</v>
      </c>
    </row>
    <row r="30" spans="1:10" hidden="1" x14ac:dyDescent="0.2">
      <c r="A30" s="15" t="s">
        <v>28</v>
      </c>
      <c r="B30" s="16">
        <v>0</v>
      </c>
      <c r="C30" s="16">
        <v>0</v>
      </c>
      <c r="D30" s="16">
        <v>0</v>
      </c>
      <c r="E30" s="16">
        <f t="shared" si="14"/>
        <v>0</v>
      </c>
      <c r="F30" s="16">
        <v>0</v>
      </c>
      <c r="G30" s="16"/>
      <c r="H30" s="16"/>
      <c r="I30" s="16"/>
      <c r="J30" s="16">
        <f t="shared" si="16"/>
        <v>0</v>
      </c>
    </row>
    <row r="31" spans="1:10" hidden="1" x14ac:dyDescent="0.2">
      <c r="A31" s="15" t="s">
        <v>29</v>
      </c>
      <c r="B31" s="16">
        <v>0</v>
      </c>
      <c r="C31" s="16">
        <v>0</v>
      </c>
      <c r="D31" s="16">
        <v>0</v>
      </c>
      <c r="E31" s="16">
        <f t="shared" si="14"/>
        <v>0</v>
      </c>
      <c r="F31" s="16">
        <v>0</v>
      </c>
      <c r="G31" s="16"/>
      <c r="H31" s="16"/>
      <c r="I31" s="16"/>
      <c r="J31" s="16">
        <f t="shared" si="16"/>
        <v>0</v>
      </c>
    </row>
    <row r="32" spans="1:10" hidden="1" x14ac:dyDescent="0.2">
      <c r="A32" s="15" t="s">
        <v>30</v>
      </c>
      <c r="B32" s="16">
        <v>0</v>
      </c>
      <c r="C32" s="16">
        <v>0</v>
      </c>
      <c r="D32" s="16">
        <v>0</v>
      </c>
      <c r="E32" s="16">
        <f t="shared" si="14"/>
        <v>0</v>
      </c>
      <c r="F32" s="16">
        <v>0</v>
      </c>
      <c r="G32" s="16"/>
      <c r="H32" s="16"/>
      <c r="I32" s="16"/>
      <c r="J32" s="16">
        <f t="shared" si="16"/>
        <v>0</v>
      </c>
    </row>
    <row r="33" spans="1:10" hidden="1" x14ac:dyDescent="0.2">
      <c r="A33" s="15" t="s">
        <v>31</v>
      </c>
      <c r="B33" s="16">
        <v>0</v>
      </c>
      <c r="C33" s="16">
        <v>0</v>
      </c>
      <c r="D33" s="16">
        <v>0</v>
      </c>
      <c r="E33" s="16">
        <f t="shared" si="14"/>
        <v>0</v>
      </c>
      <c r="F33" s="16">
        <v>0</v>
      </c>
      <c r="G33" s="16"/>
      <c r="H33" s="16"/>
      <c r="I33" s="16"/>
      <c r="J33" s="16">
        <f t="shared" si="16"/>
        <v>0</v>
      </c>
    </row>
    <row r="34" spans="1:10" hidden="1" x14ac:dyDescent="0.2">
      <c r="A34" s="15" t="s">
        <v>32</v>
      </c>
      <c r="B34" s="16">
        <v>0</v>
      </c>
      <c r="C34" s="16">
        <v>0</v>
      </c>
      <c r="D34" s="16">
        <v>0</v>
      </c>
      <c r="E34" s="16">
        <f t="shared" si="14"/>
        <v>0</v>
      </c>
      <c r="F34" s="16">
        <v>0</v>
      </c>
      <c r="G34" s="16"/>
      <c r="H34" s="16"/>
      <c r="I34" s="16"/>
      <c r="J34" s="16">
        <f t="shared" si="16"/>
        <v>0</v>
      </c>
    </row>
    <row r="35" spans="1:10" x14ac:dyDescent="0.2">
      <c r="A35" s="21" t="s">
        <v>33</v>
      </c>
      <c r="B35" s="22">
        <f t="shared" ref="B35:C35" si="17">SUM(B36:B49)</f>
        <v>1698800</v>
      </c>
      <c r="C35" s="22">
        <f t="shared" si="17"/>
        <v>705800</v>
      </c>
      <c r="D35" s="22">
        <f>SUM(D36:D49)</f>
        <v>1182800</v>
      </c>
      <c r="E35" s="114">
        <f>SUM(B35:D35)</f>
        <v>3587400</v>
      </c>
      <c r="F35" s="22">
        <f t="shared" ref="F35:H35" si="18">SUM(F36:F49)</f>
        <v>265000</v>
      </c>
      <c r="G35" s="22">
        <f t="shared" si="18"/>
        <v>278200</v>
      </c>
      <c r="H35" s="22">
        <f t="shared" si="18"/>
        <v>834600</v>
      </c>
      <c r="I35" s="22">
        <f>SUM(G35:H35)</f>
        <v>1112800</v>
      </c>
      <c r="J35" s="22">
        <f t="shared" si="16"/>
        <v>3587400</v>
      </c>
    </row>
    <row r="36" spans="1:10" x14ac:dyDescent="0.2">
      <c r="A36" s="15" t="s">
        <v>34</v>
      </c>
      <c r="B36" s="16">
        <v>0</v>
      </c>
      <c r="C36" s="16">
        <v>0</v>
      </c>
      <c r="D36" s="16">
        <v>0</v>
      </c>
      <c r="E36" s="16">
        <f t="shared" si="14"/>
        <v>0</v>
      </c>
      <c r="F36" s="16">
        <v>10000</v>
      </c>
      <c r="G36" s="16">
        <v>10000</v>
      </c>
      <c r="H36" s="16">
        <v>30000</v>
      </c>
      <c r="I36" s="16">
        <f>SUM(G36:H36)</f>
        <v>40000</v>
      </c>
      <c r="J36" s="16">
        <f t="shared" si="16"/>
        <v>0</v>
      </c>
    </row>
    <row r="37" spans="1:10" x14ac:dyDescent="0.2">
      <c r="A37" s="15" t="s">
        <v>35</v>
      </c>
      <c r="B37" s="16">
        <v>20000</v>
      </c>
      <c r="C37" s="16">
        <v>28000</v>
      </c>
      <c r="D37" s="16">
        <v>20000</v>
      </c>
      <c r="E37" s="16">
        <f t="shared" si="14"/>
        <v>68000</v>
      </c>
      <c r="F37" s="16"/>
      <c r="G37" s="16">
        <v>17500</v>
      </c>
      <c r="H37" s="16">
        <v>52500</v>
      </c>
      <c r="I37" s="16">
        <f>SUM(G37:H37)</f>
        <v>70000</v>
      </c>
      <c r="J37" s="16">
        <f>SUM(B37:H37)</f>
        <v>206000</v>
      </c>
    </row>
    <row r="38" spans="1:10" x14ac:dyDescent="0.2">
      <c r="A38" s="15" t="s">
        <v>36</v>
      </c>
      <c r="B38" s="16">
        <v>30000</v>
      </c>
      <c r="C38" s="16">
        <v>27000</v>
      </c>
      <c r="D38" s="16">
        <v>30000</v>
      </c>
      <c r="E38" s="16">
        <f t="shared" si="14"/>
        <v>87000</v>
      </c>
      <c r="F38" s="16"/>
      <c r="G38" s="16"/>
      <c r="H38" s="16"/>
      <c r="I38" s="16"/>
      <c r="J38" s="16">
        <f>SUM(B38:F38)</f>
        <v>174000</v>
      </c>
    </row>
    <row r="39" spans="1:10" hidden="1" x14ac:dyDescent="0.2">
      <c r="A39" s="15" t="s">
        <v>37</v>
      </c>
      <c r="B39" s="16"/>
      <c r="C39" s="16"/>
      <c r="D39" s="16"/>
      <c r="E39" s="16">
        <f t="shared" si="14"/>
        <v>0</v>
      </c>
      <c r="F39" s="16"/>
      <c r="G39" s="16"/>
      <c r="H39" s="16"/>
      <c r="I39" s="16"/>
      <c r="J39" s="16">
        <f>SUM(B39:F39)</f>
        <v>0</v>
      </c>
    </row>
    <row r="40" spans="1:10" hidden="1" x14ac:dyDescent="0.2">
      <c r="A40" s="15" t="s">
        <v>38</v>
      </c>
      <c r="B40" s="16"/>
      <c r="C40" s="16"/>
      <c r="D40" s="16"/>
      <c r="E40" s="16">
        <f t="shared" si="14"/>
        <v>0</v>
      </c>
      <c r="F40" s="16"/>
      <c r="G40" s="16"/>
      <c r="H40" s="16"/>
      <c r="I40" s="16"/>
      <c r="J40" s="16">
        <f>SUM(B40:F40)</f>
        <v>0</v>
      </c>
    </row>
    <row r="41" spans="1:10" hidden="1" x14ac:dyDescent="0.2">
      <c r="A41" s="15" t="s">
        <v>39</v>
      </c>
      <c r="B41" s="16"/>
      <c r="C41" s="16"/>
      <c r="D41" s="16"/>
      <c r="E41" s="16">
        <f t="shared" si="14"/>
        <v>0</v>
      </c>
      <c r="F41" s="16"/>
      <c r="G41" s="16"/>
      <c r="H41" s="16"/>
      <c r="I41" s="16"/>
      <c r="J41" s="16">
        <f>SUM(B41:F41)</f>
        <v>0</v>
      </c>
    </row>
    <row r="42" spans="1:10" x14ac:dyDescent="0.2">
      <c r="A42" s="15" t="s">
        <v>40</v>
      </c>
      <c r="B42" s="16">
        <v>10000</v>
      </c>
      <c r="C42" s="16">
        <v>9000</v>
      </c>
      <c r="D42" s="16">
        <v>10000</v>
      </c>
      <c r="E42" s="16">
        <f t="shared" si="14"/>
        <v>29000</v>
      </c>
      <c r="F42" s="16"/>
      <c r="G42" s="16"/>
      <c r="H42" s="16"/>
      <c r="I42" s="16"/>
      <c r="J42" s="16">
        <f>SUM(B42:F42)</f>
        <v>58000</v>
      </c>
    </row>
    <row r="43" spans="1:10" x14ac:dyDescent="0.2">
      <c r="A43" s="15" t="s">
        <v>41</v>
      </c>
      <c r="B43" s="16">
        <v>195800</v>
      </c>
      <c r="C43" s="16">
        <v>167200</v>
      </c>
      <c r="D43" s="16">
        <v>195800</v>
      </c>
      <c r="E43" s="16">
        <f t="shared" si="14"/>
        <v>558800</v>
      </c>
      <c r="F43" s="16">
        <v>235000</v>
      </c>
      <c r="G43" s="16">
        <v>172800</v>
      </c>
      <c r="H43" s="16">
        <v>518400</v>
      </c>
      <c r="I43" s="16">
        <f>SUM(G43:H43)</f>
        <v>691200</v>
      </c>
      <c r="J43" s="16">
        <f>SUM(B43:H43)</f>
        <v>2043800</v>
      </c>
    </row>
    <row r="44" spans="1:10" hidden="1" x14ac:dyDescent="0.2">
      <c r="A44" s="15" t="s">
        <v>42</v>
      </c>
      <c r="B44" s="16"/>
      <c r="C44" s="16"/>
      <c r="D44" s="16"/>
      <c r="E44" s="16">
        <f t="shared" si="14"/>
        <v>0</v>
      </c>
      <c r="F44" s="16"/>
      <c r="G44" s="16"/>
      <c r="H44" s="16"/>
      <c r="I44" s="16"/>
      <c r="J44" s="16">
        <f>SUM(B44:F44)</f>
        <v>0</v>
      </c>
    </row>
    <row r="45" spans="1:10" x14ac:dyDescent="0.2">
      <c r="A45" s="15" t="s">
        <v>43</v>
      </c>
      <c r="B45" s="16"/>
      <c r="C45" s="16"/>
      <c r="D45" s="16"/>
      <c r="E45" s="16">
        <f t="shared" si="14"/>
        <v>0</v>
      </c>
      <c r="F45" s="16">
        <v>20000</v>
      </c>
      <c r="G45" s="16">
        <v>10000</v>
      </c>
      <c r="H45" s="16">
        <v>30000</v>
      </c>
      <c r="I45" s="16">
        <f>SUM(G45:H45)</f>
        <v>40000</v>
      </c>
      <c r="J45" s="16">
        <f>SUM(B45:F45)</f>
        <v>20000</v>
      </c>
    </row>
    <row r="46" spans="1:10" x14ac:dyDescent="0.2">
      <c r="A46" s="110" t="s">
        <v>44</v>
      </c>
      <c r="B46" s="111"/>
      <c r="C46" s="111"/>
      <c r="D46" s="16"/>
      <c r="E46" s="16">
        <f t="shared" si="14"/>
        <v>0</v>
      </c>
      <c r="F46" s="16"/>
      <c r="G46" s="16"/>
      <c r="H46" s="16"/>
      <c r="I46" s="16"/>
      <c r="J46" s="16">
        <f>SUM(B46:F46)</f>
        <v>0</v>
      </c>
    </row>
    <row r="47" spans="1:10" x14ac:dyDescent="0.2">
      <c r="A47" s="112" t="s">
        <v>45</v>
      </c>
      <c r="B47" s="113">
        <v>1443000</v>
      </c>
      <c r="C47" s="113">
        <v>474600</v>
      </c>
      <c r="D47" s="16">
        <v>927000</v>
      </c>
      <c r="E47" s="16">
        <f>SUM(B47:D47)</f>
        <v>2844600</v>
      </c>
      <c r="F47" s="16"/>
      <c r="G47" s="16">
        <v>67900</v>
      </c>
      <c r="H47" s="16">
        <v>203700</v>
      </c>
      <c r="I47" s="16">
        <f>SUM(G47:H47)</f>
        <v>271600</v>
      </c>
      <c r="J47" s="16">
        <f>SUM(B47:H47)</f>
        <v>5960800</v>
      </c>
    </row>
    <row r="48" spans="1:10" hidden="1" x14ac:dyDescent="0.2">
      <c r="A48" s="25" t="s">
        <v>46</v>
      </c>
      <c r="B48" s="26">
        <v>0</v>
      </c>
      <c r="C48" s="26">
        <v>0</v>
      </c>
      <c r="D48" s="26">
        <v>0</v>
      </c>
      <c r="E48" s="26"/>
      <c r="F48" s="26"/>
      <c r="G48" s="26"/>
      <c r="H48" s="26"/>
      <c r="I48" s="26"/>
      <c r="J48" s="26">
        <f t="shared" ref="J48:J60" si="19">SUM(B48:D48)</f>
        <v>0</v>
      </c>
    </row>
    <row r="49" spans="1:10" hidden="1" x14ac:dyDescent="0.2">
      <c r="A49" s="23" t="s">
        <v>47</v>
      </c>
      <c r="B49" s="24">
        <v>0</v>
      </c>
      <c r="C49" s="24">
        <v>0</v>
      </c>
      <c r="D49" s="24">
        <v>0</v>
      </c>
      <c r="E49" s="24"/>
      <c r="F49" s="24"/>
      <c r="G49" s="24"/>
      <c r="H49" s="24"/>
      <c r="I49" s="24"/>
      <c r="J49" s="24">
        <f t="shared" si="19"/>
        <v>0</v>
      </c>
    </row>
    <row r="50" spans="1:10" hidden="1" x14ac:dyDescent="0.2">
      <c r="A50" s="27" t="s">
        <v>48</v>
      </c>
      <c r="B50" s="28">
        <f t="shared" ref="B50:D50" si="20">SUM(B51:B55)</f>
        <v>0</v>
      </c>
      <c r="C50" s="28">
        <f t="shared" si="20"/>
        <v>0</v>
      </c>
      <c r="D50" s="28">
        <f t="shared" si="20"/>
        <v>0</v>
      </c>
      <c r="E50" s="28"/>
      <c r="F50" s="28"/>
      <c r="G50" s="28"/>
      <c r="H50" s="28"/>
      <c r="I50" s="28"/>
      <c r="J50" s="28">
        <f t="shared" si="19"/>
        <v>0</v>
      </c>
    </row>
    <row r="51" spans="1:10" hidden="1" x14ac:dyDescent="0.2">
      <c r="A51" s="15" t="s">
        <v>49</v>
      </c>
      <c r="B51" s="16">
        <v>0</v>
      </c>
      <c r="C51" s="16">
        <v>0</v>
      </c>
      <c r="D51" s="16">
        <v>0</v>
      </c>
      <c r="E51" s="16"/>
      <c r="F51" s="16"/>
      <c r="G51" s="16"/>
      <c r="H51" s="16"/>
      <c r="I51" s="16"/>
      <c r="J51" s="16">
        <f t="shared" si="19"/>
        <v>0</v>
      </c>
    </row>
    <row r="52" spans="1:10" hidden="1" x14ac:dyDescent="0.2">
      <c r="A52" s="15" t="s">
        <v>50</v>
      </c>
      <c r="B52" s="16">
        <v>0</v>
      </c>
      <c r="C52" s="16">
        <v>0</v>
      </c>
      <c r="D52" s="16">
        <v>0</v>
      </c>
      <c r="E52" s="16"/>
      <c r="F52" s="16"/>
      <c r="G52" s="16"/>
      <c r="H52" s="16"/>
      <c r="I52" s="16"/>
      <c r="J52" s="16">
        <f t="shared" si="19"/>
        <v>0</v>
      </c>
    </row>
    <row r="53" spans="1:10" hidden="1" x14ac:dyDescent="0.2">
      <c r="A53" s="15" t="s">
        <v>51</v>
      </c>
      <c r="B53" s="16">
        <v>0</v>
      </c>
      <c r="C53" s="16">
        <v>0</v>
      </c>
      <c r="D53" s="16">
        <v>0</v>
      </c>
      <c r="E53" s="16"/>
      <c r="F53" s="16"/>
      <c r="G53" s="16"/>
      <c r="H53" s="16"/>
      <c r="I53" s="16"/>
      <c r="J53" s="16">
        <f t="shared" si="19"/>
        <v>0</v>
      </c>
    </row>
    <row r="54" spans="1:10" hidden="1" x14ac:dyDescent="0.2">
      <c r="A54" s="15" t="s">
        <v>52</v>
      </c>
      <c r="B54" s="16">
        <v>0</v>
      </c>
      <c r="C54" s="16">
        <v>0</v>
      </c>
      <c r="D54" s="16">
        <v>0</v>
      </c>
      <c r="E54" s="16"/>
      <c r="F54" s="16"/>
      <c r="G54" s="16"/>
      <c r="H54" s="16"/>
      <c r="I54" s="16"/>
      <c r="J54" s="16">
        <f t="shared" si="19"/>
        <v>0</v>
      </c>
    </row>
    <row r="55" spans="1:10" hidden="1" x14ac:dyDescent="0.2">
      <c r="A55" s="15" t="s">
        <v>53</v>
      </c>
      <c r="B55" s="16">
        <v>0</v>
      </c>
      <c r="C55" s="16">
        <v>0</v>
      </c>
      <c r="D55" s="16">
        <v>0</v>
      </c>
      <c r="E55" s="16"/>
      <c r="F55" s="16"/>
      <c r="G55" s="16"/>
      <c r="H55" s="16"/>
      <c r="I55" s="16"/>
      <c r="J55" s="16">
        <f t="shared" si="19"/>
        <v>0</v>
      </c>
    </row>
    <row r="56" spans="1:10" x14ac:dyDescent="0.2">
      <c r="A56" s="104" t="s">
        <v>54</v>
      </c>
      <c r="B56" s="105">
        <f t="shared" ref="B56:D56" si="21">SUM(B57:B58)</f>
        <v>0</v>
      </c>
      <c r="C56" s="105">
        <f t="shared" si="21"/>
        <v>100000</v>
      </c>
      <c r="D56" s="105">
        <f t="shared" si="21"/>
        <v>0</v>
      </c>
      <c r="E56" s="105">
        <f>SUM(B56:D56)</f>
        <v>100000</v>
      </c>
      <c r="F56" s="105"/>
      <c r="G56" s="105"/>
      <c r="H56" s="105"/>
      <c r="I56" s="105"/>
      <c r="J56" s="105">
        <f t="shared" si="19"/>
        <v>100000</v>
      </c>
    </row>
    <row r="57" spans="1:10" x14ac:dyDescent="0.2">
      <c r="A57" s="106" t="s">
        <v>55</v>
      </c>
      <c r="B57" s="108">
        <v>0</v>
      </c>
      <c r="C57" s="107">
        <v>100000</v>
      </c>
      <c r="D57" s="108">
        <v>0</v>
      </c>
      <c r="E57" s="108">
        <f>SUM(B57:D57)</f>
        <v>100000</v>
      </c>
      <c r="F57" s="108"/>
      <c r="G57" s="108"/>
      <c r="H57" s="108"/>
      <c r="I57" s="108"/>
      <c r="J57" s="108">
        <f t="shared" si="19"/>
        <v>100000</v>
      </c>
    </row>
    <row r="58" spans="1:10" hidden="1" x14ac:dyDescent="0.2">
      <c r="A58" s="25" t="s">
        <v>56</v>
      </c>
      <c r="B58" s="26">
        <v>0</v>
      </c>
      <c r="C58" s="26">
        <v>0</v>
      </c>
      <c r="D58" s="26">
        <v>0</v>
      </c>
      <c r="E58" s="26"/>
      <c r="F58" s="26"/>
      <c r="G58" s="26"/>
      <c r="H58" s="26"/>
      <c r="I58" s="26"/>
      <c r="J58" s="26">
        <f t="shared" si="19"/>
        <v>0</v>
      </c>
    </row>
    <row r="59" spans="1:10" hidden="1" x14ac:dyDescent="0.2">
      <c r="A59" s="17" t="s">
        <v>57</v>
      </c>
      <c r="B59" s="18">
        <v>0</v>
      </c>
      <c r="C59" s="18">
        <v>0</v>
      </c>
      <c r="D59" s="18">
        <v>0</v>
      </c>
      <c r="E59" s="18"/>
      <c r="F59" s="18"/>
      <c r="G59" s="18"/>
      <c r="H59" s="18"/>
      <c r="I59" s="18"/>
      <c r="J59" s="18">
        <f t="shared" si="19"/>
        <v>0</v>
      </c>
    </row>
    <row r="60" spans="1:10" hidden="1" x14ac:dyDescent="0.2">
      <c r="A60" s="29" t="s">
        <v>58</v>
      </c>
      <c r="B60" s="30">
        <v>0</v>
      </c>
      <c r="C60" s="30">
        <v>0</v>
      </c>
      <c r="D60" s="30">
        <v>0</v>
      </c>
      <c r="E60" s="30"/>
      <c r="F60" s="30"/>
      <c r="G60" s="30"/>
      <c r="H60" s="30"/>
      <c r="I60" s="30"/>
      <c r="J60" s="30">
        <f t="shared" si="19"/>
        <v>0</v>
      </c>
    </row>
    <row r="61" spans="1:10" hidden="1" x14ac:dyDescent="0.2"/>
    <row r="66" spans="10:10" x14ac:dyDescent="0.2">
      <c r="J66" s="228"/>
    </row>
    <row r="67" spans="10:10" x14ac:dyDescent="0.2">
      <c r="J67" s="228"/>
    </row>
  </sheetData>
  <mergeCells count="7">
    <mergeCell ref="J66:J67"/>
    <mergeCell ref="A3:A4"/>
    <mergeCell ref="B3:D3"/>
    <mergeCell ref="J3:J4"/>
    <mergeCell ref="G3:H3"/>
    <mergeCell ref="E3:E4"/>
    <mergeCell ref="I3:I4"/>
  </mergeCells>
  <pageMargins left="0.46" right="0.17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8C17-2B75-4388-B34E-3B982574EF68}">
  <dimension ref="A1:K37"/>
  <sheetViews>
    <sheetView topLeftCell="A18" zoomScale="86" zoomScaleNormal="86" workbookViewId="0">
      <selection activeCell="C24" sqref="C24"/>
    </sheetView>
  </sheetViews>
  <sheetFormatPr defaultRowHeight="21" x14ac:dyDescent="0.2"/>
  <cols>
    <col min="1" max="1" width="4" style="55" customWidth="1"/>
    <col min="2" max="2" width="41" style="33" customWidth="1"/>
    <col min="3" max="3" width="13.125" style="56" customWidth="1"/>
    <col min="4" max="4" width="36.875" style="161" customWidth="1"/>
    <col min="5" max="9" width="14.375" style="32" customWidth="1"/>
    <col min="10" max="10" width="14.375" style="58" customWidth="1"/>
    <col min="11" max="11" width="12.25" style="33" bestFit="1" customWidth="1"/>
    <col min="12" max="16384" width="9" style="33"/>
  </cols>
  <sheetData>
    <row r="1" spans="1:11" x14ac:dyDescent="0.2">
      <c r="A1" s="245" t="s">
        <v>97</v>
      </c>
      <c r="B1" s="245"/>
      <c r="C1" s="245"/>
      <c r="D1" s="245"/>
      <c r="E1" s="245"/>
      <c r="F1" s="245"/>
      <c r="G1" s="245"/>
      <c r="H1" s="245"/>
      <c r="I1" s="245"/>
      <c r="J1" s="245"/>
      <c r="K1" s="32"/>
    </row>
    <row r="2" spans="1:11" x14ac:dyDescent="0.2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32"/>
    </row>
    <row r="3" spans="1:11" s="39" customFormat="1" ht="42" x14ac:dyDescent="0.2">
      <c r="A3" s="34"/>
      <c r="B3" s="35" t="s">
        <v>59</v>
      </c>
      <c r="C3" s="36" t="s">
        <v>60</v>
      </c>
      <c r="D3" s="155" t="s">
        <v>61</v>
      </c>
      <c r="E3" s="37" t="s">
        <v>62</v>
      </c>
      <c r="F3" s="37" t="s">
        <v>63</v>
      </c>
      <c r="G3" s="37" t="s">
        <v>64</v>
      </c>
      <c r="H3" s="37" t="s">
        <v>65</v>
      </c>
      <c r="I3" s="38" t="s">
        <v>66</v>
      </c>
      <c r="J3" s="37" t="s">
        <v>67</v>
      </c>
    </row>
    <row r="4" spans="1:11" s="45" customFormat="1" x14ac:dyDescent="0.2">
      <c r="A4" s="249">
        <v>1</v>
      </c>
      <c r="B4" s="41" t="s">
        <v>68</v>
      </c>
      <c r="C4" s="42"/>
      <c r="D4" s="156"/>
      <c r="E4" s="43"/>
      <c r="F4" s="43"/>
      <c r="G4" s="43"/>
      <c r="H4" s="43"/>
      <c r="I4" s="43"/>
      <c r="J4" s="44"/>
      <c r="K4" s="33"/>
    </row>
    <row r="5" spans="1:11" s="50" customFormat="1" x14ac:dyDescent="0.2">
      <c r="A5" s="250"/>
      <c r="B5" s="247" t="s">
        <v>152</v>
      </c>
      <c r="C5" s="90">
        <v>700600053</v>
      </c>
      <c r="D5" s="157" t="s">
        <v>0</v>
      </c>
      <c r="E5" s="48">
        <v>0</v>
      </c>
      <c r="F5" s="48">
        <v>0</v>
      </c>
      <c r="G5" s="48">
        <v>126600</v>
      </c>
      <c r="H5" s="48">
        <v>0</v>
      </c>
      <c r="I5" s="49">
        <f>SUM(E5:H5)</f>
        <v>126600</v>
      </c>
      <c r="J5" s="248">
        <f>SUM(I5:I9)</f>
        <v>1980900</v>
      </c>
    </row>
    <row r="6" spans="1:11" s="50" customFormat="1" x14ac:dyDescent="0.2">
      <c r="A6" s="250"/>
      <c r="B6" s="247"/>
      <c r="C6" s="90">
        <v>700600055</v>
      </c>
      <c r="D6" s="157" t="s">
        <v>148</v>
      </c>
      <c r="E6" s="48">
        <v>0</v>
      </c>
      <c r="F6" s="48">
        <v>0</v>
      </c>
      <c r="G6" s="48">
        <v>63200</v>
      </c>
      <c r="H6" s="48">
        <v>0</v>
      </c>
      <c r="I6" s="49">
        <f>SUM(E6:H6)</f>
        <v>63200</v>
      </c>
      <c r="J6" s="248"/>
    </row>
    <row r="7" spans="1:11" s="50" customFormat="1" x14ac:dyDescent="0.2">
      <c r="A7" s="250"/>
      <c r="B7" s="247"/>
      <c r="C7" s="91">
        <v>700600069</v>
      </c>
      <c r="D7" s="158" t="s">
        <v>69</v>
      </c>
      <c r="E7" s="48">
        <v>0</v>
      </c>
      <c r="F7" s="48">
        <v>0</v>
      </c>
      <c r="G7" s="48">
        <v>83600</v>
      </c>
      <c r="H7" s="48">
        <v>0</v>
      </c>
      <c r="I7" s="49">
        <f t="shared" ref="I7:I17" si="0">SUM(E7:H7)</f>
        <v>83600</v>
      </c>
      <c r="J7" s="248"/>
    </row>
    <row r="8" spans="1:11" s="50" customFormat="1" x14ac:dyDescent="0.2">
      <c r="A8" s="250"/>
      <c r="B8" s="247"/>
      <c r="C8" s="90">
        <v>700600070</v>
      </c>
      <c r="D8" s="157" t="s">
        <v>70</v>
      </c>
      <c r="E8" s="48">
        <v>1188540</v>
      </c>
      <c r="F8" s="48">
        <v>0</v>
      </c>
      <c r="G8" s="48">
        <v>485960</v>
      </c>
      <c r="H8" s="48">
        <v>0</v>
      </c>
      <c r="I8" s="49">
        <f t="shared" si="0"/>
        <v>1674500</v>
      </c>
      <c r="J8" s="248"/>
    </row>
    <row r="9" spans="1:11" s="50" customFormat="1" x14ac:dyDescent="0.2">
      <c r="A9" s="250"/>
      <c r="B9" s="247"/>
      <c r="C9" s="92">
        <v>700600286</v>
      </c>
      <c r="D9" s="159" t="s">
        <v>73</v>
      </c>
      <c r="E9" s="48">
        <v>0</v>
      </c>
      <c r="F9" s="48">
        <v>0</v>
      </c>
      <c r="G9" s="48">
        <v>33000</v>
      </c>
      <c r="H9" s="48">
        <v>0</v>
      </c>
      <c r="I9" s="49">
        <f t="shared" si="0"/>
        <v>33000</v>
      </c>
      <c r="J9" s="248"/>
    </row>
    <row r="10" spans="1:11" s="50" customFormat="1" x14ac:dyDescent="0.2">
      <c r="A10" s="250"/>
      <c r="B10" s="247" t="s">
        <v>98</v>
      </c>
      <c r="C10" s="90">
        <v>700600053</v>
      </c>
      <c r="D10" s="157" t="s">
        <v>0</v>
      </c>
      <c r="E10" s="115">
        <v>471400</v>
      </c>
      <c r="F10" s="115">
        <v>51000</v>
      </c>
      <c r="G10" s="115">
        <v>260000</v>
      </c>
      <c r="H10" s="115">
        <v>11800</v>
      </c>
      <c r="I10" s="116">
        <f t="shared" si="0"/>
        <v>794200</v>
      </c>
      <c r="J10" s="248">
        <f>SUM(I10:I13)</f>
        <v>1069000</v>
      </c>
    </row>
    <row r="11" spans="1:11" s="50" customFormat="1" x14ac:dyDescent="0.2">
      <c r="A11" s="250"/>
      <c r="B11" s="247"/>
      <c r="C11" s="91">
        <v>700600062</v>
      </c>
      <c r="D11" s="158" t="s">
        <v>149</v>
      </c>
      <c r="E11" s="93">
        <v>27200</v>
      </c>
      <c r="F11" s="93">
        <v>40200</v>
      </c>
      <c r="G11" s="93">
        <v>0</v>
      </c>
      <c r="H11" s="93">
        <v>0</v>
      </c>
      <c r="I11" s="94">
        <f t="shared" si="0"/>
        <v>67400</v>
      </c>
      <c r="J11" s="248"/>
    </row>
    <row r="12" spans="1:11" s="50" customFormat="1" x14ac:dyDescent="0.2">
      <c r="A12" s="250"/>
      <c r="B12" s="247"/>
      <c r="C12" s="90">
        <v>700600070</v>
      </c>
      <c r="D12" s="157" t="s">
        <v>70</v>
      </c>
      <c r="E12" s="93">
        <v>6200</v>
      </c>
      <c r="F12" s="93">
        <v>0</v>
      </c>
      <c r="G12" s="93">
        <v>7000</v>
      </c>
      <c r="H12" s="93">
        <v>0</v>
      </c>
      <c r="I12" s="94">
        <f t="shared" si="0"/>
        <v>13200</v>
      </c>
      <c r="J12" s="248"/>
    </row>
    <row r="13" spans="1:11" s="50" customFormat="1" x14ac:dyDescent="0.2">
      <c r="A13" s="250"/>
      <c r="B13" s="247"/>
      <c r="C13" s="92">
        <v>700600286</v>
      </c>
      <c r="D13" s="159" t="s">
        <v>73</v>
      </c>
      <c r="E13" s="93">
        <v>10400</v>
      </c>
      <c r="F13" s="93">
        <v>35000</v>
      </c>
      <c r="G13" s="93">
        <v>148800</v>
      </c>
      <c r="H13" s="93">
        <v>0</v>
      </c>
      <c r="I13" s="94">
        <f t="shared" si="0"/>
        <v>194200</v>
      </c>
      <c r="J13" s="248"/>
    </row>
    <row r="14" spans="1:11" s="50" customFormat="1" ht="21" customHeight="1" x14ac:dyDescent="0.2">
      <c r="A14" s="250"/>
      <c r="B14" s="234" t="s">
        <v>153</v>
      </c>
      <c r="C14" s="90">
        <v>700600053</v>
      </c>
      <c r="D14" s="157" t="s">
        <v>0</v>
      </c>
      <c r="E14" s="95">
        <v>0</v>
      </c>
      <c r="F14" s="95">
        <v>0</v>
      </c>
      <c r="G14" s="95">
        <v>109200</v>
      </c>
      <c r="H14" s="95">
        <v>0</v>
      </c>
      <c r="I14" s="96">
        <f t="shared" si="0"/>
        <v>109200</v>
      </c>
      <c r="J14" s="240">
        <f>SUM(I14:I18)</f>
        <v>1469700</v>
      </c>
    </row>
    <row r="15" spans="1:11" s="50" customFormat="1" x14ac:dyDescent="0.2">
      <c r="A15" s="250"/>
      <c r="B15" s="235"/>
      <c r="C15" s="47">
        <v>700600058</v>
      </c>
      <c r="D15" s="160" t="s">
        <v>158</v>
      </c>
      <c r="E15" s="95">
        <v>0</v>
      </c>
      <c r="F15" s="95">
        <v>0</v>
      </c>
      <c r="G15" s="95">
        <v>90800</v>
      </c>
      <c r="H15" s="95">
        <v>0</v>
      </c>
      <c r="I15" s="96">
        <f t="shared" si="0"/>
        <v>90800</v>
      </c>
      <c r="J15" s="241"/>
    </row>
    <row r="16" spans="1:11" s="50" customFormat="1" x14ac:dyDescent="0.2">
      <c r="A16" s="250"/>
      <c r="B16" s="235"/>
      <c r="C16" s="91">
        <v>700600069</v>
      </c>
      <c r="D16" s="158" t="s">
        <v>69</v>
      </c>
      <c r="E16" s="95">
        <v>0</v>
      </c>
      <c r="F16" s="95">
        <v>0</v>
      </c>
      <c r="G16" s="95">
        <v>83600</v>
      </c>
      <c r="H16" s="95">
        <v>0</v>
      </c>
      <c r="I16" s="96">
        <f t="shared" si="0"/>
        <v>83600</v>
      </c>
      <c r="J16" s="241"/>
    </row>
    <row r="17" spans="1:10" s="50" customFormat="1" x14ac:dyDescent="0.2">
      <c r="A17" s="250"/>
      <c r="B17" s="235"/>
      <c r="C17" s="90">
        <v>700600070</v>
      </c>
      <c r="D17" s="157" t="s">
        <v>70</v>
      </c>
      <c r="E17" s="95">
        <v>881820</v>
      </c>
      <c r="F17" s="95">
        <v>0</v>
      </c>
      <c r="G17" s="95">
        <v>271280</v>
      </c>
      <c r="H17" s="95">
        <v>0</v>
      </c>
      <c r="I17" s="96">
        <f t="shared" si="0"/>
        <v>1153100</v>
      </c>
      <c r="J17" s="241"/>
    </row>
    <row r="18" spans="1:10" s="50" customFormat="1" x14ac:dyDescent="0.2">
      <c r="A18" s="251"/>
      <c r="B18" s="235"/>
      <c r="C18" s="92">
        <v>700600286</v>
      </c>
      <c r="D18" s="159" t="s">
        <v>73</v>
      </c>
      <c r="E18" s="97">
        <v>0</v>
      </c>
      <c r="F18" s="95">
        <v>0</v>
      </c>
      <c r="G18" s="97">
        <v>33000</v>
      </c>
      <c r="H18" s="97">
        <v>0</v>
      </c>
      <c r="I18" s="98">
        <f>SUM(E18:H18)</f>
        <v>33000</v>
      </c>
      <c r="J18" s="242"/>
    </row>
    <row r="19" spans="1:10" s="50" customFormat="1" ht="21" customHeight="1" x14ac:dyDescent="0.2">
      <c r="A19" s="249">
        <v>2</v>
      </c>
      <c r="B19" s="234" t="s">
        <v>154</v>
      </c>
      <c r="C19" s="90">
        <v>700600053</v>
      </c>
      <c r="D19" s="157" t="s">
        <v>0</v>
      </c>
      <c r="E19" s="95">
        <v>21000</v>
      </c>
      <c r="F19" s="95">
        <v>16500</v>
      </c>
      <c r="G19" s="95">
        <v>13500</v>
      </c>
      <c r="H19" s="97">
        <v>9000</v>
      </c>
      <c r="I19" s="98">
        <f t="shared" ref="I19:I34" si="1">SUM(E19:H19)</f>
        <v>60000</v>
      </c>
      <c r="J19" s="240">
        <f>SUM(I19:I22)</f>
        <v>732200</v>
      </c>
    </row>
    <row r="20" spans="1:10" s="50" customFormat="1" x14ac:dyDescent="0.2">
      <c r="A20" s="250"/>
      <c r="B20" s="235"/>
      <c r="C20" s="101">
        <v>700600054</v>
      </c>
      <c r="D20" s="157" t="s">
        <v>150</v>
      </c>
      <c r="E20" s="100">
        <v>4500</v>
      </c>
      <c r="F20" s="100">
        <v>4420</v>
      </c>
      <c r="G20" s="100">
        <v>7080</v>
      </c>
      <c r="H20" s="97">
        <v>4000</v>
      </c>
      <c r="I20" s="98">
        <f t="shared" si="1"/>
        <v>20000</v>
      </c>
      <c r="J20" s="241"/>
    </row>
    <row r="21" spans="1:10" s="50" customFormat="1" x14ac:dyDescent="0.2">
      <c r="A21" s="250"/>
      <c r="B21" s="235"/>
      <c r="C21" s="101">
        <v>700600056</v>
      </c>
      <c r="D21" s="157" t="s">
        <v>151</v>
      </c>
      <c r="E21" s="95">
        <v>264900</v>
      </c>
      <c r="F21" s="95">
        <v>105000</v>
      </c>
      <c r="G21" s="95">
        <v>188300</v>
      </c>
      <c r="H21" s="97">
        <v>56000</v>
      </c>
      <c r="I21" s="98">
        <f t="shared" si="1"/>
        <v>614200</v>
      </c>
      <c r="J21" s="241"/>
    </row>
    <row r="22" spans="1:10" s="50" customFormat="1" x14ac:dyDescent="0.2">
      <c r="A22" s="251"/>
      <c r="B22" s="236"/>
      <c r="C22" s="91">
        <v>700600064</v>
      </c>
      <c r="D22" s="158" t="s">
        <v>104</v>
      </c>
      <c r="E22" s="95">
        <v>14000</v>
      </c>
      <c r="F22" s="95">
        <v>9000</v>
      </c>
      <c r="G22" s="95">
        <v>9000</v>
      </c>
      <c r="H22" s="97">
        <v>6000</v>
      </c>
      <c r="I22" s="98">
        <f t="shared" si="1"/>
        <v>38000</v>
      </c>
      <c r="J22" s="242"/>
    </row>
    <row r="23" spans="1:10" s="50" customFormat="1" ht="21" customHeight="1" x14ac:dyDescent="0.2">
      <c r="A23" s="46">
        <v>3</v>
      </c>
      <c r="B23" s="243" t="s">
        <v>100</v>
      </c>
      <c r="C23" s="244"/>
      <c r="D23" s="244"/>
      <c r="E23" s="43"/>
      <c r="F23" s="43"/>
      <c r="G23" s="43"/>
      <c r="H23" s="43"/>
      <c r="I23" s="43"/>
      <c r="J23" s="102"/>
    </row>
    <row r="24" spans="1:10" s="50" customFormat="1" x14ac:dyDescent="0.2">
      <c r="A24" s="46"/>
      <c r="B24" s="234" t="s">
        <v>101</v>
      </c>
      <c r="C24" s="90">
        <v>700600055</v>
      </c>
      <c r="D24" s="157" t="s">
        <v>148</v>
      </c>
      <c r="E24" s="95">
        <v>48800</v>
      </c>
      <c r="F24" s="95">
        <v>0</v>
      </c>
      <c r="G24" s="95">
        <v>0</v>
      </c>
      <c r="H24" s="97">
        <v>0</v>
      </c>
      <c r="I24" s="98">
        <f t="shared" si="1"/>
        <v>48800</v>
      </c>
      <c r="J24" s="240">
        <f>SUM(I24:I27)</f>
        <v>598400</v>
      </c>
    </row>
    <row r="25" spans="1:10" s="50" customFormat="1" x14ac:dyDescent="0.2">
      <c r="A25" s="46"/>
      <c r="B25" s="235"/>
      <c r="C25" s="101">
        <v>700600056</v>
      </c>
      <c r="D25" s="157" t="s">
        <v>151</v>
      </c>
      <c r="E25" s="95">
        <v>60000</v>
      </c>
      <c r="F25" s="95">
        <v>0</v>
      </c>
      <c r="G25" s="95">
        <v>64800</v>
      </c>
      <c r="H25" s="97">
        <v>0</v>
      </c>
      <c r="I25" s="98">
        <f t="shared" si="1"/>
        <v>124800</v>
      </c>
      <c r="J25" s="241"/>
    </row>
    <row r="26" spans="1:10" s="50" customFormat="1" ht="21" customHeight="1" x14ac:dyDescent="0.2">
      <c r="A26" s="46"/>
      <c r="B26" s="235"/>
      <c r="C26" s="90">
        <v>700600070</v>
      </c>
      <c r="D26" s="157" t="s">
        <v>70</v>
      </c>
      <c r="E26" s="95">
        <v>237500</v>
      </c>
      <c r="F26" s="95">
        <v>0</v>
      </c>
      <c r="G26" s="95">
        <v>133300</v>
      </c>
      <c r="H26" s="97">
        <v>0</v>
      </c>
      <c r="I26" s="98">
        <f t="shared" si="1"/>
        <v>370800</v>
      </c>
      <c r="J26" s="241"/>
    </row>
    <row r="27" spans="1:10" s="50" customFormat="1" x14ac:dyDescent="0.2">
      <c r="A27" s="46"/>
      <c r="B27" s="236"/>
      <c r="C27" s="92">
        <v>700600286</v>
      </c>
      <c r="D27" s="159" t="s">
        <v>73</v>
      </c>
      <c r="E27" s="95">
        <v>12740</v>
      </c>
      <c r="F27" s="95">
        <v>0</v>
      </c>
      <c r="G27" s="95">
        <v>41260</v>
      </c>
      <c r="H27" s="97">
        <v>0</v>
      </c>
      <c r="I27" s="98">
        <f t="shared" si="1"/>
        <v>54000</v>
      </c>
      <c r="J27" s="242"/>
    </row>
    <row r="28" spans="1:10" s="50" customFormat="1" ht="21" customHeight="1" x14ac:dyDescent="0.2">
      <c r="A28" s="99"/>
      <c r="B28" s="234" t="s">
        <v>102</v>
      </c>
      <c r="C28" s="90">
        <v>700600055</v>
      </c>
      <c r="D28" s="157" t="s">
        <v>148</v>
      </c>
      <c r="E28" s="95">
        <v>191000</v>
      </c>
      <c r="F28" s="95">
        <v>0</v>
      </c>
      <c r="G28" s="95">
        <v>10000</v>
      </c>
      <c r="H28" s="97">
        <v>0</v>
      </c>
      <c r="I28" s="98">
        <f t="shared" si="1"/>
        <v>201000</v>
      </c>
      <c r="J28" s="240">
        <f>SUM(I28:I34)</f>
        <v>1174400</v>
      </c>
    </row>
    <row r="29" spans="1:10" s="50" customFormat="1" x14ac:dyDescent="0.2">
      <c r="A29" s="99"/>
      <c r="B29" s="235"/>
      <c r="C29" s="101">
        <v>700600056</v>
      </c>
      <c r="D29" s="157" t="s">
        <v>151</v>
      </c>
      <c r="E29" s="95">
        <v>30000</v>
      </c>
      <c r="F29" s="95">
        <v>0</v>
      </c>
      <c r="G29" s="95">
        <v>94800</v>
      </c>
      <c r="H29" s="97">
        <v>0</v>
      </c>
      <c r="I29" s="98">
        <f t="shared" si="1"/>
        <v>124800</v>
      </c>
      <c r="J29" s="241"/>
    </row>
    <row r="30" spans="1:10" s="50" customFormat="1" x14ac:dyDescent="0.2">
      <c r="A30" s="99"/>
      <c r="B30" s="235"/>
      <c r="C30" s="91">
        <v>700600069</v>
      </c>
      <c r="D30" s="158" t="s">
        <v>69</v>
      </c>
      <c r="E30" s="95">
        <v>30000</v>
      </c>
      <c r="F30" s="95">
        <v>0</v>
      </c>
      <c r="G30" s="95">
        <v>94800</v>
      </c>
      <c r="H30" s="97">
        <v>0</v>
      </c>
      <c r="I30" s="98">
        <f t="shared" si="1"/>
        <v>124800</v>
      </c>
      <c r="J30" s="241"/>
    </row>
    <row r="31" spans="1:10" s="50" customFormat="1" x14ac:dyDescent="0.2">
      <c r="A31" s="99"/>
      <c r="B31" s="235"/>
      <c r="C31" s="90">
        <v>700600070</v>
      </c>
      <c r="D31" s="157" t="s">
        <v>70</v>
      </c>
      <c r="E31" s="95">
        <v>223500</v>
      </c>
      <c r="F31" s="95">
        <v>0</v>
      </c>
      <c r="G31" s="95">
        <v>12500</v>
      </c>
      <c r="H31" s="97">
        <v>0</v>
      </c>
      <c r="I31" s="98">
        <f t="shared" si="1"/>
        <v>236000</v>
      </c>
      <c r="J31" s="241"/>
    </row>
    <row r="32" spans="1:10" s="50" customFormat="1" x14ac:dyDescent="0.2">
      <c r="A32" s="99"/>
      <c r="B32" s="235"/>
      <c r="C32" s="47">
        <v>700600074</v>
      </c>
      <c r="D32" s="160" t="s">
        <v>71</v>
      </c>
      <c r="E32" s="95">
        <v>30000</v>
      </c>
      <c r="F32" s="95">
        <v>0</v>
      </c>
      <c r="G32" s="95">
        <v>94800</v>
      </c>
      <c r="H32" s="97">
        <v>0</v>
      </c>
      <c r="I32" s="98">
        <f t="shared" si="1"/>
        <v>124800</v>
      </c>
      <c r="J32" s="241"/>
    </row>
    <row r="33" spans="1:11" s="50" customFormat="1" x14ac:dyDescent="0.2">
      <c r="A33" s="99"/>
      <c r="B33" s="235"/>
      <c r="C33" s="47">
        <v>700600080</v>
      </c>
      <c r="D33" s="160" t="s">
        <v>72</v>
      </c>
      <c r="E33" s="95">
        <v>191000</v>
      </c>
      <c r="F33" s="95">
        <v>0</v>
      </c>
      <c r="G33" s="95">
        <v>10000</v>
      </c>
      <c r="H33" s="97">
        <v>0</v>
      </c>
      <c r="I33" s="98">
        <f t="shared" si="1"/>
        <v>201000</v>
      </c>
      <c r="J33" s="241"/>
    </row>
    <row r="34" spans="1:11" s="50" customFormat="1" x14ac:dyDescent="0.2">
      <c r="A34" s="99"/>
      <c r="B34" s="236"/>
      <c r="C34" s="92">
        <v>700600286</v>
      </c>
      <c r="D34" s="159" t="s">
        <v>73</v>
      </c>
      <c r="E34" s="95">
        <v>9140</v>
      </c>
      <c r="F34" s="95">
        <v>0</v>
      </c>
      <c r="G34" s="95">
        <v>152860</v>
      </c>
      <c r="H34" s="97">
        <v>0</v>
      </c>
      <c r="I34" s="98">
        <f t="shared" si="1"/>
        <v>162000</v>
      </c>
      <c r="J34" s="242"/>
    </row>
    <row r="35" spans="1:11" s="54" customFormat="1" ht="21.75" thickBot="1" x14ac:dyDescent="0.25">
      <c r="A35" s="237" t="s">
        <v>74</v>
      </c>
      <c r="B35" s="238"/>
      <c r="C35" s="238"/>
      <c r="D35" s="239"/>
      <c r="E35" s="51">
        <f t="shared" ref="E35:J35" si="2">SUBTOTAL(9,E4:E34)</f>
        <v>3953640</v>
      </c>
      <c r="F35" s="51">
        <f t="shared" si="2"/>
        <v>261120</v>
      </c>
      <c r="G35" s="51">
        <f t="shared" si="2"/>
        <v>2723040</v>
      </c>
      <c r="H35" s="51">
        <f t="shared" si="2"/>
        <v>86800</v>
      </c>
      <c r="I35" s="51">
        <f t="shared" si="2"/>
        <v>7024600</v>
      </c>
      <c r="J35" s="52">
        <f t="shared" si="2"/>
        <v>7024600</v>
      </c>
      <c r="K35" s="53"/>
    </row>
    <row r="36" spans="1:11" s="54" customFormat="1" ht="21.75" thickTop="1" x14ac:dyDescent="0.2">
      <c r="A36" s="273" t="s">
        <v>203</v>
      </c>
      <c r="B36" s="273"/>
      <c r="C36" s="273"/>
      <c r="D36" s="273"/>
      <c r="E36" s="270"/>
      <c r="F36" s="270"/>
      <c r="G36" s="272">
        <f>SUM(G35:H35)</f>
        <v>2809840</v>
      </c>
      <c r="H36" s="272"/>
      <c r="I36" s="270"/>
      <c r="J36" s="271"/>
      <c r="K36" s="53"/>
    </row>
    <row r="37" spans="1:11" x14ac:dyDescent="0.2">
      <c r="E37" s="57">
        <f>+'[1]สอส1.1'!F367+'[1]สอส1.2'!F307+'[1]สอส1.3'!F188</f>
        <v>0</v>
      </c>
      <c r="F37" s="57">
        <f>+'[1]สอส1.1'!J367+'[1]สอส1.2'!J307+'[1]สอส1.3'!J188</f>
        <v>3169920</v>
      </c>
      <c r="G37" s="57">
        <f>+'[1]สอส1.1'!N367+'[1]สอส1.2'!N307+'[1]สอส1.3'!N188</f>
        <v>2113280</v>
      </c>
      <c r="H37" s="57">
        <f>+'[1]สอส1.1'!R367+'[1]สอส1.2'!R307+'[1]สอส1.3'!R188</f>
        <v>0</v>
      </c>
      <c r="I37" s="57">
        <f>+'[1]สอส1.1'!B367+'[1]สอส1.2'!B307+'[1]สอส1.3'!B188</f>
        <v>5283200</v>
      </c>
    </row>
  </sheetData>
  <mergeCells count="20">
    <mergeCell ref="G36:H36"/>
    <mergeCell ref="A36:D36"/>
    <mergeCell ref="B23:D23"/>
    <mergeCell ref="A1:J1"/>
    <mergeCell ref="A2:J2"/>
    <mergeCell ref="B5:B9"/>
    <mergeCell ref="J5:J9"/>
    <mergeCell ref="B10:B13"/>
    <mergeCell ref="J10:J13"/>
    <mergeCell ref="B14:B18"/>
    <mergeCell ref="A4:A18"/>
    <mergeCell ref="B19:B22"/>
    <mergeCell ref="J14:J18"/>
    <mergeCell ref="J19:J22"/>
    <mergeCell ref="A19:A22"/>
    <mergeCell ref="B24:B27"/>
    <mergeCell ref="B28:B34"/>
    <mergeCell ref="A35:D35"/>
    <mergeCell ref="J24:J27"/>
    <mergeCell ref="J28:J34"/>
  </mergeCells>
  <pageMargins left="0.38" right="0.24" top="0.52" bottom="0.17" header="0.31496062992125984" footer="0.17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D74C-2EBB-4A4D-938D-5E5772B5148B}">
  <dimension ref="A1:N6"/>
  <sheetViews>
    <sheetView workbookViewId="0">
      <selection activeCell="D11" sqref="D11"/>
    </sheetView>
  </sheetViews>
  <sheetFormatPr defaultRowHeight="21" x14ac:dyDescent="0.2"/>
  <cols>
    <col min="1" max="1" width="8.625" style="68" customWidth="1"/>
    <col min="2" max="2" width="40.625" style="45" customWidth="1"/>
    <col min="3" max="3" width="12" style="183" customWidth="1"/>
    <col min="4" max="4" width="24" style="45" customWidth="1"/>
    <col min="5" max="5" width="17.875" style="45" customWidth="1"/>
    <col min="6" max="6" width="27" style="45" customWidth="1"/>
    <col min="7" max="7" width="6.25" style="68" customWidth="1"/>
    <col min="8" max="8" width="9.75" style="68" bestFit="1" customWidth="1"/>
    <col min="9" max="9" width="14.125" style="184" bestFit="1" customWidth="1"/>
    <col min="10" max="13" width="10.875" style="185" customWidth="1"/>
    <col min="14" max="14" width="13" style="185" customWidth="1"/>
    <col min="15" max="16384" width="9" style="45"/>
  </cols>
  <sheetData>
    <row r="1" spans="1:14" x14ac:dyDescent="0.2">
      <c r="A1" s="182" t="s">
        <v>97</v>
      </c>
    </row>
    <row r="2" spans="1:14" x14ac:dyDescent="0.2">
      <c r="A2" s="182" t="s">
        <v>54</v>
      </c>
    </row>
    <row r="3" spans="1:14" s="2" customFormat="1" ht="42" x14ac:dyDescent="0.2">
      <c r="A3" s="252" t="s">
        <v>75</v>
      </c>
      <c r="B3" s="252"/>
      <c r="C3" s="186" t="s">
        <v>60</v>
      </c>
      <c r="D3" s="187" t="s">
        <v>61</v>
      </c>
      <c r="E3" s="187" t="s">
        <v>185</v>
      </c>
      <c r="F3" s="187" t="s">
        <v>186</v>
      </c>
      <c r="G3" s="187" t="s">
        <v>78</v>
      </c>
      <c r="H3" s="187" t="s">
        <v>187</v>
      </c>
      <c r="I3" s="188" t="s">
        <v>188</v>
      </c>
      <c r="J3" s="189" t="s">
        <v>189</v>
      </c>
      <c r="K3" s="189" t="s">
        <v>190</v>
      </c>
      <c r="L3" s="189" t="s">
        <v>191</v>
      </c>
      <c r="M3" s="189" t="s">
        <v>192</v>
      </c>
      <c r="N3" s="189" t="s">
        <v>193</v>
      </c>
    </row>
    <row r="4" spans="1:14" ht="63" x14ac:dyDescent="0.2">
      <c r="A4" s="190" t="s">
        <v>202</v>
      </c>
      <c r="B4" s="191" t="s">
        <v>197</v>
      </c>
      <c r="C4" s="192">
        <v>700600053</v>
      </c>
      <c r="D4" s="69" t="s">
        <v>0</v>
      </c>
      <c r="E4" s="195" t="s">
        <v>200</v>
      </c>
      <c r="F4" s="69" t="s">
        <v>199</v>
      </c>
      <c r="G4" s="190">
        <v>1</v>
      </c>
      <c r="H4" s="190" t="s">
        <v>166</v>
      </c>
      <c r="I4" s="193">
        <v>100000</v>
      </c>
      <c r="J4" s="194" t="s">
        <v>198</v>
      </c>
      <c r="K4" s="194" t="s">
        <v>194</v>
      </c>
      <c r="L4" s="194" t="s">
        <v>195</v>
      </c>
      <c r="M4" s="194" t="s">
        <v>196</v>
      </c>
      <c r="N4" s="194" t="s">
        <v>201</v>
      </c>
    </row>
    <row r="5" spans="1:14" ht="21.75" thickBot="1" x14ac:dyDescent="0.25">
      <c r="I5" s="80">
        <f>SUM(I4:I4)</f>
        <v>100000</v>
      </c>
    </row>
    <row r="6" spans="1:14" ht="21.75" thickTop="1" x14ac:dyDescent="0.2"/>
  </sheetData>
  <mergeCells count="1">
    <mergeCell ref="A3:B3"/>
  </mergeCells>
  <pageMargins left="0.26" right="0.19685039370078741" top="0.74803149606299213" bottom="0.7480314960629921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35F20-A1DF-453A-8A96-48AACE611B2A}">
  <dimension ref="A1:J12"/>
  <sheetViews>
    <sheetView zoomScale="79" zoomScaleNormal="79" workbookViewId="0">
      <selection activeCell="E23" sqref="E23"/>
    </sheetView>
  </sheetViews>
  <sheetFormatPr defaultRowHeight="21" x14ac:dyDescent="0.2"/>
  <cols>
    <col min="1" max="1" width="5.125" style="68" customWidth="1"/>
    <col min="2" max="2" width="66.5" style="33" customWidth="1"/>
    <col min="3" max="3" width="15.25" style="61" bestFit="1" customWidth="1"/>
    <col min="4" max="4" width="51.25" style="33" customWidth="1"/>
    <col min="5" max="5" width="7.625" style="61" customWidth="1"/>
    <col min="6" max="6" width="7.625" style="62" customWidth="1"/>
    <col min="7" max="8" width="10.5" style="61" bestFit="1" customWidth="1"/>
    <col min="9" max="9" width="11.875" style="61" bestFit="1" customWidth="1"/>
    <col min="10" max="10" width="12.75" style="45" bestFit="1" customWidth="1"/>
    <col min="11" max="16384" width="9" style="45"/>
  </cols>
  <sheetData>
    <row r="1" spans="1:10" x14ac:dyDescent="0.2">
      <c r="A1" s="59" t="s">
        <v>103</v>
      </c>
      <c r="B1" s="54"/>
      <c r="C1" s="60"/>
    </row>
    <row r="2" spans="1:10" x14ac:dyDescent="0.2">
      <c r="A2" s="63" t="s">
        <v>0</v>
      </c>
      <c r="B2" s="64"/>
      <c r="C2" s="65"/>
      <c r="D2" s="180"/>
    </row>
    <row r="3" spans="1:10" s="68" customFormat="1" x14ac:dyDescent="0.2">
      <c r="A3" s="253" t="s">
        <v>75</v>
      </c>
      <c r="B3" s="253"/>
      <c r="C3" s="66" t="s">
        <v>76</v>
      </c>
      <c r="D3" s="67" t="s">
        <v>77</v>
      </c>
      <c r="E3" s="254" t="s">
        <v>78</v>
      </c>
      <c r="F3" s="254"/>
      <c r="G3" s="66" t="s">
        <v>175</v>
      </c>
      <c r="H3" s="66" t="s">
        <v>79</v>
      </c>
      <c r="I3" s="66" t="s">
        <v>160</v>
      </c>
      <c r="J3" s="66" t="s">
        <v>80</v>
      </c>
    </row>
    <row r="4" spans="1:10" x14ac:dyDescent="0.2">
      <c r="A4" s="40">
        <v>1</v>
      </c>
      <c r="B4" s="69" t="s">
        <v>68</v>
      </c>
      <c r="C4" s="70"/>
      <c r="D4" s="71"/>
      <c r="E4" s="226"/>
      <c r="F4" s="225"/>
      <c r="G4" s="73"/>
      <c r="H4" s="70"/>
      <c r="I4" s="70"/>
      <c r="J4" s="70"/>
    </row>
    <row r="5" spans="1:10" x14ac:dyDescent="0.2">
      <c r="A5" s="46"/>
      <c r="B5" s="255" t="s">
        <v>177</v>
      </c>
      <c r="C5" s="205">
        <v>445000</v>
      </c>
      <c r="D5" s="210" t="s">
        <v>81</v>
      </c>
      <c r="E5" s="203">
        <v>58</v>
      </c>
      <c r="F5" s="199" t="s">
        <v>82</v>
      </c>
      <c r="G5" s="202">
        <v>1</v>
      </c>
      <c r="H5" s="202">
        <v>1</v>
      </c>
      <c r="I5" s="202">
        <v>500</v>
      </c>
      <c r="J5" s="213">
        <f t="shared" ref="J5:J10" si="0">+E5*G5*I5*H5</f>
        <v>29000</v>
      </c>
    </row>
    <row r="6" spans="1:10" x14ac:dyDescent="0.2">
      <c r="A6" s="46"/>
      <c r="B6" s="256"/>
      <c r="C6" s="206"/>
      <c r="D6" s="214" t="s">
        <v>180</v>
      </c>
      <c r="E6" s="222">
        <v>22</v>
      </c>
      <c r="F6" s="200" t="s">
        <v>181</v>
      </c>
      <c r="G6" s="223">
        <v>1</v>
      </c>
      <c r="H6" s="223">
        <v>1</v>
      </c>
      <c r="I6" s="224">
        <v>10000</v>
      </c>
      <c r="J6" s="215">
        <f t="shared" si="0"/>
        <v>220000</v>
      </c>
    </row>
    <row r="7" spans="1:10" x14ac:dyDescent="0.2">
      <c r="A7" s="46"/>
      <c r="B7" s="255" t="s">
        <v>178</v>
      </c>
      <c r="C7" s="206"/>
      <c r="D7" s="216" t="s">
        <v>83</v>
      </c>
      <c r="E7" s="74">
        <v>50</v>
      </c>
      <c r="F7" s="199" t="s">
        <v>84</v>
      </c>
      <c r="G7" s="74">
        <v>1</v>
      </c>
      <c r="H7" s="74">
        <v>1</v>
      </c>
      <c r="I7" s="74">
        <v>2500</v>
      </c>
      <c r="J7" s="217">
        <f>+E7*G7*I7*H7</f>
        <v>125000</v>
      </c>
    </row>
    <row r="8" spans="1:10" x14ac:dyDescent="0.2">
      <c r="A8" s="46"/>
      <c r="B8" s="255"/>
      <c r="C8" s="206"/>
      <c r="D8" s="216" t="s">
        <v>86</v>
      </c>
      <c r="E8" s="74">
        <v>178</v>
      </c>
      <c r="F8" s="199" t="s">
        <v>85</v>
      </c>
      <c r="G8" s="74">
        <v>1</v>
      </c>
      <c r="H8" s="74">
        <v>1</v>
      </c>
      <c r="I8" s="74">
        <v>200</v>
      </c>
      <c r="J8" s="218">
        <f t="shared" si="0"/>
        <v>35600</v>
      </c>
    </row>
    <row r="9" spans="1:10" x14ac:dyDescent="0.2">
      <c r="A9" s="46"/>
      <c r="B9" s="257" t="s">
        <v>179</v>
      </c>
      <c r="C9" s="206"/>
      <c r="D9" s="216" t="s">
        <v>182</v>
      </c>
      <c r="E9" s="203">
        <v>20</v>
      </c>
      <c r="F9" s="199" t="s">
        <v>183</v>
      </c>
      <c r="G9" s="203">
        <v>1</v>
      </c>
      <c r="H9" s="203">
        <v>1</v>
      </c>
      <c r="I9" s="203">
        <v>1200</v>
      </c>
      <c r="J9" s="215">
        <f t="shared" si="0"/>
        <v>24000</v>
      </c>
    </row>
    <row r="10" spans="1:10" ht="22.5" customHeight="1" x14ac:dyDescent="0.2">
      <c r="A10" s="75"/>
      <c r="B10" s="256"/>
      <c r="C10" s="207"/>
      <c r="D10" s="78" t="s">
        <v>184</v>
      </c>
      <c r="E10" s="77">
        <v>20</v>
      </c>
      <c r="F10" s="181" t="s">
        <v>183</v>
      </c>
      <c r="G10" s="77">
        <v>1</v>
      </c>
      <c r="H10" s="77">
        <v>1</v>
      </c>
      <c r="I10" s="77">
        <v>570</v>
      </c>
      <c r="J10" s="221">
        <f t="shared" si="0"/>
        <v>11400</v>
      </c>
    </row>
    <row r="11" spans="1:10" ht="21.75" thickBot="1" x14ac:dyDescent="0.25">
      <c r="C11" s="80">
        <f>SUM(C5:C10)</f>
        <v>445000</v>
      </c>
      <c r="J11" s="80">
        <f>SUM(J5:J10)</f>
        <v>445000</v>
      </c>
    </row>
    <row r="12" spans="1:10" ht="21.75" thickTop="1" x14ac:dyDescent="0.2">
      <c r="J12" s="61"/>
    </row>
  </sheetData>
  <mergeCells count="5">
    <mergeCell ref="A3:B3"/>
    <mergeCell ref="E3:F3"/>
    <mergeCell ref="B5:B6"/>
    <mergeCell ref="B7:B8"/>
    <mergeCell ref="B9:B10"/>
  </mergeCells>
  <pageMargins left="0.34" right="0.34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F83C-5B22-42A6-9AE8-14F844E09225}">
  <dimension ref="A1:J13"/>
  <sheetViews>
    <sheetView topLeftCell="C1" workbookViewId="0">
      <selection activeCell="G15" sqref="G15"/>
    </sheetView>
  </sheetViews>
  <sheetFormatPr defaultRowHeight="21" x14ac:dyDescent="0.2"/>
  <cols>
    <col min="1" max="1" width="5.125" style="68" customWidth="1"/>
    <col min="2" max="2" width="66.5" style="33" customWidth="1"/>
    <col min="3" max="3" width="15.25" style="61" bestFit="1" customWidth="1"/>
    <col min="4" max="4" width="51.25" style="33" customWidth="1"/>
    <col min="5" max="5" width="9.25" style="61" customWidth="1"/>
    <col min="6" max="6" width="7.625" style="62" customWidth="1"/>
    <col min="7" max="8" width="10.5" style="61" bestFit="1" customWidth="1"/>
    <col min="9" max="9" width="11.875" style="61" bestFit="1" customWidth="1"/>
    <col min="10" max="10" width="12.75" style="45" bestFit="1" customWidth="1"/>
    <col min="11" max="16384" width="9" style="45"/>
  </cols>
  <sheetData>
    <row r="1" spans="1:10" x14ac:dyDescent="0.2">
      <c r="A1" s="59" t="s">
        <v>103</v>
      </c>
      <c r="B1" s="54"/>
      <c r="C1" s="60"/>
    </row>
    <row r="2" spans="1:10" x14ac:dyDescent="0.2">
      <c r="A2" s="63" t="s">
        <v>0</v>
      </c>
      <c r="B2" s="64"/>
      <c r="C2" s="65"/>
      <c r="D2" s="180"/>
    </row>
    <row r="3" spans="1:10" s="68" customFormat="1" x14ac:dyDescent="0.2">
      <c r="A3" s="253" t="s">
        <v>75</v>
      </c>
      <c r="B3" s="253"/>
      <c r="C3" s="66" t="s">
        <v>76</v>
      </c>
      <c r="D3" s="227" t="s">
        <v>77</v>
      </c>
      <c r="E3" s="254" t="s">
        <v>78</v>
      </c>
      <c r="F3" s="254"/>
      <c r="G3" s="70" t="s">
        <v>175</v>
      </c>
      <c r="H3" s="70" t="s">
        <v>79</v>
      </c>
      <c r="I3" s="70" t="s">
        <v>160</v>
      </c>
      <c r="J3" s="70" t="s">
        <v>80</v>
      </c>
    </row>
    <row r="4" spans="1:10" ht="21" customHeight="1" x14ac:dyDescent="0.2">
      <c r="A4" s="40">
        <v>2</v>
      </c>
      <c r="B4" s="257" t="s">
        <v>154</v>
      </c>
      <c r="C4" s="205">
        <v>268000</v>
      </c>
      <c r="D4" s="210" t="s">
        <v>159</v>
      </c>
      <c r="E4" s="202">
        <v>1000</v>
      </c>
      <c r="F4" s="212" t="s">
        <v>85</v>
      </c>
      <c r="G4" s="202">
        <v>1</v>
      </c>
      <c r="H4" s="211">
        <v>1</v>
      </c>
      <c r="I4" s="202">
        <v>50</v>
      </c>
      <c r="J4" s="202">
        <f t="shared" ref="J4:J8" si="0">+E4*G4*I4*H4</f>
        <v>50000</v>
      </c>
    </row>
    <row r="5" spans="1:10" ht="21" customHeight="1" x14ac:dyDescent="0.2">
      <c r="A5" s="46"/>
      <c r="B5" s="255"/>
      <c r="C5" s="206"/>
      <c r="D5" s="216" t="s">
        <v>161</v>
      </c>
      <c r="E5" s="203">
        <v>500</v>
      </c>
      <c r="F5" s="197" t="s">
        <v>85</v>
      </c>
      <c r="G5" s="203">
        <v>1</v>
      </c>
      <c r="H5" s="201">
        <v>1</v>
      </c>
      <c r="I5" s="203">
        <v>200</v>
      </c>
      <c r="J5" s="203">
        <f t="shared" si="0"/>
        <v>100000</v>
      </c>
    </row>
    <row r="6" spans="1:10" ht="21" customHeight="1" x14ac:dyDescent="0.2">
      <c r="A6" s="46"/>
      <c r="B6" s="255"/>
      <c r="C6" s="206"/>
      <c r="D6" s="216" t="s">
        <v>162</v>
      </c>
      <c r="E6" s="203">
        <v>500</v>
      </c>
      <c r="F6" s="197" t="s">
        <v>85</v>
      </c>
      <c r="G6" s="203">
        <v>1</v>
      </c>
      <c r="H6" s="201">
        <v>1</v>
      </c>
      <c r="I6" s="203">
        <v>200</v>
      </c>
      <c r="J6" s="203">
        <f t="shared" si="0"/>
        <v>100000</v>
      </c>
    </row>
    <row r="7" spans="1:10" ht="21" customHeight="1" x14ac:dyDescent="0.2">
      <c r="A7" s="46"/>
      <c r="B7" s="255"/>
      <c r="C7" s="206"/>
      <c r="D7" s="216" t="s">
        <v>163</v>
      </c>
      <c r="E7" s="203">
        <v>10</v>
      </c>
      <c r="F7" s="197" t="s">
        <v>164</v>
      </c>
      <c r="G7" s="203">
        <v>1</v>
      </c>
      <c r="H7" s="201">
        <v>1</v>
      </c>
      <c r="I7" s="203">
        <v>1200</v>
      </c>
      <c r="J7" s="203">
        <f t="shared" si="0"/>
        <v>12000</v>
      </c>
    </row>
    <row r="8" spans="1:10" x14ac:dyDescent="0.2">
      <c r="A8" s="46"/>
      <c r="B8" s="255"/>
      <c r="C8" s="206"/>
      <c r="D8" s="214" t="s">
        <v>165</v>
      </c>
      <c r="E8" s="222">
        <v>2</v>
      </c>
      <c r="F8" s="198" t="s">
        <v>166</v>
      </c>
      <c r="G8" s="223">
        <v>1</v>
      </c>
      <c r="H8" s="208">
        <v>1</v>
      </c>
      <c r="I8" s="224">
        <v>3000</v>
      </c>
      <c r="J8" s="203">
        <f t="shared" si="0"/>
        <v>6000</v>
      </c>
    </row>
    <row r="9" spans="1:10" x14ac:dyDescent="0.2">
      <c r="A9" s="75"/>
      <c r="B9" s="256"/>
      <c r="C9" s="196"/>
      <c r="D9" s="78"/>
      <c r="E9" s="77"/>
      <c r="F9" s="220"/>
      <c r="G9" s="77"/>
      <c r="H9" s="219"/>
      <c r="I9" s="77"/>
      <c r="J9" s="79"/>
    </row>
    <row r="10" spans="1:10" ht="21.75" thickBot="1" x14ac:dyDescent="0.25">
      <c r="C10" s="80">
        <f>SUM(C4:C9)</f>
        <v>268000</v>
      </c>
      <c r="J10" s="79">
        <f>SUM(J4:J9)</f>
        <v>268000</v>
      </c>
    </row>
    <row r="11" spans="1:10" ht="21.75" thickTop="1" x14ac:dyDescent="0.2">
      <c r="J11" s="61"/>
    </row>
    <row r="12" spans="1:10" x14ac:dyDescent="0.2">
      <c r="F12" s="204"/>
    </row>
    <row r="13" spans="1:10" x14ac:dyDescent="0.2">
      <c r="F13" s="204"/>
    </row>
  </sheetData>
  <mergeCells count="3">
    <mergeCell ref="B4:B9"/>
    <mergeCell ref="A3:B3"/>
    <mergeCell ref="E3:F3"/>
  </mergeCells>
  <pageMargins left="0.31" right="0.26" top="0.74803149606299213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D3616-D628-45E9-8CB2-5DF585C4BE08}">
  <dimension ref="A1:J12"/>
  <sheetViews>
    <sheetView topLeftCell="C2" zoomScaleNormal="100" workbookViewId="0">
      <selection activeCell="G12" sqref="G12"/>
    </sheetView>
  </sheetViews>
  <sheetFormatPr defaultRowHeight="21" x14ac:dyDescent="0.2"/>
  <cols>
    <col min="1" max="1" width="5.125" style="68" customWidth="1"/>
    <col min="2" max="2" width="66.5" style="33" customWidth="1"/>
    <col min="3" max="3" width="15.25" style="61" bestFit="1" customWidth="1"/>
    <col min="4" max="4" width="51.25" style="33" customWidth="1"/>
    <col min="5" max="5" width="7.625" style="61" customWidth="1"/>
    <col min="6" max="6" width="7.625" style="62" customWidth="1"/>
    <col min="7" max="8" width="10.5" style="61" bestFit="1" customWidth="1"/>
    <col min="9" max="9" width="11.875" style="61" bestFit="1" customWidth="1"/>
    <col min="10" max="10" width="12.75" style="45" bestFit="1" customWidth="1"/>
    <col min="11" max="16384" width="9" style="45"/>
  </cols>
  <sheetData>
    <row r="1" spans="1:10" x14ac:dyDescent="0.2">
      <c r="A1" s="59" t="s">
        <v>103</v>
      </c>
      <c r="B1" s="54"/>
      <c r="C1" s="60"/>
    </row>
    <row r="2" spans="1:10" x14ac:dyDescent="0.2">
      <c r="A2" s="63" t="s">
        <v>0</v>
      </c>
      <c r="B2" s="64"/>
      <c r="C2" s="65"/>
      <c r="D2" s="180"/>
    </row>
    <row r="3" spans="1:10" s="68" customFormat="1" x14ac:dyDescent="0.2">
      <c r="A3" s="253" t="s">
        <v>75</v>
      </c>
      <c r="B3" s="253"/>
      <c r="C3" s="66" t="s">
        <v>76</v>
      </c>
      <c r="D3" s="67" t="s">
        <v>77</v>
      </c>
      <c r="E3" s="258" t="s">
        <v>78</v>
      </c>
      <c r="F3" s="258"/>
      <c r="G3" s="66" t="s">
        <v>175</v>
      </c>
      <c r="H3" s="66" t="s">
        <v>79</v>
      </c>
      <c r="I3" s="66" t="s">
        <v>160</v>
      </c>
      <c r="J3" s="66" t="s">
        <v>80</v>
      </c>
    </row>
    <row r="4" spans="1:10" x14ac:dyDescent="0.2">
      <c r="A4" s="40">
        <v>3</v>
      </c>
      <c r="B4" s="69" t="s">
        <v>100</v>
      </c>
      <c r="C4" s="70"/>
      <c r="D4" s="71"/>
      <c r="E4" s="72"/>
      <c r="F4" s="73"/>
      <c r="G4" s="73"/>
      <c r="H4" s="70"/>
      <c r="I4" s="70"/>
      <c r="J4" s="70"/>
    </row>
    <row r="5" spans="1:10" x14ac:dyDescent="0.2">
      <c r="A5" s="46"/>
      <c r="B5" s="255" t="s">
        <v>167</v>
      </c>
      <c r="C5" s="205">
        <v>472800</v>
      </c>
      <c r="D5" s="210" t="s">
        <v>169</v>
      </c>
      <c r="E5" s="202">
        <v>208</v>
      </c>
      <c r="F5" s="212" t="s">
        <v>173</v>
      </c>
      <c r="G5" s="202">
        <v>1</v>
      </c>
      <c r="H5" s="211">
        <v>1</v>
      </c>
      <c r="I5" s="202">
        <v>500</v>
      </c>
      <c r="J5" s="213">
        <f t="shared" ref="J5:J9" si="0">+E5*G5*I5*H5</f>
        <v>104000</v>
      </c>
    </row>
    <row r="6" spans="1:10" x14ac:dyDescent="0.2">
      <c r="A6" s="46"/>
      <c r="B6" s="256"/>
      <c r="C6" s="206"/>
      <c r="D6" s="214" t="s">
        <v>170</v>
      </c>
      <c r="E6" s="222">
        <v>208</v>
      </c>
      <c r="F6" s="198" t="s">
        <v>173</v>
      </c>
      <c r="G6" s="223">
        <v>1</v>
      </c>
      <c r="H6" s="208">
        <v>1</v>
      </c>
      <c r="I6" s="224">
        <v>500</v>
      </c>
      <c r="J6" s="215">
        <f t="shared" si="0"/>
        <v>104000</v>
      </c>
    </row>
    <row r="7" spans="1:10" x14ac:dyDescent="0.2">
      <c r="A7" s="46"/>
      <c r="B7" s="255" t="s">
        <v>168</v>
      </c>
      <c r="C7" s="206"/>
      <c r="D7" s="216" t="s">
        <v>174</v>
      </c>
      <c r="E7" s="74">
        <v>640</v>
      </c>
      <c r="F7" s="197" t="s">
        <v>173</v>
      </c>
      <c r="G7" s="74">
        <v>1</v>
      </c>
      <c r="H7" s="209">
        <v>4</v>
      </c>
      <c r="I7" s="74">
        <v>5</v>
      </c>
      <c r="J7" s="217">
        <f t="shared" si="0"/>
        <v>12800</v>
      </c>
    </row>
    <row r="8" spans="1:10" x14ac:dyDescent="0.2">
      <c r="A8" s="46"/>
      <c r="B8" s="255"/>
      <c r="C8" s="206"/>
      <c r="D8" s="216" t="s">
        <v>171</v>
      </c>
      <c r="E8" s="74">
        <v>464</v>
      </c>
      <c r="F8" s="197" t="s">
        <v>173</v>
      </c>
      <c r="G8" s="74">
        <v>1</v>
      </c>
      <c r="H8" s="209">
        <v>1</v>
      </c>
      <c r="I8" s="74">
        <v>500</v>
      </c>
      <c r="J8" s="218">
        <f t="shared" si="0"/>
        <v>232000</v>
      </c>
    </row>
    <row r="9" spans="1:10" x14ac:dyDescent="0.2">
      <c r="A9" s="46"/>
      <c r="B9" s="179"/>
      <c r="C9" s="206"/>
      <c r="D9" s="216" t="s">
        <v>172</v>
      </c>
      <c r="E9" s="203">
        <v>10</v>
      </c>
      <c r="F9" s="197" t="s">
        <v>176</v>
      </c>
      <c r="G9" s="203">
        <v>1</v>
      </c>
      <c r="H9" s="201">
        <v>4</v>
      </c>
      <c r="I9" s="203">
        <v>500</v>
      </c>
      <c r="J9" s="215">
        <f t="shared" si="0"/>
        <v>20000</v>
      </c>
    </row>
    <row r="10" spans="1:10" x14ac:dyDescent="0.2">
      <c r="A10" s="75"/>
      <c r="B10" s="76"/>
      <c r="C10" s="196"/>
      <c r="D10" s="78"/>
      <c r="E10" s="77"/>
      <c r="F10" s="220"/>
      <c r="G10" s="77"/>
      <c r="H10" s="219"/>
      <c r="I10" s="77"/>
      <c r="J10" s="221"/>
    </row>
    <row r="11" spans="1:10" ht="21.75" thickBot="1" x14ac:dyDescent="0.25">
      <c r="C11" s="80">
        <f>SUM(C5:C10)</f>
        <v>472800</v>
      </c>
      <c r="J11" s="80">
        <f>SUM(J5:J10)</f>
        <v>472800</v>
      </c>
    </row>
    <row r="12" spans="1:10" ht="21.75" thickTop="1" x14ac:dyDescent="0.2">
      <c r="J12" s="61"/>
    </row>
  </sheetData>
  <mergeCells count="4">
    <mergeCell ref="A3:B3"/>
    <mergeCell ref="E3:F3"/>
    <mergeCell ref="B5:B6"/>
    <mergeCell ref="B7:B8"/>
  </mergeCells>
  <pageMargins left="0.35" right="0.35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0F51-82ED-4EA9-A699-F25B4E7A53DE}">
  <sheetPr>
    <tabColor rgb="FF00B050"/>
  </sheetPr>
  <dimension ref="A1:Y368"/>
  <sheetViews>
    <sheetView topLeftCell="A209" zoomScale="64" zoomScaleNormal="64" workbookViewId="0">
      <selection activeCell="E375" sqref="E375"/>
    </sheetView>
  </sheetViews>
  <sheetFormatPr defaultColWidth="8.875" defaultRowHeight="15" customHeight="1" x14ac:dyDescent="0.35"/>
  <cols>
    <col min="1" max="1" width="25.625" style="121" customWidth="1"/>
    <col min="2" max="2" width="10.5" style="121" customWidth="1"/>
    <col min="3" max="3" width="8.5" style="121" customWidth="1"/>
    <col min="4" max="4" width="9.875" style="121" customWidth="1"/>
    <col min="5" max="5" width="7.875" style="121" customWidth="1"/>
    <col min="6" max="6" width="9.625" style="121" customWidth="1"/>
    <col min="7" max="7" width="8" style="121" customWidth="1"/>
    <col min="8" max="8" width="9.875" style="121" customWidth="1"/>
    <col min="9" max="9" width="8.5" style="121" customWidth="1"/>
    <col min="10" max="10" width="8.375" style="121" customWidth="1"/>
    <col min="11" max="12" width="12.125" style="121" customWidth="1"/>
    <col min="13" max="13" width="11.25" style="121" customWidth="1"/>
    <col min="14" max="15" width="12" style="121" customWidth="1"/>
    <col min="16" max="16" width="12.125" style="121" customWidth="1"/>
    <col min="17" max="17" width="11.25" style="121" customWidth="1"/>
    <col min="18" max="19" width="12" style="121" customWidth="1"/>
    <col min="20" max="20" width="11.375" style="121" customWidth="1"/>
    <col min="21" max="21" width="12.125" style="121" customWidth="1"/>
    <col min="22" max="22" width="11.375" style="121" customWidth="1"/>
    <col min="23" max="23" width="10.875" style="121" customWidth="1"/>
    <col min="24" max="24" width="8.125" style="121" customWidth="1"/>
    <col min="25" max="25" width="8" style="121" customWidth="1"/>
    <col min="26" max="16384" width="8.875" style="121"/>
  </cols>
  <sheetData>
    <row r="1" spans="1:25" ht="19.5" customHeight="1" x14ac:dyDescent="0.35">
      <c r="A1" s="117" t="s">
        <v>108</v>
      </c>
      <c r="B1" s="117"/>
      <c r="C1" s="118"/>
      <c r="D1" s="117"/>
      <c r="E1" s="117"/>
      <c r="F1" s="117"/>
      <c r="G1" s="118"/>
      <c r="H1" s="117"/>
      <c r="I1" s="117"/>
      <c r="J1" s="118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9"/>
      <c r="X1" s="120"/>
      <c r="Y1" s="118"/>
    </row>
    <row r="2" spans="1:25" ht="19.5" customHeight="1" x14ac:dyDescent="0.35">
      <c r="A2" s="117" t="s">
        <v>129</v>
      </c>
      <c r="B2" s="117"/>
      <c r="C2" s="117"/>
      <c r="D2" s="117"/>
      <c r="E2" s="117"/>
      <c r="F2" s="117"/>
      <c r="G2" s="117" t="s">
        <v>130</v>
      </c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9"/>
      <c r="X2" s="120"/>
      <c r="Y2" s="118"/>
    </row>
    <row r="3" spans="1:25" ht="19.5" customHeight="1" x14ac:dyDescent="0.35">
      <c r="A3" s="117" t="s">
        <v>131</v>
      </c>
      <c r="B3" s="122"/>
      <c r="C3" s="122"/>
      <c r="D3" s="117"/>
      <c r="E3" s="122"/>
      <c r="F3" s="118"/>
      <c r="G3" s="118" t="s">
        <v>132</v>
      </c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19"/>
      <c r="X3" s="120"/>
      <c r="Y3" s="118"/>
    </row>
    <row r="4" spans="1:25" ht="19.5" customHeight="1" x14ac:dyDescent="0.35">
      <c r="A4" s="117" t="s">
        <v>113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19"/>
      <c r="X4" s="120"/>
      <c r="Y4" s="118"/>
    </row>
    <row r="5" spans="1:25" ht="19.5" customHeight="1" x14ac:dyDescent="0.35">
      <c r="A5" s="141" t="s">
        <v>87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19"/>
      <c r="T5" s="120"/>
      <c r="U5" s="118"/>
    </row>
    <row r="6" spans="1:25" ht="19.5" customHeight="1" x14ac:dyDescent="0.35">
      <c r="A6" s="264" t="s">
        <v>88</v>
      </c>
      <c r="B6" s="265" t="s">
        <v>74</v>
      </c>
      <c r="C6" s="261" t="s">
        <v>89</v>
      </c>
      <c r="D6" s="262"/>
      <c r="E6" s="263"/>
      <c r="F6" s="259" t="s">
        <v>90</v>
      </c>
      <c r="G6" s="261" t="s">
        <v>91</v>
      </c>
      <c r="H6" s="262"/>
      <c r="I6" s="263"/>
      <c r="J6" s="259" t="s">
        <v>92</v>
      </c>
      <c r="K6" s="261" t="s">
        <v>93</v>
      </c>
      <c r="L6" s="262"/>
      <c r="M6" s="263"/>
      <c r="N6" s="259" t="s">
        <v>94</v>
      </c>
      <c r="O6" s="261" t="s">
        <v>95</v>
      </c>
      <c r="P6" s="262"/>
      <c r="Q6" s="263"/>
      <c r="R6" s="259" t="s">
        <v>96</v>
      </c>
      <c r="S6" s="125"/>
      <c r="T6" s="126"/>
      <c r="U6" s="127"/>
    </row>
    <row r="7" spans="1:25" ht="22.5" customHeight="1" x14ac:dyDescent="0.35">
      <c r="A7" s="260"/>
      <c r="B7" s="260"/>
      <c r="C7" s="128" t="s">
        <v>114</v>
      </c>
      <c r="D7" s="128" t="s">
        <v>115</v>
      </c>
      <c r="E7" s="128" t="s">
        <v>116</v>
      </c>
      <c r="F7" s="260"/>
      <c r="G7" s="128" t="s">
        <v>117</v>
      </c>
      <c r="H7" s="128" t="s">
        <v>118</v>
      </c>
      <c r="I7" s="128" t="s">
        <v>119</v>
      </c>
      <c r="J7" s="260"/>
      <c r="K7" s="128" t="s">
        <v>120</v>
      </c>
      <c r="L7" s="128" t="s">
        <v>121</v>
      </c>
      <c r="M7" s="128" t="s">
        <v>122</v>
      </c>
      <c r="N7" s="260"/>
      <c r="O7" s="128" t="s">
        <v>123</v>
      </c>
      <c r="P7" s="128" t="s">
        <v>124</v>
      </c>
      <c r="Q7" s="128" t="s">
        <v>125</v>
      </c>
      <c r="R7" s="260"/>
      <c r="S7" s="127"/>
      <c r="T7" s="127"/>
      <c r="U7" s="127"/>
    </row>
    <row r="8" spans="1:25" ht="19.5" customHeight="1" x14ac:dyDescent="0.35">
      <c r="A8" s="145" t="s">
        <v>3</v>
      </c>
      <c r="B8" s="146">
        <f t="shared" ref="B8:R8" si="0">SUM(B9+B14+B59+B62+B63)</f>
        <v>126600</v>
      </c>
      <c r="C8" s="146">
        <f t="shared" si="0"/>
        <v>0</v>
      </c>
      <c r="D8" s="146">
        <f t="shared" si="0"/>
        <v>0</v>
      </c>
      <c r="E8" s="146">
        <f t="shared" si="0"/>
        <v>0</v>
      </c>
      <c r="F8" s="146">
        <f t="shared" si="0"/>
        <v>0</v>
      </c>
      <c r="G8" s="146">
        <f t="shared" si="0"/>
        <v>0</v>
      </c>
      <c r="H8" s="146">
        <f t="shared" si="0"/>
        <v>0</v>
      </c>
      <c r="I8" s="146">
        <f t="shared" si="0"/>
        <v>0</v>
      </c>
      <c r="J8" s="146">
        <f t="shared" si="0"/>
        <v>0</v>
      </c>
      <c r="K8" s="146">
        <f t="shared" si="0"/>
        <v>126600</v>
      </c>
      <c r="L8" s="146">
        <f t="shared" si="0"/>
        <v>0</v>
      </c>
      <c r="M8" s="146">
        <f t="shared" si="0"/>
        <v>0</v>
      </c>
      <c r="N8" s="146">
        <f t="shared" si="0"/>
        <v>126600</v>
      </c>
      <c r="O8" s="146">
        <f t="shared" si="0"/>
        <v>0</v>
      </c>
      <c r="P8" s="146">
        <f t="shared" si="0"/>
        <v>0</v>
      </c>
      <c r="Q8" s="146">
        <f t="shared" si="0"/>
        <v>0</v>
      </c>
      <c r="R8" s="146">
        <f t="shared" si="0"/>
        <v>0</v>
      </c>
      <c r="S8" s="119"/>
      <c r="T8" s="120"/>
      <c r="U8" s="118"/>
    </row>
    <row r="9" spans="1:25" ht="19.5" hidden="1" customHeight="1" x14ac:dyDescent="0.35">
      <c r="A9" s="131" t="s">
        <v>4</v>
      </c>
      <c r="B9" s="132">
        <f t="shared" ref="B9:R9" si="1">SUM(B10:B13)</f>
        <v>0</v>
      </c>
      <c r="C9" s="132">
        <f t="shared" si="1"/>
        <v>0</v>
      </c>
      <c r="D9" s="132">
        <f t="shared" si="1"/>
        <v>0</v>
      </c>
      <c r="E9" s="132">
        <f t="shared" si="1"/>
        <v>0</v>
      </c>
      <c r="F9" s="132">
        <f t="shared" si="1"/>
        <v>0</v>
      </c>
      <c r="G9" s="132">
        <f t="shared" si="1"/>
        <v>0</v>
      </c>
      <c r="H9" s="132">
        <f t="shared" si="1"/>
        <v>0</v>
      </c>
      <c r="I9" s="132">
        <f t="shared" si="1"/>
        <v>0</v>
      </c>
      <c r="J9" s="132">
        <f t="shared" si="1"/>
        <v>0</v>
      </c>
      <c r="K9" s="132">
        <f t="shared" si="1"/>
        <v>0</v>
      </c>
      <c r="L9" s="132">
        <f t="shared" si="1"/>
        <v>0</v>
      </c>
      <c r="M9" s="132">
        <f t="shared" si="1"/>
        <v>0</v>
      </c>
      <c r="N9" s="132">
        <f t="shared" si="1"/>
        <v>0</v>
      </c>
      <c r="O9" s="132">
        <f t="shared" si="1"/>
        <v>0</v>
      </c>
      <c r="P9" s="132">
        <f t="shared" si="1"/>
        <v>0</v>
      </c>
      <c r="Q9" s="132">
        <f t="shared" si="1"/>
        <v>0</v>
      </c>
      <c r="R9" s="132">
        <f t="shared" si="1"/>
        <v>0</v>
      </c>
      <c r="S9" s="119"/>
      <c r="T9" s="120"/>
      <c r="U9" s="118"/>
    </row>
    <row r="10" spans="1:25" ht="19.5" hidden="1" customHeight="1" x14ac:dyDescent="0.35">
      <c r="A10" s="133" t="s">
        <v>5</v>
      </c>
      <c r="B10" s="134">
        <f>SUM(F10+J10+N10+R10)</f>
        <v>0</v>
      </c>
      <c r="C10" s="134"/>
      <c r="D10" s="134"/>
      <c r="E10" s="134"/>
      <c r="F10" s="134">
        <f>SUM(C10:E10)</f>
        <v>0</v>
      </c>
      <c r="G10" s="134"/>
      <c r="H10" s="134"/>
      <c r="I10" s="134"/>
      <c r="J10" s="134">
        <f>SUM(G10:I10)</f>
        <v>0</v>
      </c>
      <c r="K10" s="134"/>
      <c r="L10" s="134"/>
      <c r="M10" s="134"/>
      <c r="N10" s="134">
        <f>SUM(K10:M10)</f>
        <v>0</v>
      </c>
      <c r="O10" s="134"/>
      <c r="P10" s="134"/>
      <c r="Q10" s="134"/>
      <c r="R10" s="134">
        <f>SUM(O10:Q10)</f>
        <v>0</v>
      </c>
      <c r="S10" s="119"/>
      <c r="T10" s="120"/>
      <c r="U10" s="118"/>
    </row>
    <row r="11" spans="1:25" ht="19.5" hidden="1" customHeight="1" x14ac:dyDescent="0.35">
      <c r="A11" s="133" t="s">
        <v>6</v>
      </c>
      <c r="B11" s="134">
        <f>SUM(F11+J11+N11+R11)</f>
        <v>0</v>
      </c>
      <c r="C11" s="134"/>
      <c r="D11" s="134"/>
      <c r="E11" s="134"/>
      <c r="F11" s="134">
        <f>SUM(C11:E11)</f>
        <v>0</v>
      </c>
      <c r="G11" s="134"/>
      <c r="H11" s="134"/>
      <c r="I11" s="134"/>
      <c r="J11" s="134">
        <f>SUM(G11:I11)</f>
        <v>0</v>
      </c>
      <c r="K11" s="134"/>
      <c r="L11" s="134"/>
      <c r="M11" s="134"/>
      <c r="N11" s="134">
        <f>SUM(K11:M11)</f>
        <v>0</v>
      </c>
      <c r="O11" s="134"/>
      <c r="P11" s="134"/>
      <c r="Q11" s="134"/>
      <c r="R11" s="134">
        <f>SUM(O11:Q11)</f>
        <v>0</v>
      </c>
      <c r="S11" s="119"/>
      <c r="T11" s="120"/>
      <c r="U11" s="118"/>
    </row>
    <row r="12" spans="1:25" ht="19.5" hidden="1" customHeight="1" x14ac:dyDescent="0.35">
      <c r="A12" s="133" t="s">
        <v>7</v>
      </c>
      <c r="B12" s="134">
        <f>SUM(F12+J12+N12+R12)</f>
        <v>0</v>
      </c>
      <c r="C12" s="134"/>
      <c r="D12" s="134"/>
      <c r="E12" s="134"/>
      <c r="F12" s="134">
        <f>SUM(C12:E12)</f>
        <v>0</v>
      </c>
      <c r="G12" s="134"/>
      <c r="H12" s="134"/>
      <c r="I12" s="134"/>
      <c r="J12" s="134">
        <f>SUM(G12:I12)</f>
        <v>0</v>
      </c>
      <c r="K12" s="134"/>
      <c r="L12" s="134"/>
      <c r="M12" s="134"/>
      <c r="N12" s="134">
        <f>SUM(K12:M12)</f>
        <v>0</v>
      </c>
      <c r="O12" s="134"/>
      <c r="P12" s="134"/>
      <c r="Q12" s="134"/>
      <c r="R12" s="134">
        <f>SUM(O12:Q12)</f>
        <v>0</v>
      </c>
      <c r="S12" s="119"/>
      <c r="T12" s="120"/>
      <c r="U12" s="118"/>
    </row>
    <row r="13" spans="1:25" ht="19.5" hidden="1" customHeight="1" x14ac:dyDescent="0.35">
      <c r="A13" s="133" t="s">
        <v>8</v>
      </c>
      <c r="B13" s="134">
        <f>SUM(F13+J13+N13+R13)</f>
        <v>0</v>
      </c>
      <c r="C13" s="134"/>
      <c r="D13" s="134"/>
      <c r="E13" s="134"/>
      <c r="F13" s="134">
        <f>SUM(C13:E13)</f>
        <v>0</v>
      </c>
      <c r="G13" s="134"/>
      <c r="H13" s="134"/>
      <c r="I13" s="134"/>
      <c r="J13" s="134">
        <f>SUM(G13:I13)</f>
        <v>0</v>
      </c>
      <c r="K13" s="134"/>
      <c r="L13" s="134"/>
      <c r="M13" s="134"/>
      <c r="N13" s="134">
        <f>SUM(K13:M13)</f>
        <v>0</v>
      </c>
      <c r="O13" s="134"/>
      <c r="P13" s="134"/>
      <c r="Q13" s="134"/>
      <c r="R13" s="134">
        <f>SUM(O13:Q13)</f>
        <v>0</v>
      </c>
      <c r="S13" s="119"/>
      <c r="T13" s="120"/>
      <c r="U13" s="118"/>
    </row>
    <row r="14" spans="1:25" ht="19.5" hidden="1" customHeight="1" x14ac:dyDescent="0.35">
      <c r="A14" s="135" t="s">
        <v>9</v>
      </c>
      <c r="B14" s="136">
        <f t="shared" ref="B14:R14" si="2">SUM(B15+B53)</f>
        <v>126600</v>
      </c>
      <c r="C14" s="136">
        <f t="shared" si="2"/>
        <v>0</v>
      </c>
      <c r="D14" s="136">
        <f t="shared" si="2"/>
        <v>0</v>
      </c>
      <c r="E14" s="136">
        <f t="shared" si="2"/>
        <v>0</v>
      </c>
      <c r="F14" s="136">
        <f t="shared" si="2"/>
        <v>0</v>
      </c>
      <c r="G14" s="136">
        <f t="shared" si="2"/>
        <v>0</v>
      </c>
      <c r="H14" s="136">
        <f t="shared" si="2"/>
        <v>0</v>
      </c>
      <c r="I14" s="136">
        <f t="shared" si="2"/>
        <v>0</v>
      </c>
      <c r="J14" s="136">
        <f t="shared" si="2"/>
        <v>0</v>
      </c>
      <c r="K14" s="136">
        <f t="shared" si="2"/>
        <v>126600</v>
      </c>
      <c r="L14" s="136">
        <f t="shared" si="2"/>
        <v>0</v>
      </c>
      <c r="M14" s="136">
        <f t="shared" si="2"/>
        <v>0</v>
      </c>
      <c r="N14" s="136">
        <f t="shared" si="2"/>
        <v>126600</v>
      </c>
      <c r="O14" s="136">
        <f t="shared" si="2"/>
        <v>0</v>
      </c>
      <c r="P14" s="136">
        <f t="shared" si="2"/>
        <v>0</v>
      </c>
      <c r="Q14" s="136">
        <f t="shared" si="2"/>
        <v>0</v>
      </c>
      <c r="R14" s="136">
        <f t="shared" si="2"/>
        <v>0</v>
      </c>
      <c r="S14" s="119"/>
      <c r="T14" s="120"/>
      <c r="U14" s="118"/>
    </row>
    <row r="15" spans="1:25" ht="19.5" hidden="1" customHeight="1" x14ac:dyDescent="0.35">
      <c r="A15" s="133" t="s">
        <v>10</v>
      </c>
      <c r="B15" s="134">
        <f t="shared" ref="B15:R15" si="3">SUM(B16+B25+B38)</f>
        <v>126600</v>
      </c>
      <c r="C15" s="134">
        <f t="shared" si="3"/>
        <v>0</v>
      </c>
      <c r="D15" s="134">
        <f t="shared" si="3"/>
        <v>0</v>
      </c>
      <c r="E15" s="134">
        <f t="shared" si="3"/>
        <v>0</v>
      </c>
      <c r="F15" s="134">
        <f t="shared" si="3"/>
        <v>0</v>
      </c>
      <c r="G15" s="134">
        <f t="shared" si="3"/>
        <v>0</v>
      </c>
      <c r="H15" s="134">
        <f t="shared" si="3"/>
        <v>0</v>
      </c>
      <c r="I15" s="134">
        <f t="shared" si="3"/>
        <v>0</v>
      </c>
      <c r="J15" s="134">
        <f t="shared" si="3"/>
        <v>0</v>
      </c>
      <c r="K15" s="134">
        <f t="shared" si="3"/>
        <v>126600</v>
      </c>
      <c r="L15" s="134">
        <f t="shared" si="3"/>
        <v>0</v>
      </c>
      <c r="M15" s="134">
        <f t="shared" si="3"/>
        <v>0</v>
      </c>
      <c r="N15" s="134">
        <f t="shared" si="3"/>
        <v>126600</v>
      </c>
      <c r="O15" s="134">
        <f t="shared" si="3"/>
        <v>0</v>
      </c>
      <c r="P15" s="134">
        <f t="shared" si="3"/>
        <v>0</v>
      </c>
      <c r="Q15" s="134">
        <f t="shared" si="3"/>
        <v>0</v>
      </c>
      <c r="R15" s="134">
        <f t="shared" si="3"/>
        <v>0</v>
      </c>
      <c r="S15" s="119"/>
      <c r="T15" s="120"/>
      <c r="U15" s="118"/>
    </row>
    <row r="16" spans="1:25" ht="19.5" hidden="1" customHeight="1" x14ac:dyDescent="0.35">
      <c r="A16" s="137" t="s">
        <v>11</v>
      </c>
      <c r="B16" s="134">
        <f t="shared" ref="B16:R16" si="4">SUM(B17:B24)</f>
        <v>0</v>
      </c>
      <c r="C16" s="134">
        <f t="shared" si="4"/>
        <v>0</v>
      </c>
      <c r="D16" s="134">
        <f t="shared" si="4"/>
        <v>0</v>
      </c>
      <c r="E16" s="134">
        <f t="shared" si="4"/>
        <v>0</v>
      </c>
      <c r="F16" s="134">
        <f t="shared" si="4"/>
        <v>0</v>
      </c>
      <c r="G16" s="134">
        <f t="shared" si="4"/>
        <v>0</v>
      </c>
      <c r="H16" s="134">
        <f t="shared" si="4"/>
        <v>0</v>
      </c>
      <c r="I16" s="134">
        <f t="shared" si="4"/>
        <v>0</v>
      </c>
      <c r="J16" s="134">
        <f t="shared" si="4"/>
        <v>0</v>
      </c>
      <c r="K16" s="134">
        <f t="shared" si="4"/>
        <v>0</v>
      </c>
      <c r="L16" s="134">
        <f t="shared" si="4"/>
        <v>0</v>
      </c>
      <c r="M16" s="134">
        <f t="shared" si="4"/>
        <v>0</v>
      </c>
      <c r="N16" s="134">
        <f t="shared" si="4"/>
        <v>0</v>
      </c>
      <c r="O16" s="134">
        <f t="shared" si="4"/>
        <v>0</v>
      </c>
      <c r="P16" s="134">
        <f t="shared" si="4"/>
        <v>0</v>
      </c>
      <c r="Q16" s="134">
        <f t="shared" si="4"/>
        <v>0</v>
      </c>
      <c r="R16" s="134">
        <f t="shared" si="4"/>
        <v>0</v>
      </c>
      <c r="S16" s="119"/>
      <c r="T16" s="120"/>
      <c r="U16" s="118"/>
    </row>
    <row r="17" spans="1:21" ht="19.5" hidden="1" customHeight="1" x14ac:dyDescent="0.35">
      <c r="A17" s="133" t="s">
        <v>12</v>
      </c>
      <c r="B17" s="134">
        <f t="shared" ref="B17:B24" si="5">SUM(F17+J17+N17+R17)</f>
        <v>0</v>
      </c>
      <c r="C17" s="134"/>
      <c r="D17" s="134"/>
      <c r="E17" s="134"/>
      <c r="F17" s="134">
        <f t="shared" ref="F17:F24" si="6">SUM(C17:E17)</f>
        <v>0</v>
      </c>
      <c r="G17" s="134"/>
      <c r="H17" s="134"/>
      <c r="I17" s="134"/>
      <c r="J17" s="134">
        <f t="shared" ref="J17:J24" si="7">SUM(G17:I17)</f>
        <v>0</v>
      </c>
      <c r="K17" s="134"/>
      <c r="L17" s="134"/>
      <c r="M17" s="134"/>
      <c r="N17" s="134">
        <f t="shared" ref="N17:N24" si="8">SUM(K17:M17)</f>
        <v>0</v>
      </c>
      <c r="O17" s="134"/>
      <c r="P17" s="134"/>
      <c r="Q17" s="134"/>
      <c r="R17" s="134">
        <f t="shared" ref="R17:R24" si="9">SUM(O17:Q17)</f>
        <v>0</v>
      </c>
      <c r="S17" s="119"/>
      <c r="T17" s="120"/>
      <c r="U17" s="118"/>
    </row>
    <row r="18" spans="1:21" ht="19.5" hidden="1" customHeight="1" x14ac:dyDescent="0.35">
      <c r="A18" s="133" t="s">
        <v>13</v>
      </c>
      <c r="B18" s="134">
        <f t="shared" si="5"/>
        <v>0</v>
      </c>
      <c r="C18" s="134"/>
      <c r="D18" s="134"/>
      <c r="E18" s="134"/>
      <c r="F18" s="134">
        <f t="shared" si="6"/>
        <v>0</v>
      </c>
      <c r="G18" s="134"/>
      <c r="H18" s="134"/>
      <c r="I18" s="134"/>
      <c r="J18" s="134">
        <f t="shared" si="7"/>
        <v>0</v>
      </c>
      <c r="K18" s="134"/>
      <c r="L18" s="134"/>
      <c r="M18" s="134"/>
      <c r="N18" s="134">
        <f t="shared" si="8"/>
        <v>0</v>
      </c>
      <c r="O18" s="134"/>
      <c r="P18" s="134"/>
      <c r="Q18" s="134"/>
      <c r="R18" s="134">
        <f t="shared" si="9"/>
        <v>0</v>
      </c>
      <c r="S18" s="119"/>
      <c r="T18" s="120"/>
      <c r="U18" s="118"/>
    </row>
    <row r="19" spans="1:21" ht="19.5" hidden="1" customHeight="1" x14ac:dyDescent="0.35">
      <c r="A19" s="133" t="s">
        <v>14</v>
      </c>
      <c r="B19" s="134">
        <f t="shared" si="5"/>
        <v>0</v>
      </c>
      <c r="C19" s="134"/>
      <c r="D19" s="134"/>
      <c r="E19" s="134"/>
      <c r="F19" s="134">
        <f t="shared" si="6"/>
        <v>0</v>
      </c>
      <c r="G19" s="134"/>
      <c r="H19" s="134"/>
      <c r="I19" s="134"/>
      <c r="J19" s="134">
        <f t="shared" si="7"/>
        <v>0</v>
      </c>
      <c r="K19" s="134"/>
      <c r="L19" s="134"/>
      <c r="M19" s="134"/>
      <c r="N19" s="134">
        <f t="shared" si="8"/>
        <v>0</v>
      </c>
      <c r="O19" s="134"/>
      <c r="P19" s="134"/>
      <c r="Q19" s="134"/>
      <c r="R19" s="134">
        <f t="shared" si="9"/>
        <v>0</v>
      </c>
      <c r="S19" s="119"/>
      <c r="T19" s="120"/>
      <c r="U19" s="118"/>
    </row>
    <row r="20" spans="1:21" ht="19.5" hidden="1" customHeight="1" x14ac:dyDescent="0.35">
      <c r="A20" s="133" t="s">
        <v>15</v>
      </c>
      <c r="B20" s="134">
        <f t="shared" si="5"/>
        <v>0</v>
      </c>
      <c r="C20" s="134"/>
      <c r="D20" s="134"/>
      <c r="E20" s="134"/>
      <c r="F20" s="134">
        <f t="shared" si="6"/>
        <v>0</v>
      </c>
      <c r="G20" s="134"/>
      <c r="H20" s="134"/>
      <c r="I20" s="134"/>
      <c r="J20" s="134">
        <f t="shared" si="7"/>
        <v>0</v>
      </c>
      <c r="K20" s="134"/>
      <c r="L20" s="134"/>
      <c r="M20" s="134"/>
      <c r="N20" s="134">
        <f t="shared" si="8"/>
        <v>0</v>
      </c>
      <c r="O20" s="134"/>
      <c r="P20" s="134"/>
      <c r="Q20" s="134"/>
      <c r="R20" s="134">
        <f t="shared" si="9"/>
        <v>0</v>
      </c>
      <c r="S20" s="119"/>
      <c r="T20" s="120"/>
      <c r="U20" s="118"/>
    </row>
    <row r="21" spans="1:21" ht="19.5" hidden="1" customHeight="1" x14ac:dyDescent="0.35">
      <c r="A21" s="133" t="s">
        <v>16</v>
      </c>
      <c r="B21" s="134">
        <f t="shared" si="5"/>
        <v>0</v>
      </c>
      <c r="C21" s="134"/>
      <c r="D21" s="134"/>
      <c r="E21" s="134"/>
      <c r="F21" s="134">
        <f t="shared" si="6"/>
        <v>0</v>
      </c>
      <c r="G21" s="134"/>
      <c r="H21" s="134"/>
      <c r="I21" s="134"/>
      <c r="J21" s="134">
        <f t="shared" si="7"/>
        <v>0</v>
      </c>
      <c r="K21" s="134"/>
      <c r="L21" s="134"/>
      <c r="M21" s="134"/>
      <c r="N21" s="134">
        <f t="shared" si="8"/>
        <v>0</v>
      </c>
      <c r="O21" s="134"/>
      <c r="P21" s="134"/>
      <c r="Q21" s="134"/>
      <c r="R21" s="134">
        <f t="shared" si="9"/>
        <v>0</v>
      </c>
      <c r="S21" s="119"/>
      <c r="T21" s="120"/>
      <c r="U21" s="118"/>
    </row>
    <row r="22" spans="1:21" ht="19.5" hidden="1" customHeight="1" x14ac:dyDescent="0.35">
      <c r="A22" s="133" t="s">
        <v>17</v>
      </c>
      <c r="B22" s="134">
        <f t="shared" si="5"/>
        <v>0</v>
      </c>
      <c r="C22" s="134"/>
      <c r="D22" s="134"/>
      <c r="E22" s="134"/>
      <c r="F22" s="134">
        <f t="shared" si="6"/>
        <v>0</v>
      </c>
      <c r="G22" s="134"/>
      <c r="H22" s="134"/>
      <c r="I22" s="134"/>
      <c r="J22" s="134">
        <f t="shared" si="7"/>
        <v>0</v>
      </c>
      <c r="K22" s="134"/>
      <c r="L22" s="134"/>
      <c r="M22" s="134"/>
      <c r="N22" s="134">
        <f t="shared" si="8"/>
        <v>0</v>
      </c>
      <c r="O22" s="134"/>
      <c r="P22" s="134"/>
      <c r="Q22" s="134"/>
      <c r="R22" s="134">
        <f t="shared" si="9"/>
        <v>0</v>
      </c>
      <c r="S22" s="119"/>
      <c r="T22" s="120"/>
      <c r="U22" s="118"/>
    </row>
    <row r="23" spans="1:21" ht="19.5" hidden="1" customHeight="1" x14ac:dyDescent="0.35">
      <c r="A23" s="133" t="s">
        <v>18</v>
      </c>
      <c r="B23" s="134">
        <f t="shared" si="5"/>
        <v>0</v>
      </c>
      <c r="C23" s="134"/>
      <c r="D23" s="134"/>
      <c r="E23" s="134"/>
      <c r="F23" s="134">
        <f t="shared" si="6"/>
        <v>0</v>
      </c>
      <c r="G23" s="134"/>
      <c r="H23" s="134"/>
      <c r="I23" s="134"/>
      <c r="J23" s="134">
        <f t="shared" si="7"/>
        <v>0</v>
      </c>
      <c r="K23" s="134"/>
      <c r="L23" s="134"/>
      <c r="M23" s="134"/>
      <c r="N23" s="134">
        <f t="shared" si="8"/>
        <v>0</v>
      </c>
      <c r="O23" s="134"/>
      <c r="P23" s="134"/>
      <c r="Q23" s="134"/>
      <c r="R23" s="134">
        <f t="shared" si="9"/>
        <v>0</v>
      </c>
      <c r="S23" s="119"/>
      <c r="T23" s="120"/>
      <c r="U23" s="118"/>
    </row>
    <row r="24" spans="1:21" ht="19.5" hidden="1" customHeight="1" x14ac:dyDescent="0.35">
      <c r="A24" s="133" t="s">
        <v>19</v>
      </c>
      <c r="B24" s="134">
        <f t="shared" si="5"/>
        <v>0</v>
      </c>
      <c r="C24" s="134"/>
      <c r="D24" s="134"/>
      <c r="E24" s="134"/>
      <c r="F24" s="134">
        <f t="shared" si="6"/>
        <v>0</v>
      </c>
      <c r="G24" s="134"/>
      <c r="H24" s="134"/>
      <c r="I24" s="134"/>
      <c r="J24" s="134">
        <f t="shared" si="7"/>
        <v>0</v>
      </c>
      <c r="K24" s="134"/>
      <c r="L24" s="134"/>
      <c r="M24" s="134"/>
      <c r="N24" s="134">
        <f t="shared" si="8"/>
        <v>0</v>
      </c>
      <c r="O24" s="134"/>
      <c r="P24" s="134"/>
      <c r="Q24" s="134"/>
      <c r="R24" s="134">
        <f t="shared" si="9"/>
        <v>0</v>
      </c>
      <c r="S24" s="119"/>
      <c r="T24" s="120"/>
      <c r="U24" s="118"/>
    </row>
    <row r="25" spans="1:21" ht="19.5" hidden="1" customHeight="1" x14ac:dyDescent="0.35">
      <c r="A25" s="137" t="s">
        <v>20</v>
      </c>
      <c r="B25" s="134">
        <f t="shared" ref="B25:R25" si="10">SUM(B26:B37)</f>
        <v>47400</v>
      </c>
      <c r="C25" s="134">
        <f t="shared" si="10"/>
        <v>0</v>
      </c>
      <c r="D25" s="134">
        <f t="shared" si="10"/>
        <v>0</v>
      </c>
      <c r="E25" s="134">
        <f t="shared" si="10"/>
        <v>0</v>
      </c>
      <c r="F25" s="134">
        <f t="shared" si="10"/>
        <v>0</v>
      </c>
      <c r="G25" s="134">
        <f t="shared" si="10"/>
        <v>0</v>
      </c>
      <c r="H25" s="134">
        <f t="shared" si="10"/>
        <v>0</v>
      </c>
      <c r="I25" s="134">
        <f t="shared" si="10"/>
        <v>0</v>
      </c>
      <c r="J25" s="134">
        <f t="shared" si="10"/>
        <v>0</v>
      </c>
      <c r="K25" s="134">
        <f t="shared" si="10"/>
        <v>47400</v>
      </c>
      <c r="L25" s="134">
        <f t="shared" si="10"/>
        <v>0</v>
      </c>
      <c r="M25" s="134">
        <f t="shared" si="10"/>
        <v>0</v>
      </c>
      <c r="N25" s="134">
        <f t="shared" si="10"/>
        <v>47400</v>
      </c>
      <c r="O25" s="134">
        <f t="shared" si="10"/>
        <v>0</v>
      </c>
      <c r="P25" s="134">
        <f t="shared" si="10"/>
        <v>0</v>
      </c>
      <c r="Q25" s="134">
        <f t="shared" si="10"/>
        <v>0</v>
      </c>
      <c r="R25" s="134">
        <f t="shared" si="10"/>
        <v>0</v>
      </c>
      <c r="S25" s="119"/>
      <c r="T25" s="120"/>
      <c r="U25" s="118"/>
    </row>
    <row r="26" spans="1:21" ht="19.5" customHeight="1" x14ac:dyDescent="0.35">
      <c r="A26" s="133" t="s">
        <v>21</v>
      </c>
      <c r="B26" s="134">
        <f t="shared" ref="B26:B37" si="11">SUM(F26+J26+N26+R26)</f>
        <v>47400</v>
      </c>
      <c r="C26" s="134"/>
      <c r="D26" s="134"/>
      <c r="E26" s="134"/>
      <c r="F26" s="134">
        <f t="shared" ref="F26:F37" si="12">SUM(C26:E26)</f>
        <v>0</v>
      </c>
      <c r="G26" s="134"/>
      <c r="H26" s="134"/>
      <c r="I26" s="134"/>
      <c r="J26" s="134">
        <f t="shared" ref="J26:J37" si="13">SUM(G26:I26)</f>
        <v>0</v>
      </c>
      <c r="K26" s="134">
        <v>47400</v>
      </c>
      <c r="L26" s="134"/>
      <c r="M26" s="134"/>
      <c r="N26" s="134">
        <f t="shared" ref="N26:N37" si="14">SUM(K26:M26)</f>
        <v>47400</v>
      </c>
      <c r="O26" s="134"/>
      <c r="P26" s="134"/>
      <c r="Q26" s="134"/>
      <c r="R26" s="134">
        <f t="shared" ref="R26:R37" si="15">SUM(O26:Q26)</f>
        <v>0</v>
      </c>
      <c r="S26" s="119"/>
      <c r="T26" s="120"/>
      <c r="U26" s="118"/>
    </row>
    <row r="27" spans="1:21" ht="19.5" hidden="1" customHeight="1" x14ac:dyDescent="0.35">
      <c r="A27" s="133" t="s">
        <v>22</v>
      </c>
      <c r="B27" s="134">
        <f t="shared" si="11"/>
        <v>0</v>
      </c>
      <c r="C27" s="134"/>
      <c r="D27" s="134"/>
      <c r="E27" s="134"/>
      <c r="F27" s="134">
        <f t="shared" si="12"/>
        <v>0</v>
      </c>
      <c r="G27" s="134"/>
      <c r="H27" s="134"/>
      <c r="I27" s="134"/>
      <c r="J27" s="134">
        <f t="shared" si="13"/>
        <v>0</v>
      </c>
      <c r="K27" s="134"/>
      <c r="L27" s="134"/>
      <c r="M27" s="134"/>
      <c r="N27" s="134">
        <f t="shared" si="14"/>
        <v>0</v>
      </c>
      <c r="O27" s="134"/>
      <c r="P27" s="134"/>
      <c r="Q27" s="134"/>
      <c r="R27" s="134">
        <f t="shared" si="15"/>
        <v>0</v>
      </c>
      <c r="S27" s="119"/>
      <c r="T27" s="120"/>
      <c r="U27" s="118"/>
    </row>
    <row r="28" spans="1:21" ht="19.5" hidden="1" customHeight="1" x14ac:dyDescent="0.35">
      <c r="A28" s="133" t="s">
        <v>23</v>
      </c>
      <c r="B28" s="134">
        <f t="shared" si="11"/>
        <v>0</v>
      </c>
      <c r="C28" s="134"/>
      <c r="D28" s="134"/>
      <c r="E28" s="134"/>
      <c r="F28" s="134">
        <f t="shared" si="12"/>
        <v>0</v>
      </c>
      <c r="G28" s="134"/>
      <c r="H28" s="134"/>
      <c r="I28" s="134"/>
      <c r="J28" s="134">
        <f t="shared" si="13"/>
        <v>0</v>
      </c>
      <c r="K28" s="134"/>
      <c r="L28" s="134"/>
      <c r="M28" s="134"/>
      <c r="N28" s="134">
        <f t="shared" si="14"/>
        <v>0</v>
      </c>
      <c r="O28" s="134"/>
      <c r="P28" s="134"/>
      <c r="Q28" s="134"/>
      <c r="R28" s="134">
        <f t="shared" si="15"/>
        <v>0</v>
      </c>
      <c r="S28" s="119"/>
      <c r="T28" s="120"/>
      <c r="U28" s="118"/>
    </row>
    <row r="29" spans="1:21" ht="19.5" hidden="1" customHeight="1" x14ac:dyDescent="0.35">
      <c r="A29" s="133" t="s">
        <v>24</v>
      </c>
      <c r="B29" s="134">
        <f t="shared" si="11"/>
        <v>0</v>
      </c>
      <c r="C29" s="134"/>
      <c r="D29" s="134"/>
      <c r="E29" s="134"/>
      <c r="F29" s="134">
        <f t="shared" si="12"/>
        <v>0</v>
      </c>
      <c r="G29" s="134"/>
      <c r="H29" s="134"/>
      <c r="I29" s="134"/>
      <c r="J29" s="134">
        <f t="shared" si="13"/>
        <v>0</v>
      </c>
      <c r="K29" s="134"/>
      <c r="L29" s="134"/>
      <c r="M29" s="134"/>
      <c r="N29" s="134">
        <f t="shared" si="14"/>
        <v>0</v>
      </c>
      <c r="O29" s="134"/>
      <c r="P29" s="134"/>
      <c r="Q29" s="134"/>
      <c r="R29" s="134">
        <f t="shared" si="15"/>
        <v>0</v>
      </c>
      <c r="S29" s="119"/>
      <c r="T29" s="120"/>
      <c r="U29" s="118"/>
    </row>
    <row r="30" spans="1:21" ht="19.5" hidden="1" customHeight="1" x14ac:dyDescent="0.35">
      <c r="A30" s="133" t="s">
        <v>25</v>
      </c>
      <c r="B30" s="134">
        <f t="shared" si="11"/>
        <v>0</v>
      </c>
      <c r="C30" s="134"/>
      <c r="D30" s="134"/>
      <c r="E30" s="134"/>
      <c r="F30" s="134">
        <f t="shared" si="12"/>
        <v>0</v>
      </c>
      <c r="G30" s="134"/>
      <c r="H30" s="134"/>
      <c r="I30" s="134"/>
      <c r="J30" s="134">
        <f t="shared" si="13"/>
        <v>0</v>
      </c>
      <c r="K30" s="134"/>
      <c r="L30" s="134"/>
      <c r="M30" s="134"/>
      <c r="N30" s="134">
        <f t="shared" si="14"/>
        <v>0</v>
      </c>
      <c r="O30" s="134"/>
      <c r="P30" s="134"/>
      <c r="Q30" s="134"/>
      <c r="R30" s="134">
        <f t="shared" si="15"/>
        <v>0</v>
      </c>
      <c r="S30" s="119"/>
      <c r="T30" s="120"/>
      <c r="U30" s="118"/>
    </row>
    <row r="31" spans="1:21" ht="19.5" hidden="1" customHeight="1" x14ac:dyDescent="0.35">
      <c r="A31" s="133" t="s">
        <v>26</v>
      </c>
      <c r="B31" s="134">
        <f t="shared" si="11"/>
        <v>0</v>
      </c>
      <c r="C31" s="134"/>
      <c r="D31" s="134"/>
      <c r="E31" s="134"/>
      <c r="F31" s="134">
        <f t="shared" si="12"/>
        <v>0</v>
      </c>
      <c r="G31" s="134"/>
      <c r="H31" s="134"/>
      <c r="I31" s="134"/>
      <c r="J31" s="134">
        <f t="shared" si="13"/>
        <v>0</v>
      </c>
      <c r="K31" s="134"/>
      <c r="L31" s="134"/>
      <c r="M31" s="134"/>
      <c r="N31" s="134">
        <f t="shared" si="14"/>
        <v>0</v>
      </c>
      <c r="O31" s="134"/>
      <c r="P31" s="134"/>
      <c r="Q31" s="134"/>
      <c r="R31" s="134">
        <f t="shared" si="15"/>
        <v>0</v>
      </c>
      <c r="S31" s="119"/>
      <c r="T31" s="120"/>
      <c r="U31" s="118"/>
    </row>
    <row r="32" spans="1:21" ht="19.5" hidden="1" customHeight="1" x14ac:dyDescent="0.35">
      <c r="A32" s="133" t="s">
        <v>27</v>
      </c>
      <c r="B32" s="134">
        <f t="shared" si="11"/>
        <v>0</v>
      </c>
      <c r="C32" s="134"/>
      <c r="D32" s="134"/>
      <c r="E32" s="134"/>
      <c r="F32" s="134">
        <f t="shared" si="12"/>
        <v>0</v>
      </c>
      <c r="G32" s="134"/>
      <c r="H32" s="134"/>
      <c r="I32" s="134"/>
      <c r="J32" s="134">
        <f t="shared" si="13"/>
        <v>0</v>
      </c>
      <c r="K32" s="134"/>
      <c r="L32" s="134"/>
      <c r="M32" s="134"/>
      <c r="N32" s="134">
        <f t="shared" si="14"/>
        <v>0</v>
      </c>
      <c r="O32" s="134"/>
      <c r="P32" s="134"/>
      <c r="Q32" s="134"/>
      <c r="R32" s="134">
        <f t="shared" si="15"/>
        <v>0</v>
      </c>
      <c r="S32" s="119"/>
      <c r="T32" s="120"/>
      <c r="U32" s="118"/>
    </row>
    <row r="33" spans="1:21" ht="19.5" hidden="1" customHeight="1" x14ac:dyDescent="0.35">
      <c r="A33" s="133" t="s">
        <v>28</v>
      </c>
      <c r="B33" s="134">
        <f t="shared" si="11"/>
        <v>0</v>
      </c>
      <c r="C33" s="134"/>
      <c r="D33" s="134"/>
      <c r="E33" s="134"/>
      <c r="F33" s="134">
        <f t="shared" si="12"/>
        <v>0</v>
      </c>
      <c r="G33" s="134"/>
      <c r="H33" s="134"/>
      <c r="I33" s="134"/>
      <c r="J33" s="134">
        <f t="shared" si="13"/>
        <v>0</v>
      </c>
      <c r="K33" s="134"/>
      <c r="L33" s="134"/>
      <c r="M33" s="134"/>
      <c r="N33" s="134">
        <f t="shared" si="14"/>
        <v>0</v>
      </c>
      <c r="O33" s="134"/>
      <c r="P33" s="134"/>
      <c r="Q33" s="134"/>
      <c r="R33" s="134">
        <f t="shared" si="15"/>
        <v>0</v>
      </c>
      <c r="S33" s="119"/>
      <c r="T33" s="120"/>
      <c r="U33" s="118"/>
    </row>
    <row r="34" spans="1:21" ht="19.5" hidden="1" customHeight="1" x14ac:dyDescent="0.35">
      <c r="A34" s="133" t="s">
        <v>29</v>
      </c>
      <c r="B34" s="134">
        <f t="shared" si="11"/>
        <v>0</v>
      </c>
      <c r="C34" s="134"/>
      <c r="D34" s="134"/>
      <c r="E34" s="134"/>
      <c r="F34" s="134">
        <f t="shared" si="12"/>
        <v>0</v>
      </c>
      <c r="G34" s="134"/>
      <c r="H34" s="134"/>
      <c r="I34" s="134"/>
      <c r="J34" s="134">
        <f t="shared" si="13"/>
        <v>0</v>
      </c>
      <c r="K34" s="134"/>
      <c r="L34" s="134"/>
      <c r="M34" s="134"/>
      <c r="N34" s="134">
        <f t="shared" si="14"/>
        <v>0</v>
      </c>
      <c r="O34" s="134"/>
      <c r="P34" s="134"/>
      <c r="Q34" s="134"/>
      <c r="R34" s="134">
        <f t="shared" si="15"/>
        <v>0</v>
      </c>
      <c r="S34" s="119"/>
      <c r="T34" s="120"/>
      <c r="U34" s="118"/>
    </row>
    <row r="35" spans="1:21" ht="19.5" hidden="1" customHeight="1" x14ac:dyDescent="0.35">
      <c r="A35" s="133" t="s">
        <v>30</v>
      </c>
      <c r="B35" s="134">
        <f t="shared" si="11"/>
        <v>0</v>
      </c>
      <c r="C35" s="134"/>
      <c r="D35" s="134"/>
      <c r="E35" s="134"/>
      <c r="F35" s="134">
        <f t="shared" si="12"/>
        <v>0</v>
      </c>
      <c r="G35" s="134"/>
      <c r="H35" s="134"/>
      <c r="I35" s="134"/>
      <c r="J35" s="134">
        <f t="shared" si="13"/>
        <v>0</v>
      </c>
      <c r="K35" s="134"/>
      <c r="L35" s="134"/>
      <c r="M35" s="134"/>
      <c r="N35" s="134">
        <f t="shared" si="14"/>
        <v>0</v>
      </c>
      <c r="O35" s="134"/>
      <c r="P35" s="134"/>
      <c r="Q35" s="134"/>
      <c r="R35" s="134">
        <f t="shared" si="15"/>
        <v>0</v>
      </c>
      <c r="S35" s="119"/>
      <c r="T35" s="120"/>
      <c r="U35" s="118"/>
    </row>
    <row r="36" spans="1:21" ht="19.5" hidden="1" customHeight="1" x14ac:dyDescent="0.35">
      <c r="A36" s="133" t="s">
        <v>31</v>
      </c>
      <c r="B36" s="134">
        <f t="shared" si="11"/>
        <v>0</v>
      </c>
      <c r="C36" s="134"/>
      <c r="D36" s="134"/>
      <c r="E36" s="134"/>
      <c r="F36" s="134">
        <f t="shared" si="12"/>
        <v>0</v>
      </c>
      <c r="G36" s="134"/>
      <c r="H36" s="134"/>
      <c r="I36" s="134"/>
      <c r="J36" s="134">
        <f t="shared" si="13"/>
        <v>0</v>
      </c>
      <c r="K36" s="134"/>
      <c r="L36" s="134"/>
      <c r="M36" s="134"/>
      <c r="N36" s="134">
        <f t="shared" si="14"/>
        <v>0</v>
      </c>
      <c r="O36" s="134"/>
      <c r="P36" s="134"/>
      <c r="Q36" s="134"/>
      <c r="R36" s="134">
        <f t="shared" si="15"/>
        <v>0</v>
      </c>
      <c r="S36" s="119"/>
      <c r="T36" s="120"/>
      <c r="U36" s="118"/>
    </row>
    <row r="37" spans="1:21" ht="19.5" hidden="1" customHeight="1" x14ac:dyDescent="0.35">
      <c r="A37" s="133" t="s">
        <v>32</v>
      </c>
      <c r="B37" s="134">
        <f t="shared" si="11"/>
        <v>0</v>
      </c>
      <c r="C37" s="134"/>
      <c r="D37" s="134"/>
      <c r="E37" s="134"/>
      <c r="F37" s="134">
        <f t="shared" si="12"/>
        <v>0</v>
      </c>
      <c r="G37" s="134"/>
      <c r="H37" s="134"/>
      <c r="I37" s="134"/>
      <c r="J37" s="134">
        <f t="shared" si="13"/>
        <v>0</v>
      </c>
      <c r="K37" s="134"/>
      <c r="L37" s="134"/>
      <c r="M37" s="134"/>
      <c r="N37" s="134">
        <f t="shared" si="14"/>
        <v>0</v>
      </c>
      <c r="O37" s="134"/>
      <c r="P37" s="134"/>
      <c r="Q37" s="134"/>
      <c r="R37" s="134">
        <f t="shared" si="15"/>
        <v>0</v>
      </c>
      <c r="S37" s="119"/>
      <c r="T37" s="120"/>
      <c r="U37" s="118"/>
    </row>
    <row r="38" spans="1:21" ht="19.5" hidden="1" customHeight="1" x14ac:dyDescent="0.35">
      <c r="A38" s="137" t="s">
        <v>33</v>
      </c>
      <c r="B38" s="134">
        <f t="shared" ref="B38:R38" si="16">SUM(B39:B52)</f>
        <v>79200</v>
      </c>
      <c r="C38" s="134">
        <f t="shared" si="16"/>
        <v>0</v>
      </c>
      <c r="D38" s="134">
        <f t="shared" si="16"/>
        <v>0</v>
      </c>
      <c r="E38" s="134">
        <f t="shared" si="16"/>
        <v>0</v>
      </c>
      <c r="F38" s="134">
        <f t="shared" si="16"/>
        <v>0</v>
      </c>
      <c r="G38" s="134">
        <f t="shared" si="16"/>
        <v>0</v>
      </c>
      <c r="H38" s="134">
        <f t="shared" si="16"/>
        <v>0</v>
      </c>
      <c r="I38" s="134">
        <f t="shared" si="16"/>
        <v>0</v>
      </c>
      <c r="J38" s="134">
        <f t="shared" si="16"/>
        <v>0</v>
      </c>
      <c r="K38" s="134">
        <f t="shared" si="16"/>
        <v>79200</v>
      </c>
      <c r="L38" s="134">
        <f t="shared" si="16"/>
        <v>0</v>
      </c>
      <c r="M38" s="134">
        <f t="shared" si="16"/>
        <v>0</v>
      </c>
      <c r="N38" s="134">
        <f t="shared" si="16"/>
        <v>79200</v>
      </c>
      <c r="O38" s="134">
        <f t="shared" si="16"/>
        <v>0</v>
      </c>
      <c r="P38" s="134">
        <f t="shared" si="16"/>
        <v>0</v>
      </c>
      <c r="Q38" s="134">
        <f t="shared" si="16"/>
        <v>0</v>
      </c>
      <c r="R38" s="134">
        <f t="shared" si="16"/>
        <v>0</v>
      </c>
      <c r="S38" s="119"/>
      <c r="T38" s="120"/>
      <c r="U38" s="118"/>
    </row>
    <row r="39" spans="1:21" ht="19.5" hidden="1" customHeight="1" x14ac:dyDescent="0.35">
      <c r="A39" s="133" t="s">
        <v>34</v>
      </c>
      <c r="B39" s="134">
        <f t="shared" ref="B39:B52" si="17">SUM(F39+J39+N39+R39)</f>
        <v>0</v>
      </c>
      <c r="C39" s="134"/>
      <c r="D39" s="134"/>
      <c r="E39" s="134"/>
      <c r="F39" s="134">
        <f t="shared" ref="F39:F52" si="18">SUM(C39:E39)</f>
        <v>0</v>
      </c>
      <c r="G39" s="134"/>
      <c r="H39" s="134"/>
      <c r="I39" s="134"/>
      <c r="J39" s="134">
        <f t="shared" ref="J39:J52" si="19">SUM(G39:I39)</f>
        <v>0</v>
      </c>
      <c r="K39" s="134"/>
      <c r="L39" s="134"/>
      <c r="M39" s="134"/>
      <c r="N39" s="134">
        <f t="shared" ref="N39:N52" si="20">SUM(K39:M39)</f>
        <v>0</v>
      </c>
      <c r="O39" s="134"/>
      <c r="P39" s="134"/>
      <c r="Q39" s="134"/>
      <c r="R39" s="134">
        <f t="shared" ref="R39:R52" si="21">SUM(O39:Q39)</f>
        <v>0</v>
      </c>
      <c r="S39" s="119"/>
      <c r="T39" s="120"/>
      <c r="U39" s="118"/>
    </row>
    <row r="40" spans="1:21" ht="19.5" hidden="1" customHeight="1" x14ac:dyDescent="0.35">
      <c r="A40" s="133" t="s">
        <v>35</v>
      </c>
      <c r="B40" s="134">
        <f t="shared" si="17"/>
        <v>0</v>
      </c>
      <c r="C40" s="134"/>
      <c r="D40" s="134"/>
      <c r="E40" s="134"/>
      <c r="F40" s="134">
        <f t="shared" si="18"/>
        <v>0</v>
      </c>
      <c r="G40" s="134"/>
      <c r="H40" s="134"/>
      <c r="I40" s="134"/>
      <c r="J40" s="134">
        <f t="shared" si="19"/>
        <v>0</v>
      </c>
      <c r="K40" s="134"/>
      <c r="L40" s="134"/>
      <c r="M40" s="134"/>
      <c r="N40" s="134">
        <f t="shared" si="20"/>
        <v>0</v>
      </c>
      <c r="O40" s="134"/>
      <c r="P40" s="134"/>
      <c r="Q40" s="134"/>
      <c r="R40" s="134">
        <f t="shared" si="21"/>
        <v>0</v>
      </c>
      <c r="S40" s="119"/>
      <c r="T40" s="120"/>
      <c r="U40" s="118"/>
    </row>
    <row r="41" spans="1:21" ht="19.5" hidden="1" customHeight="1" x14ac:dyDescent="0.35">
      <c r="A41" s="133" t="s">
        <v>36</v>
      </c>
      <c r="B41" s="134">
        <f t="shared" si="17"/>
        <v>0</v>
      </c>
      <c r="C41" s="134"/>
      <c r="D41" s="134"/>
      <c r="E41" s="134"/>
      <c r="F41" s="134">
        <f t="shared" si="18"/>
        <v>0</v>
      </c>
      <c r="G41" s="134"/>
      <c r="H41" s="134"/>
      <c r="I41" s="134"/>
      <c r="J41" s="134">
        <f t="shared" si="19"/>
        <v>0</v>
      </c>
      <c r="K41" s="134"/>
      <c r="L41" s="134"/>
      <c r="M41" s="134"/>
      <c r="N41" s="134">
        <f t="shared" si="20"/>
        <v>0</v>
      </c>
      <c r="O41" s="134"/>
      <c r="P41" s="134"/>
      <c r="Q41" s="134"/>
      <c r="R41" s="134">
        <f t="shared" si="21"/>
        <v>0</v>
      </c>
      <c r="S41" s="119"/>
      <c r="T41" s="120"/>
      <c r="U41" s="118"/>
    </row>
    <row r="42" spans="1:21" ht="19.5" hidden="1" customHeight="1" x14ac:dyDescent="0.35">
      <c r="A42" s="133" t="s">
        <v>37</v>
      </c>
      <c r="B42" s="134">
        <f t="shared" si="17"/>
        <v>0</v>
      </c>
      <c r="C42" s="134"/>
      <c r="D42" s="134"/>
      <c r="E42" s="134"/>
      <c r="F42" s="134">
        <f t="shared" si="18"/>
        <v>0</v>
      </c>
      <c r="G42" s="134"/>
      <c r="H42" s="134"/>
      <c r="I42" s="134"/>
      <c r="J42" s="134">
        <f t="shared" si="19"/>
        <v>0</v>
      </c>
      <c r="K42" s="134"/>
      <c r="L42" s="134"/>
      <c r="M42" s="134"/>
      <c r="N42" s="134">
        <f t="shared" si="20"/>
        <v>0</v>
      </c>
      <c r="O42" s="134"/>
      <c r="P42" s="134"/>
      <c r="Q42" s="134"/>
      <c r="R42" s="134">
        <f t="shared" si="21"/>
        <v>0</v>
      </c>
      <c r="S42" s="119"/>
      <c r="T42" s="120"/>
      <c r="U42" s="118"/>
    </row>
    <row r="43" spans="1:21" ht="19.5" hidden="1" customHeight="1" x14ac:dyDescent="0.35">
      <c r="A43" s="133" t="s">
        <v>38</v>
      </c>
      <c r="B43" s="134">
        <f t="shared" si="17"/>
        <v>0</v>
      </c>
      <c r="C43" s="134"/>
      <c r="D43" s="134"/>
      <c r="E43" s="134"/>
      <c r="F43" s="134">
        <f t="shared" si="18"/>
        <v>0</v>
      </c>
      <c r="G43" s="134"/>
      <c r="H43" s="134"/>
      <c r="I43" s="134"/>
      <c r="J43" s="134">
        <f t="shared" si="19"/>
        <v>0</v>
      </c>
      <c r="K43" s="134"/>
      <c r="L43" s="134"/>
      <c r="M43" s="134"/>
      <c r="N43" s="134">
        <f t="shared" si="20"/>
        <v>0</v>
      </c>
      <c r="O43" s="134"/>
      <c r="P43" s="134"/>
      <c r="Q43" s="134"/>
      <c r="R43" s="134">
        <f t="shared" si="21"/>
        <v>0</v>
      </c>
      <c r="S43" s="119"/>
      <c r="T43" s="120"/>
      <c r="U43" s="118"/>
    </row>
    <row r="44" spans="1:21" ht="19.5" hidden="1" customHeight="1" x14ac:dyDescent="0.35">
      <c r="A44" s="133" t="s">
        <v>39</v>
      </c>
      <c r="B44" s="134">
        <f t="shared" si="17"/>
        <v>0</v>
      </c>
      <c r="C44" s="134"/>
      <c r="D44" s="134"/>
      <c r="E44" s="134"/>
      <c r="F44" s="134">
        <f t="shared" si="18"/>
        <v>0</v>
      </c>
      <c r="G44" s="134"/>
      <c r="H44" s="134"/>
      <c r="I44" s="134"/>
      <c r="J44" s="134">
        <f t="shared" si="19"/>
        <v>0</v>
      </c>
      <c r="K44" s="134"/>
      <c r="L44" s="134"/>
      <c r="M44" s="134"/>
      <c r="N44" s="134">
        <f t="shared" si="20"/>
        <v>0</v>
      </c>
      <c r="O44" s="134"/>
      <c r="P44" s="134"/>
      <c r="Q44" s="134"/>
      <c r="R44" s="134">
        <f t="shared" si="21"/>
        <v>0</v>
      </c>
      <c r="S44" s="119"/>
      <c r="T44" s="120"/>
      <c r="U44" s="118"/>
    </row>
    <row r="45" spans="1:21" ht="19.5" hidden="1" customHeight="1" x14ac:dyDescent="0.35">
      <c r="A45" s="133" t="s">
        <v>40</v>
      </c>
      <c r="B45" s="134">
        <f t="shared" si="17"/>
        <v>0</v>
      </c>
      <c r="C45" s="134"/>
      <c r="D45" s="134"/>
      <c r="E45" s="134"/>
      <c r="F45" s="134">
        <f t="shared" si="18"/>
        <v>0</v>
      </c>
      <c r="G45" s="134"/>
      <c r="H45" s="134"/>
      <c r="I45" s="134"/>
      <c r="J45" s="134">
        <f t="shared" si="19"/>
        <v>0</v>
      </c>
      <c r="K45" s="134"/>
      <c r="L45" s="134"/>
      <c r="M45" s="134"/>
      <c r="N45" s="134">
        <f t="shared" si="20"/>
        <v>0</v>
      </c>
      <c r="O45" s="134"/>
      <c r="P45" s="134"/>
      <c r="Q45" s="134"/>
      <c r="R45" s="134">
        <f t="shared" si="21"/>
        <v>0</v>
      </c>
      <c r="S45" s="119"/>
      <c r="T45" s="120"/>
      <c r="U45" s="118"/>
    </row>
    <row r="46" spans="1:21" ht="19.5" customHeight="1" x14ac:dyDescent="0.35">
      <c r="A46" s="133" t="s">
        <v>41</v>
      </c>
      <c r="B46" s="134">
        <f t="shared" si="17"/>
        <v>79200</v>
      </c>
      <c r="C46" s="134"/>
      <c r="D46" s="134"/>
      <c r="E46" s="134"/>
      <c r="F46" s="134">
        <f t="shared" si="18"/>
        <v>0</v>
      </c>
      <c r="G46" s="134"/>
      <c r="H46" s="134"/>
      <c r="I46" s="134"/>
      <c r="J46" s="134">
        <f t="shared" si="19"/>
        <v>0</v>
      </c>
      <c r="K46" s="134">
        <v>79200</v>
      </c>
      <c r="L46" s="134"/>
      <c r="M46" s="134"/>
      <c r="N46" s="134">
        <f t="shared" si="20"/>
        <v>79200</v>
      </c>
      <c r="O46" s="134"/>
      <c r="P46" s="134"/>
      <c r="Q46" s="134"/>
      <c r="R46" s="134">
        <f t="shared" si="21"/>
        <v>0</v>
      </c>
      <c r="S46" s="119"/>
      <c r="T46" s="120"/>
      <c r="U46" s="118"/>
    </row>
    <row r="47" spans="1:21" ht="19.5" hidden="1" customHeight="1" x14ac:dyDescent="0.35">
      <c r="A47" s="133" t="s">
        <v>42</v>
      </c>
      <c r="B47" s="134">
        <f t="shared" si="17"/>
        <v>0</v>
      </c>
      <c r="C47" s="134"/>
      <c r="D47" s="134"/>
      <c r="E47" s="134"/>
      <c r="F47" s="134">
        <f t="shared" si="18"/>
        <v>0</v>
      </c>
      <c r="G47" s="134"/>
      <c r="H47" s="134"/>
      <c r="I47" s="134"/>
      <c r="J47" s="134">
        <f t="shared" si="19"/>
        <v>0</v>
      </c>
      <c r="K47" s="134"/>
      <c r="L47" s="134"/>
      <c r="M47" s="134"/>
      <c r="N47" s="134">
        <f t="shared" si="20"/>
        <v>0</v>
      </c>
      <c r="O47" s="134"/>
      <c r="P47" s="134"/>
      <c r="Q47" s="134"/>
      <c r="R47" s="134">
        <f t="shared" si="21"/>
        <v>0</v>
      </c>
      <c r="S47" s="119"/>
      <c r="T47" s="120"/>
      <c r="U47" s="118"/>
    </row>
    <row r="48" spans="1:21" ht="19.5" hidden="1" customHeight="1" x14ac:dyDescent="0.35">
      <c r="A48" s="133" t="s">
        <v>43</v>
      </c>
      <c r="B48" s="134">
        <f t="shared" si="17"/>
        <v>0</v>
      </c>
      <c r="C48" s="134"/>
      <c r="D48" s="134"/>
      <c r="E48" s="134"/>
      <c r="F48" s="134">
        <f t="shared" si="18"/>
        <v>0</v>
      </c>
      <c r="G48" s="134"/>
      <c r="H48" s="134"/>
      <c r="I48" s="134"/>
      <c r="J48" s="134">
        <f t="shared" si="19"/>
        <v>0</v>
      </c>
      <c r="K48" s="134"/>
      <c r="L48" s="134"/>
      <c r="M48" s="134"/>
      <c r="N48" s="134">
        <f t="shared" si="20"/>
        <v>0</v>
      </c>
      <c r="O48" s="134"/>
      <c r="P48" s="134"/>
      <c r="Q48" s="134"/>
      <c r="R48" s="134">
        <f t="shared" si="21"/>
        <v>0</v>
      </c>
      <c r="S48" s="119"/>
      <c r="T48" s="120"/>
      <c r="U48" s="118"/>
    </row>
    <row r="49" spans="1:21" ht="19.5" hidden="1" customHeight="1" x14ac:dyDescent="0.35">
      <c r="A49" s="133" t="s">
        <v>44</v>
      </c>
      <c r="B49" s="134">
        <f t="shared" si="17"/>
        <v>0</v>
      </c>
      <c r="C49" s="134"/>
      <c r="D49" s="134"/>
      <c r="E49" s="134"/>
      <c r="F49" s="134">
        <f t="shared" si="18"/>
        <v>0</v>
      </c>
      <c r="G49" s="134"/>
      <c r="H49" s="134"/>
      <c r="I49" s="134"/>
      <c r="J49" s="134">
        <f t="shared" si="19"/>
        <v>0</v>
      </c>
      <c r="K49" s="134"/>
      <c r="L49" s="134"/>
      <c r="M49" s="134"/>
      <c r="N49" s="134">
        <f t="shared" si="20"/>
        <v>0</v>
      </c>
      <c r="O49" s="134"/>
      <c r="P49" s="134"/>
      <c r="Q49" s="134"/>
      <c r="R49" s="134">
        <f t="shared" si="21"/>
        <v>0</v>
      </c>
      <c r="S49" s="119"/>
      <c r="T49" s="120"/>
      <c r="U49" s="118"/>
    </row>
    <row r="50" spans="1:21" ht="19.5" hidden="1" customHeight="1" x14ac:dyDescent="0.35">
      <c r="A50" s="133" t="s">
        <v>45</v>
      </c>
      <c r="B50" s="134">
        <f t="shared" si="17"/>
        <v>0</v>
      </c>
      <c r="C50" s="134"/>
      <c r="D50" s="134"/>
      <c r="E50" s="134"/>
      <c r="F50" s="134">
        <f t="shared" si="18"/>
        <v>0</v>
      </c>
      <c r="G50" s="134"/>
      <c r="H50" s="134"/>
      <c r="I50" s="134"/>
      <c r="J50" s="134">
        <f t="shared" si="19"/>
        <v>0</v>
      </c>
      <c r="K50" s="134"/>
      <c r="L50" s="134"/>
      <c r="M50" s="134"/>
      <c r="N50" s="134">
        <f t="shared" si="20"/>
        <v>0</v>
      </c>
      <c r="O50" s="134"/>
      <c r="P50" s="134"/>
      <c r="Q50" s="134"/>
      <c r="R50" s="134">
        <f t="shared" si="21"/>
        <v>0</v>
      </c>
      <c r="S50" s="119"/>
      <c r="T50" s="120"/>
      <c r="U50" s="118"/>
    </row>
    <row r="51" spans="1:21" ht="19.5" hidden="1" customHeight="1" x14ac:dyDescent="0.35">
      <c r="A51" s="133" t="s">
        <v>46</v>
      </c>
      <c r="B51" s="134">
        <f t="shared" si="17"/>
        <v>0</v>
      </c>
      <c r="C51" s="134"/>
      <c r="D51" s="134"/>
      <c r="E51" s="134"/>
      <c r="F51" s="134">
        <f t="shared" si="18"/>
        <v>0</v>
      </c>
      <c r="G51" s="134"/>
      <c r="H51" s="134"/>
      <c r="I51" s="134"/>
      <c r="J51" s="134">
        <f t="shared" si="19"/>
        <v>0</v>
      </c>
      <c r="K51" s="134"/>
      <c r="L51" s="134"/>
      <c r="M51" s="134"/>
      <c r="N51" s="134">
        <f t="shared" si="20"/>
        <v>0</v>
      </c>
      <c r="O51" s="134"/>
      <c r="P51" s="134"/>
      <c r="Q51" s="134"/>
      <c r="R51" s="134">
        <f t="shared" si="21"/>
        <v>0</v>
      </c>
      <c r="S51" s="119"/>
      <c r="T51" s="120"/>
      <c r="U51" s="118"/>
    </row>
    <row r="52" spans="1:21" ht="19.5" hidden="1" customHeight="1" x14ac:dyDescent="0.35">
      <c r="A52" s="133" t="s">
        <v>47</v>
      </c>
      <c r="B52" s="134">
        <f t="shared" si="17"/>
        <v>0</v>
      </c>
      <c r="C52" s="134"/>
      <c r="D52" s="134"/>
      <c r="E52" s="134"/>
      <c r="F52" s="134">
        <f t="shared" si="18"/>
        <v>0</v>
      </c>
      <c r="G52" s="134"/>
      <c r="H52" s="134"/>
      <c r="I52" s="134"/>
      <c r="J52" s="134">
        <f t="shared" si="19"/>
        <v>0</v>
      </c>
      <c r="K52" s="134"/>
      <c r="L52" s="134"/>
      <c r="M52" s="134"/>
      <c r="N52" s="134">
        <f t="shared" si="20"/>
        <v>0</v>
      </c>
      <c r="O52" s="134"/>
      <c r="P52" s="134"/>
      <c r="Q52" s="134"/>
      <c r="R52" s="134">
        <f t="shared" si="21"/>
        <v>0</v>
      </c>
      <c r="S52" s="119"/>
      <c r="T52" s="120"/>
      <c r="U52" s="118"/>
    </row>
    <row r="53" spans="1:21" ht="19.5" hidden="1" customHeight="1" x14ac:dyDescent="0.35">
      <c r="A53" s="137" t="s">
        <v>48</v>
      </c>
      <c r="B53" s="134">
        <f t="shared" ref="B53:R53" si="22">SUM(B54:B58)</f>
        <v>0</v>
      </c>
      <c r="C53" s="134">
        <f t="shared" si="22"/>
        <v>0</v>
      </c>
      <c r="D53" s="134">
        <f t="shared" si="22"/>
        <v>0</v>
      </c>
      <c r="E53" s="134">
        <f t="shared" si="22"/>
        <v>0</v>
      </c>
      <c r="F53" s="134">
        <f t="shared" si="22"/>
        <v>0</v>
      </c>
      <c r="G53" s="134">
        <f t="shared" si="22"/>
        <v>0</v>
      </c>
      <c r="H53" s="134">
        <f t="shared" si="22"/>
        <v>0</v>
      </c>
      <c r="I53" s="134">
        <f t="shared" si="22"/>
        <v>0</v>
      </c>
      <c r="J53" s="134">
        <f t="shared" si="22"/>
        <v>0</v>
      </c>
      <c r="K53" s="134">
        <f t="shared" si="22"/>
        <v>0</v>
      </c>
      <c r="L53" s="134">
        <f t="shared" si="22"/>
        <v>0</v>
      </c>
      <c r="M53" s="134">
        <f t="shared" si="22"/>
        <v>0</v>
      </c>
      <c r="N53" s="134">
        <f t="shared" si="22"/>
        <v>0</v>
      </c>
      <c r="O53" s="134">
        <f t="shared" si="22"/>
        <v>0</v>
      </c>
      <c r="P53" s="134">
        <f t="shared" si="22"/>
        <v>0</v>
      </c>
      <c r="Q53" s="134">
        <f t="shared" si="22"/>
        <v>0</v>
      </c>
      <c r="R53" s="134">
        <f t="shared" si="22"/>
        <v>0</v>
      </c>
      <c r="S53" s="119"/>
      <c r="T53" s="120"/>
      <c r="U53" s="118"/>
    </row>
    <row r="54" spans="1:21" ht="19.5" hidden="1" customHeight="1" x14ac:dyDescent="0.35">
      <c r="A54" s="133" t="s">
        <v>49</v>
      </c>
      <c r="B54" s="134">
        <f>SUM(F54+J54+N54+R54)</f>
        <v>0</v>
      </c>
      <c r="C54" s="134"/>
      <c r="D54" s="134"/>
      <c r="E54" s="134"/>
      <c r="F54" s="134">
        <f>SUM(C54:E54)</f>
        <v>0</v>
      </c>
      <c r="G54" s="134"/>
      <c r="H54" s="134"/>
      <c r="I54" s="134"/>
      <c r="J54" s="134">
        <f>SUM(G54:I54)</f>
        <v>0</v>
      </c>
      <c r="K54" s="134"/>
      <c r="L54" s="134"/>
      <c r="M54" s="134"/>
      <c r="N54" s="134">
        <f>SUM(K54:M54)</f>
        <v>0</v>
      </c>
      <c r="O54" s="134"/>
      <c r="P54" s="134"/>
      <c r="Q54" s="134"/>
      <c r="R54" s="134">
        <f>SUM(O54:Q54)</f>
        <v>0</v>
      </c>
      <c r="S54" s="119"/>
      <c r="T54" s="120"/>
      <c r="U54" s="118"/>
    </row>
    <row r="55" spans="1:21" ht="19.5" hidden="1" customHeight="1" x14ac:dyDescent="0.35">
      <c r="A55" s="133" t="s">
        <v>50</v>
      </c>
      <c r="B55" s="134">
        <f>SUM(F55+J55+N55+R55)</f>
        <v>0</v>
      </c>
      <c r="C55" s="134"/>
      <c r="D55" s="134"/>
      <c r="E55" s="134"/>
      <c r="F55" s="134">
        <f>SUM(C55:E55)</f>
        <v>0</v>
      </c>
      <c r="G55" s="134"/>
      <c r="H55" s="134"/>
      <c r="I55" s="134"/>
      <c r="J55" s="134">
        <f>SUM(G55:I55)</f>
        <v>0</v>
      </c>
      <c r="K55" s="134"/>
      <c r="L55" s="134"/>
      <c r="M55" s="134"/>
      <c r="N55" s="134">
        <f>SUM(K55:M55)</f>
        <v>0</v>
      </c>
      <c r="O55" s="134"/>
      <c r="P55" s="134"/>
      <c r="Q55" s="134"/>
      <c r="R55" s="134">
        <f>SUM(O55:Q55)</f>
        <v>0</v>
      </c>
      <c r="S55" s="119"/>
      <c r="T55" s="120"/>
      <c r="U55" s="118"/>
    </row>
    <row r="56" spans="1:21" ht="19.5" hidden="1" customHeight="1" x14ac:dyDescent="0.35">
      <c r="A56" s="133" t="s">
        <v>51</v>
      </c>
      <c r="B56" s="134">
        <f>SUM(F56+J56+N56+R56)</f>
        <v>0</v>
      </c>
      <c r="C56" s="134"/>
      <c r="D56" s="134"/>
      <c r="E56" s="134"/>
      <c r="F56" s="134">
        <f>SUM(C56:E56)</f>
        <v>0</v>
      </c>
      <c r="G56" s="134"/>
      <c r="H56" s="134"/>
      <c r="I56" s="134"/>
      <c r="J56" s="134">
        <f>SUM(G56:I56)</f>
        <v>0</v>
      </c>
      <c r="K56" s="134"/>
      <c r="L56" s="134"/>
      <c r="M56" s="134"/>
      <c r="N56" s="134">
        <f>SUM(K56:M56)</f>
        <v>0</v>
      </c>
      <c r="O56" s="134"/>
      <c r="P56" s="134"/>
      <c r="Q56" s="134"/>
      <c r="R56" s="134">
        <f>SUM(O56:Q56)</f>
        <v>0</v>
      </c>
      <c r="S56" s="119"/>
      <c r="T56" s="120"/>
      <c r="U56" s="118"/>
    </row>
    <row r="57" spans="1:21" ht="19.5" hidden="1" customHeight="1" x14ac:dyDescent="0.35">
      <c r="A57" s="133" t="s">
        <v>52</v>
      </c>
      <c r="B57" s="134">
        <f>SUM(F57+J57+N57+R57)</f>
        <v>0</v>
      </c>
      <c r="C57" s="134"/>
      <c r="D57" s="134"/>
      <c r="E57" s="134"/>
      <c r="F57" s="134">
        <f>SUM(C57:E57)</f>
        <v>0</v>
      </c>
      <c r="G57" s="134"/>
      <c r="H57" s="134"/>
      <c r="I57" s="134"/>
      <c r="J57" s="134">
        <f>SUM(G57:I57)</f>
        <v>0</v>
      </c>
      <c r="K57" s="134"/>
      <c r="L57" s="134"/>
      <c r="M57" s="134"/>
      <c r="N57" s="134">
        <f>SUM(K57:M57)</f>
        <v>0</v>
      </c>
      <c r="O57" s="134"/>
      <c r="P57" s="134"/>
      <c r="Q57" s="134"/>
      <c r="R57" s="134">
        <f>SUM(O57:Q57)</f>
        <v>0</v>
      </c>
      <c r="S57" s="119"/>
      <c r="T57" s="120"/>
      <c r="U57" s="118"/>
    </row>
    <row r="58" spans="1:21" ht="19.5" hidden="1" customHeight="1" x14ac:dyDescent="0.35">
      <c r="A58" s="133" t="s">
        <v>53</v>
      </c>
      <c r="B58" s="134">
        <f>SUM(F58+J58+N58+R58)</f>
        <v>0</v>
      </c>
      <c r="C58" s="134"/>
      <c r="D58" s="134"/>
      <c r="E58" s="134"/>
      <c r="F58" s="134">
        <f>SUM(C58:E58)</f>
        <v>0</v>
      </c>
      <c r="G58" s="134"/>
      <c r="H58" s="134"/>
      <c r="I58" s="134"/>
      <c r="J58" s="134">
        <f>SUM(G58:I58)</f>
        <v>0</v>
      </c>
      <c r="K58" s="134"/>
      <c r="L58" s="134"/>
      <c r="M58" s="134"/>
      <c r="N58" s="134">
        <f>SUM(K58:M58)</f>
        <v>0</v>
      </c>
      <c r="O58" s="134"/>
      <c r="P58" s="134"/>
      <c r="Q58" s="134"/>
      <c r="R58" s="134">
        <f>SUM(O58:Q58)</f>
        <v>0</v>
      </c>
      <c r="S58" s="119"/>
      <c r="T58" s="120"/>
      <c r="U58" s="118"/>
    </row>
    <row r="59" spans="1:21" ht="19.5" hidden="1" customHeight="1" x14ac:dyDescent="0.35">
      <c r="A59" s="135" t="s">
        <v>54</v>
      </c>
      <c r="B59" s="136">
        <f t="shared" ref="B59:R59" si="23">SUM(B60:B61)</f>
        <v>0</v>
      </c>
      <c r="C59" s="136">
        <f t="shared" si="23"/>
        <v>0</v>
      </c>
      <c r="D59" s="136">
        <f t="shared" si="23"/>
        <v>0</v>
      </c>
      <c r="E59" s="136">
        <f t="shared" si="23"/>
        <v>0</v>
      </c>
      <c r="F59" s="136">
        <f t="shared" si="23"/>
        <v>0</v>
      </c>
      <c r="G59" s="136">
        <f t="shared" si="23"/>
        <v>0</v>
      </c>
      <c r="H59" s="136">
        <f t="shared" si="23"/>
        <v>0</v>
      </c>
      <c r="I59" s="136">
        <f t="shared" si="23"/>
        <v>0</v>
      </c>
      <c r="J59" s="136">
        <f t="shared" si="23"/>
        <v>0</v>
      </c>
      <c r="K59" s="136">
        <f t="shared" si="23"/>
        <v>0</v>
      </c>
      <c r="L59" s="136">
        <f t="shared" si="23"/>
        <v>0</v>
      </c>
      <c r="M59" s="136">
        <f t="shared" si="23"/>
        <v>0</v>
      </c>
      <c r="N59" s="136">
        <f t="shared" si="23"/>
        <v>0</v>
      </c>
      <c r="O59" s="136">
        <f t="shared" si="23"/>
        <v>0</v>
      </c>
      <c r="P59" s="136">
        <f t="shared" si="23"/>
        <v>0</v>
      </c>
      <c r="Q59" s="136">
        <f t="shared" si="23"/>
        <v>0</v>
      </c>
      <c r="R59" s="136">
        <f t="shared" si="23"/>
        <v>0</v>
      </c>
      <c r="S59" s="119"/>
      <c r="T59" s="120"/>
      <c r="U59" s="118"/>
    </row>
    <row r="60" spans="1:21" ht="19.5" hidden="1" customHeight="1" x14ac:dyDescent="0.35">
      <c r="A60" s="133" t="s">
        <v>55</v>
      </c>
      <c r="B60" s="134">
        <f>SUM(F60+J60+N60+R60)</f>
        <v>0</v>
      </c>
      <c r="C60" s="134"/>
      <c r="D60" s="134"/>
      <c r="E60" s="134"/>
      <c r="F60" s="134">
        <f>SUM(C60:E60)</f>
        <v>0</v>
      </c>
      <c r="G60" s="134"/>
      <c r="H60" s="134"/>
      <c r="I60" s="134"/>
      <c r="J60" s="134">
        <f>SUM(G60:I60)</f>
        <v>0</v>
      </c>
      <c r="K60" s="134"/>
      <c r="L60" s="134"/>
      <c r="M60" s="134"/>
      <c r="N60" s="134">
        <f>SUM(K60:M60)</f>
        <v>0</v>
      </c>
      <c r="O60" s="134"/>
      <c r="P60" s="134"/>
      <c r="Q60" s="134"/>
      <c r="R60" s="134">
        <f>SUM(O60:Q60)</f>
        <v>0</v>
      </c>
      <c r="S60" s="119"/>
      <c r="T60" s="120"/>
      <c r="U60" s="118"/>
    </row>
    <row r="61" spans="1:21" ht="19.5" hidden="1" customHeight="1" x14ac:dyDescent="0.35">
      <c r="A61" s="133" t="s">
        <v>56</v>
      </c>
      <c r="B61" s="134">
        <f>SUM(F61+J61+N61+R61)</f>
        <v>0</v>
      </c>
      <c r="C61" s="134"/>
      <c r="D61" s="134"/>
      <c r="E61" s="134"/>
      <c r="F61" s="134">
        <f>SUM(C61:E61)</f>
        <v>0</v>
      </c>
      <c r="G61" s="134"/>
      <c r="H61" s="134"/>
      <c r="I61" s="134"/>
      <c r="J61" s="134">
        <f>SUM(G61:I61)</f>
        <v>0</v>
      </c>
      <c r="K61" s="134"/>
      <c r="L61" s="134"/>
      <c r="M61" s="134"/>
      <c r="N61" s="134">
        <f>SUM(K61:M61)</f>
        <v>0</v>
      </c>
      <c r="O61" s="134"/>
      <c r="P61" s="134"/>
      <c r="Q61" s="134"/>
      <c r="R61" s="134">
        <f>SUM(O61:Q61)</f>
        <v>0</v>
      </c>
      <c r="S61" s="119"/>
      <c r="T61" s="120"/>
      <c r="U61" s="118"/>
    </row>
    <row r="62" spans="1:21" ht="19.5" hidden="1" customHeight="1" x14ac:dyDescent="0.35">
      <c r="A62" s="135" t="s">
        <v>57</v>
      </c>
      <c r="B62" s="134">
        <f>SUM(F62+J62+N62+R62)</f>
        <v>0</v>
      </c>
      <c r="C62" s="134"/>
      <c r="D62" s="134"/>
      <c r="E62" s="134"/>
      <c r="F62" s="134">
        <f>SUM(C62:E62)</f>
        <v>0</v>
      </c>
      <c r="G62" s="134"/>
      <c r="H62" s="134"/>
      <c r="I62" s="134"/>
      <c r="J62" s="134">
        <f>SUM(G62:I62)</f>
        <v>0</v>
      </c>
      <c r="K62" s="134"/>
      <c r="L62" s="134"/>
      <c r="M62" s="134"/>
      <c r="N62" s="134">
        <f>SUM(K62:M62)</f>
        <v>0</v>
      </c>
      <c r="O62" s="134"/>
      <c r="P62" s="134"/>
      <c r="Q62" s="134"/>
      <c r="R62" s="134">
        <f>SUM(O62:Q62)</f>
        <v>0</v>
      </c>
      <c r="S62" s="119"/>
      <c r="T62" s="120"/>
      <c r="U62" s="118"/>
    </row>
    <row r="63" spans="1:21" ht="19.5" hidden="1" customHeight="1" x14ac:dyDescent="0.35">
      <c r="A63" s="138" t="s">
        <v>58</v>
      </c>
      <c r="B63" s="139">
        <f>SUM(F63+J63+N63+R63)</f>
        <v>0</v>
      </c>
      <c r="C63" s="140"/>
      <c r="D63" s="140"/>
      <c r="E63" s="140"/>
      <c r="F63" s="139">
        <f>SUM(C63:E63)</f>
        <v>0</v>
      </c>
      <c r="G63" s="140"/>
      <c r="H63" s="140"/>
      <c r="I63" s="140"/>
      <c r="J63" s="139">
        <f>SUM(G63:I63)</f>
        <v>0</v>
      </c>
      <c r="K63" s="140"/>
      <c r="L63" s="140"/>
      <c r="M63" s="140"/>
      <c r="N63" s="139">
        <f>SUM(K63:M63)</f>
        <v>0</v>
      </c>
      <c r="O63" s="140"/>
      <c r="P63" s="140"/>
      <c r="Q63" s="140"/>
      <c r="R63" s="139">
        <f>SUM(O63:Q63)</f>
        <v>0</v>
      </c>
      <c r="S63" s="119"/>
      <c r="T63" s="120"/>
      <c r="U63" s="118"/>
    </row>
    <row r="65" spans="1:25" ht="19.5" customHeight="1" x14ac:dyDescent="0.35">
      <c r="A65" s="117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19"/>
      <c r="X65" s="120"/>
      <c r="Y65" s="118"/>
    </row>
    <row r="66" spans="1:25" ht="19.5" customHeight="1" x14ac:dyDescent="0.35">
      <c r="A66" s="141" t="s">
        <v>133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18"/>
      <c r="T66" s="118"/>
    </row>
    <row r="67" spans="1:25" ht="19.5" customHeight="1" x14ac:dyDescent="0.35">
      <c r="A67" s="264" t="s">
        <v>88</v>
      </c>
      <c r="B67" s="265" t="s">
        <v>74</v>
      </c>
      <c r="C67" s="261" t="s">
        <v>89</v>
      </c>
      <c r="D67" s="262"/>
      <c r="E67" s="263"/>
      <c r="F67" s="259" t="s">
        <v>90</v>
      </c>
      <c r="G67" s="261" t="s">
        <v>91</v>
      </c>
      <c r="H67" s="262"/>
      <c r="I67" s="263"/>
      <c r="J67" s="259" t="s">
        <v>92</v>
      </c>
      <c r="K67" s="261" t="s">
        <v>93</v>
      </c>
      <c r="L67" s="262"/>
      <c r="M67" s="263"/>
      <c r="N67" s="259" t="s">
        <v>94</v>
      </c>
      <c r="O67" s="261" t="s">
        <v>95</v>
      </c>
      <c r="P67" s="262"/>
      <c r="Q67" s="263"/>
      <c r="R67" s="259" t="s">
        <v>96</v>
      </c>
      <c r="S67" s="118"/>
      <c r="T67" s="118"/>
    </row>
    <row r="68" spans="1:25" ht="19.5" customHeight="1" x14ac:dyDescent="0.35">
      <c r="A68" s="260"/>
      <c r="B68" s="260"/>
      <c r="C68" s="128" t="s">
        <v>114</v>
      </c>
      <c r="D68" s="128" t="s">
        <v>115</v>
      </c>
      <c r="E68" s="128" t="s">
        <v>116</v>
      </c>
      <c r="F68" s="260"/>
      <c r="G68" s="128" t="s">
        <v>117</v>
      </c>
      <c r="H68" s="128" t="s">
        <v>118</v>
      </c>
      <c r="I68" s="128" t="s">
        <v>119</v>
      </c>
      <c r="J68" s="260"/>
      <c r="K68" s="128" t="s">
        <v>120</v>
      </c>
      <c r="L68" s="128" t="s">
        <v>121</v>
      </c>
      <c r="M68" s="128" t="s">
        <v>122</v>
      </c>
      <c r="N68" s="260"/>
      <c r="O68" s="128" t="s">
        <v>123</v>
      </c>
      <c r="P68" s="128" t="s">
        <v>124</v>
      </c>
      <c r="Q68" s="128" t="s">
        <v>125</v>
      </c>
      <c r="R68" s="260"/>
      <c r="S68" s="127"/>
      <c r="T68" s="127"/>
    </row>
    <row r="69" spans="1:25" ht="19.5" customHeight="1" x14ac:dyDescent="0.35">
      <c r="A69" s="129" t="s">
        <v>3</v>
      </c>
      <c r="B69" s="130">
        <f t="shared" ref="B69:R69" si="24">SUM(B70+B75+B120+B123+B124)</f>
        <v>63200</v>
      </c>
      <c r="C69" s="130">
        <f t="shared" si="24"/>
        <v>0</v>
      </c>
      <c r="D69" s="130">
        <f t="shared" si="24"/>
        <v>0</v>
      </c>
      <c r="E69" s="130">
        <f t="shared" si="24"/>
        <v>0</v>
      </c>
      <c r="F69" s="130">
        <f t="shared" si="24"/>
        <v>0</v>
      </c>
      <c r="G69" s="130">
        <f t="shared" si="24"/>
        <v>0</v>
      </c>
      <c r="H69" s="130">
        <f t="shared" si="24"/>
        <v>0</v>
      </c>
      <c r="I69" s="130">
        <f t="shared" si="24"/>
        <v>0</v>
      </c>
      <c r="J69" s="130">
        <f t="shared" si="24"/>
        <v>0</v>
      </c>
      <c r="K69" s="130">
        <f t="shared" si="24"/>
        <v>63200</v>
      </c>
      <c r="L69" s="130">
        <f t="shared" si="24"/>
        <v>0</v>
      </c>
      <c r="M69" s="130">
        <f t="shared" si="24"/>
        <v>0</v>
      </c>
      <c r="N69" s="130">
        <f t="shared" si="24"/>
        <v>63200</v>
      </c>
      <c r="O69" s="130">
        <f t="shared" si="24"/>
        <v>0</v>
      </c>
      <c r="P69" s="130">
        <f t="shared" si="24"/>
        <v>0</v>
      </c>
      <c r="Q69" s="130">
        <f t="shared" si="24"/>
        <v>0</v>
      </c>
      <c r="R69" s="130">
        <f t="shared" si="24"/>
        <v>0</v>
      </c>
      <c r="S69" s="118"/>
      <c r="T69" s="118"/>
    </row>
    <row r="70" spans="1:25" ht="19.5" hidden="1" customHeight="1" x14ac:dyDescent="0.35">
      <c r="A70" s="131" t="s">
        <v>4</v>
      </c>
      <c r="B70" s="132">
        <f t="shared" ref="B70:R70" si="25">SUM(B71:B74)</f>
        <v>0</v>
      </c>
      <c r="C70" s="132">
        <f t="shared" si="25"/>
        <v>0</v>
      </c>
      <c r="D70" s="132">
        <f t="shared" si="25"/>
        <v>0</v>
      </c>
      <c r="E70" s="132">
        <f t="shared" si="25"/>
        <v>0</v>
      </c>
      <c r="F70" s="132">
        <f t="shared" si="25"/>
        <v>0</v>
      </c>
      <c r="G70" s="132">
        <f t="shared" si="25"/>
        <v>0</v>
      </c>
      <c r="H70" s="132">
        <f t="shared" si="25"/>
        <v>0</v>
      </c>
      <c r="I70" s="132">
        <f t="shared" si="25"/>
        <v>0</v>
      </c>
      <c r="J70" s="132">
        <f t="shared" si="25"/>
        <v>0</v>
      </c>
      <c r="K70" s="132">
        <f t="shared" si="25"/>
        <v>0</v>
      </c>
      <c r="L70" s="132">
        <f t="shared" si="25"/>
        <v>0</v>
      </c>
      <c r="M70" s="132">
        <f t="shared" si="25"/>
        <v>0</v>
      </c>
      <c r="N70" s="132">
        <f t="shared" si="25"/>
        <v>0</v>
      </c>
      <c r="O70" s="132">
        <f t="shared" si="25"/>
        <v>0</v>
      </c>
      <c r="P70" s="132">
        <f t="shared" si="25"/>
        <v>0</v>
      </c>
      <c r="Q70" s="132">
        <f t="shared" si="25"/>
        <v>0</v>
      </c>
      <c r="R70" s="132">
        <f t="shared" si="25"/>
        <v>0</v>
      </c>
      <c r="S70" s="118"/>
      <c r="T70" s="118"/>
    </row>
    <row r="71" spans="1:25" ht="19.5" hidden="1" customHeight="1" x14ac:dyDescent="0.35">
      <c r="A71" s="133" t="s">
        <v>5</v>
      </c>
      <c r="B71" s="134">
        <f t="shared" ref="B71:B74" si="26">SUM(F71+J71+N71+R71)</f>
        <v>0</v>
      </c>
      <c r="C71" s="134"/>
      <c r="D71" s="134"/>
      <c r="E71" s="134"/>
      <c r="F71" s="134">
        <f t="shared" ref="F71:F74" si="27">SUM(C71:E71)</f>
        <v>0</v>
      </c>
      <c r="G71" s="134"/>
      <c r="H71" s="134"/>
      <c r="I71" s="134"/>
      <c r="J71" s="134">
        <f t="shared" ref="J71:J74" si="28">SUM(G71:I71)</f>
        <v>0</v>
      </c>
      <c r="K71" s="134"/>
      <c r="L71" s="134"/>
      <c r="M71" s="134"/>
      <c r="N71" s="134">
        <f t="shared" ref="N71:N74" si="29">SUM(K71:M71)</f>
        <v>0</v>
      </c>
      <c r="O71" s="134"/>
      <c r="P71" s="134"/>
      <c r="Q71" s="134"/>
      <c r="R71" s="134">
        <f t="shared" ref="R71:R74" si="30">SUM(O71:Q71)</f>
        <v>0</v>
      </c>
      <c r="S71" s="118"/>
      <c r="T71" s="118"/>
    </row>
    <row r="72" spans="1:25" ht="19.5" hidden="1" customHeight="1" x14ac:dyDescent="0.35">
      <c r="A72" s="133" t="s">
        <v>6</v>
      </c>
      <c r="B72" s="134">
        <f t="shared" si="26"/>
        <v>0</v>
      </c>
      <c r="C72" s="134"/>
      <c r="D72" s="134"/>
      <c r="E72" s="134"/>
      <c r="F72" s="134">
        <f t="shared" si="27"/>
        <v>0</v>
      </c>
      <c r="G72" s="134"/>
      <c r="H72" s="134"/>
      <c r="I72" s="134"/>
      <c r="J72" s="134">
        <f t="shared" si="28"/>
        <v>0</v>
      </c>
      <c r="K72" s="134"/>
      <c r="L72" s="134"/>
      <c r="M72" s="134"/>
      <c r="N72" s="134">
        <f t="shared" si="29"/>
        <v>0</v>
      </c>
      <c r="O72" s="134"/>
      <c r="P72" s="134"/>
      <c r="Q72" s="134"/>
      <c r="R72" s="134">
        <f t="shared" si="30"/>
        <v>0</v>
      </c>
      <c r="S72" s="118"/>
      <c r="T72" s="118"/>
    </row>
    <row r="73" spans="1:25" ht="19.5" hidden="1" customHeight="1" x14ac:dyDescent="0.35">
      <c r="A73" s="133" t="s">
        <v>7</v>
      </c>
      <c r="B73" s="134">
        <f t="shared" si="26"/>
        <v>0</v>
      </c>
      <c r="C73" s="134"/>
      <c r="D73" s="134"/>
      <c r="E73" s="134"/>
      <c r="F73" s="134">
        <f t="shared" si="27"/>
        <v>0</v>
      </c>
      <c r="G73" s="134"/>
      <c r="H73" s="134"/>
      <c r="I73" s="134"/>
      <c r="J73" s="134">
        <f t="shared" si="28"/>
        <v>0</v>
      </c>
      <c r="K73" s="134"/>
      <c r="L73" s="134"/>
      <c r="M73" s="134"/>
      <c r="N73" s="134">
        <f t="shared" si="29"/>
        <v>0</v>
      </c>
      <c r="O73" s="134"/>
      <c r="P73" s="134"/>
      <c r="Q73" s="134"/>
      <c r="R73" s="134">
        <f t="shared" si="30"/>
        <v>0</v>
      </c>
      <c r="S73" s="118"/>
      <c r="T73" s="118"/>
    </row>
    <row r="74" spans="1:25" ht="19.5" hidden="1" customHeight="1" x14ac:dyDescent="0.35">
      <c r="A74" s="133" t="s">
        <v>8</v>
      </c>
      <c r="B74" s="134">
        <f t="shared" si="26"/>
        <v>0</v>
      </c>
      <c r="C74" s="134"/>
      <c r="D74" s="134"/>
      <c r="E74" s="134"/>
      <c r="F74" s="134">
        <f t="shared" si="27"/>
        <v>0</v>
      </c>
      <c r="G74" s="134"/>
      <c r="H74" s="134"/>
      <c r="I74" s="134"/>
      <c r="J74" s="134">
        <f t="shared" si="28"/>
        <v>0</v>
      </c>
      <c r="K74" s="134"/>
      <c r="L74" s="134"/>
      <c r="M74" s="134"/>
      <c r="N74" s="134">
        <f t="shared" si="29"/>
        <v>0</v>
      </c>
      <c r="O74" s="134"/>
      <c r="P74" s="134"/>
      <c r="Q74" s="134"/>
      <c r="R74" s="134">
        <f t="shared" si="30"/>
        <v>0</v>
      </c>
      <c r="S74" s="118"/>
      <c r="T74" s="118"/>
    </row>
    <row r="75" spans="1:25" ht="19.5" hidden="1" customHeight="1" x14ac:dyDescent="0.35">
      <c r="A75" s="135" t="s">
        <v>9</v>
      </c>
      <c r="B75" s="136">
        <f t="shared" ref="B75:R75" si="31">SUM(B76+B114)</f>
        <v>63200</v>
      </c>
      <c r="C75" s="136">
        <f t="shared" si="31"/>
        <v>0</v>
      </c>
      <c r="D75" s="136">
        <f t="shared" si="31"/>
        <v>0</v>
      </c>
      <c r="E75" s="136">
        <f t="shared" si="31"/>
        <v>0</v>
      </c>
      <c r="F75" s="136">
        <f t="shared" si="31"/>
        <v>0</v>
      </c>
      <c r="G75" s="136">
        <f t="shared" si="31"/>
        <v>0</v>
      </c>
      <c r="H75" s="136">
        <f t="shared" si="31"/>
        <v>0</v>
      </c>
      <c r="I75" s="136">
        <f t="shared" si="31"/>
        <v>0</v>
      </c>
      <c r="J75" s="136">
        <f t="shared" si="31"/>
        <v>0</v>
      </c>
      <c r="K75" s="136">
        <f t="shared" si="31"/>
        <v>63200</v>
      </c>
      <c r="L75" s="136">
        <f t="shared" si="31"/>
        <v>0</v>
      </c>
      <c r="M75" s="136">
        <f t="shared" si="31"/>
        <v>0</v>
      </c>
      <c r="N75" s="136">
        <f t="shared" si="31"/>
        <v>63200</v>
      </c>
      <c r="O75" s="136">
        <f t="shared" si="31"/>
        <v>0</v>
      </c>
      <c r="P75" s="136">
        <f t="shared" si="31"/>
        <v>0</v>
      </c>
      <c r="Q75" s="136">
        <f t="shared" si="31"/>
        <v>0</v>
      </c>
      <c r="R75" s="136">
        <f t="shared" si="31"/>
        <v>0</v>
      </c>
      <c r="S75" s="118"/>
      <c r="T75" s="118"/>
    </row>
    <row r="76" spans="1:25" ht="19.5" hidden="1" customHeight="1" x14ac:dyDescent="0.35">
      <c r="A76" s="133" t="s">
        <v>10</v>
      </c>
      <c r="B76" s="134">
        <f t="shared" ref="B76:R76" si="32">SUM(B77+B86+B99)</f>
        <v>63200</v>
      </c>
      <c r="C76" s="134">
        <f t="shared" si="32"/>
        <v>0</v>
      </c>
      <c r="D76" s="134">
        <f t="shared" si="32"/>
        <v>0</v>
      </c>
      <c r="E76" s="134">
        <f t="shared" si="32"/>
        <v>0</v>
      </c>
      <c r="F76" s="134">
        <f t="shared" si="32"/>
        <v>0</v>
      </c>
      <c r="G76" s="134">
        <f t="shared" si="32"/>
        <v>0</v>
      </c>
      <c r="H76" s="134">
        <f t="shared" si="32"/>
        <v>0</v>
      </c>
      <c r="I76" s="134">
        <f t="shared" si="32"/>
        <v>0</v>
      </c>
      <c r="J76" s="134">
        <f t="shared" si="32"/>
        <v>0</v>
      </c>
      <c r="K76" s="134">
        <f t="shared" si="32"/>
        <v>63200</v>
      </c>
      <c r="L76" s="134">
        <f t="shared" si="32"/>
        <v>0</v>
      </c>
      <c r="M76" s="134">
        <f t="shared" si="32"/>
        <v>0</v>
      </c>
      <c r="N76" s="134">
        <f t="shared" si="32"/>
        <v>63200</v>
      </c>
      <c r="O76" s="134">
        <f t="shared" si="32"/>
        <v>0</v>
      </c>
      <c r="P76" s="134">
        <f t="shared" si="32"/>
        <v>0</v>
      </c>
      <c r="Q76" s="134">
        <f t="shared" si="32"/>
        <v>0</v>
      </c>
      <c r="R76" s="134">
        <f t="shared" si="32"/>
        <v>0</v>
      </c>
      <c r="S76" s="118"/>
      <c r="T76" s="118"/>
    </row>
    <row r="77" spans="1:25" ht="19.5" hidden="1" customHeight="1" x14ac:dyDescent="0.35">
      <c r="A77" s="137" t="s">
        <v>11</v>
      </c>
      <c r="B77" s="134">
        <f t="shared" ref="B77:R77" si="33">SUM(B78:B85)</f>
        <v>0</v>
      </c>
      <c r="C77" s="134">
        <f t="shared" si="33"/>
        <v>0</v>
      </c>
      <c r="D77" s="134">
        <f t="shared" si="33"/>
        <v>0</v>
      </c>
      <c r="E77" s="134">
        <f t="shared" si="33"/>
        <v>0</v>
      </c>
      <c r="F77" s="134">
        <f t="shared" si="33"/>
        <v>0</v>
      </c>
      <c r="G77" s="134">
        <f t="shared" si="33"/>
        <v>0</v>
      </c>
      <c r="H77" s="134">
        <f t="shared" si="33"/>
        <v>0</v>
      </c>
      <c r="I77" s="134">
        <f t="shared" si="33"/>
        <v>0</v>
      </c>
      <c r="J77" s="134">
        <f t="shared" si="33"/>
        <v>0</v>
      </c>
      <c r="K77" s="134">
        <f t="shared" si="33"/>
        <v>0</v>
      </c>
      <c r="L77" s="134">
        <f t="shared" si="33"/>
        <v>0</v>
      </c>
      <c r="M77" s="134">
        <f t="shared" si="33"/>
        <v>0</v>
      </c>
      <c r="N77" s="134">
        <f t="shared" si="33"/>
        <v>0</v>
      </c>
      <c r="O77" s="134">
        <f t="shared" si="33"/>
        <v>0</v>
      </c>
      <c r="P77" s="134">
        <f t="shared" si="33"/>
        <v>0</v>
      </c>
      <c r="Q77" s="134">
        <f t="shared" si="33"/>
        <v>0</v>
      </c>
      <c r="R77" s="134">
        <f t="shared" si="33"/>
        <v>0</v>
      </c>
      <c r="S77" s="118"/>
      <c r="T77" s="118"/>
    </row>
    <row r="78" spans="1:25" ht="19.5" hidden="1" customHeight="1" x14ac:dyDescent="0.35">
      <c r="A78" s="133" t="s">
        <v>12</v>
      </c>
      <c r="B78" s="134">
        <f t="shared" ref="B78:B85" si="34">SUM(F78+J78+N78+R78)</f>
        <v>0</v>
      </c>
      <c r="C78" s="134"/>
      <c r="D78" s="134"/>
      <c r="E78" s="134"/>
      <c r="F78" s="134">
        <f t="shared" ref="F78:F85" si="35">SUM(C78:E78)</f>
        <v>0</v>
      </c>
      <c r="G78" s="134"/>
      <c r="H78" s="134"/>
      <c r="I78" s="134"/>
      <c r="J78" s="134">
        <f t="shared" ref="J78:J85" si="36">SUM(G78:I78)</f>
        <v>0</v>
      </c>
      <c r="K78" s="134"/>
      <c r="L78" s="134"/>
      <c r="M78" s="134"/>
      <c r="N78" s="134">
        <f t="shared" ref="N78:N85" si="37">SUM(K78:M78)</f>
        <v>0</v>
      </c>
      <c r="O78" s="134"/>
      <c r="P78" s="134"/>
      <c r="Q78" s="134"/>
      <c r="R78" s="134">
        <f t="shared" ref="R78:R85" si="38">SUM(O78:Q78)</f>
        <v>0</v>
      </c>
      <c r="S78" s="118"/>
      <c r="T78" s="118"/>
    </row>
    <row r="79" spans="1:25" ht="19.5" hidden="1" customHeight="1" x14ac:dyDescent="0.35">
      <c r="A79" s="133" t="s">
        <v>13</v>
      </c>
      <c r="B79" s="134">
        <f t="shared" si="34"/>
        <v>0</v>
      </c>
      <c r="C79" s="134"/>
      <c r="D79" s="134"/>
      <c r="E79" s="134"/>
      <c r="F79" s="134">
        <f t="shared" si="35"/>
        <v>0</v>
      </c>
      <c r="G79" s="134"/>
      <c r="H79" s="134"/>
      <c r="I79" s="134"/>
      <c r="J79" s="134">
        <f t="shared" si="36"/>
        <v>0</v>
      </c>
      <c r="K79" s="134"/>
      <c r="L79" s="134"/>
      <c r="M79" s="134"/>
      <c r="N79" s="134">
        <f t="shared" si="37"/>
        <v>0</v>
      </c>
      <c r="O79" s="134"/>
      <c r="P79" s="134"/>
      <c r="Q79" s="134"/>
      <c r="R79" s="134">
        <f t="shared" si="38"/>
        <v>0</v>
      </c>
      <c r="S79" s="118"/>
      <c r="T79" s="118"/>
    </row>
    <row r="80" spans="1:25" ht="19.5" hidden="1" customHeight="1" x14ac:dyDescent="0.35">
      <c r="A80" s="133" t="s">
        <v>14</v>
      </c>
      <c r="B80" s="134">
        <f t="shared" si="34"/>
        <v>0</v>
      </c>
      <c r="C80" s="134"/>
      <c r="D80" s="134"/>
      <c r="E80" s="134"/>
      <c r="F80" s="134">
        <f t="shared" si="35"/>
        <v>0</v>
      </c>
      <c r="G80" s="134"/>
      <c r="H80" s="134"/>
      <c r="I80" s="134"/>
      <c r="J80" s="134">
        <f t="shared" si="36"/>
        <v>0</v>
      </c>
      <c r="K80" s="134"/>
      <c r="L80" s="134"/>
      <c r="M80" s="134"/>
      <c r="N80" s="134">
        <f t="shared" si="37"/>
        <v>0</v>
      </c>
      <c r="O80" s="134"/>
      <c r="P80" s="134"/>
      <c r="Q80" s="134"/>
      <c r="R80" s="134">
        <f t="shared" si="38"/>
        <v>0</v>
      </c>
      <c r="S80" s="118"/>
      <c r="T80" s="118"/>
    </row>
    <row r="81" spans="1:20" ht="19.5" hidden="1" customHeight="1" x14ac:dyDescent="0.35">
      <c r="A81" s="133" t="s">
        <v>15</v>
      </c>
      <c r="B81" s="134">
        <f t="shared" si="34"/>
        <v>0</v>
      </c>
      <c r="C81" s="134"/>
      <c r="D81" s="134"/>
      <c r="E81" s="134"/>
      <c r="F81" s="134">
        <f t="shared" si="35"/>
        <v>0</v>
      </c>
      <c r="G81" s="134"/>
      <c r="H81" s="134"/>
      <c r="I81" s="134"/>
      <c r="J81" s="134">
        <f t="shared" si="36"/>
        <v>0</v>
      </c>
      <c r="K81" s="134"/>
      <c r="L81" s="134"/>
      <c r="M81" s="134"/>
      <c r="N81" s="134">
        <f t="shared" si="37"/>
        <v>0</v>
      </c>
      <c r="O81" s="134"/>
      <c r="P81" s="134"/>
      <c r="Q81" s="134"/>
      <c r="R81" s="134">
        <f t="shared" si="38"/>
        <v>0</v>
      </c>
      <c r="S81" s="118"/>
      <c r="T81" s="118"/>
    </row>
    <row r="82" spans="1:20" ht="19.5" hidden="1" customHeight="1" x14ac:dyDescent="0.35">
      <c r="A82" s="133" t="s">
        <v>16</v>
      </c>
      <c r="B82" s="134">
        <f t="shared" si="34"/>
        <v>0</v>
      </c>
      <c r="C82" s="134"/>
      <c r="D82" s="134"/>
      <c r="E82" s="134"/>
      <c r="F82" s="134">
        <f t="shared" si="35"/>
        <v>0</v>
      </c>
      <c r="G82" s="134"/>
      <c r="H82" s="134"/>
      <c r="I82" s="134"/>
      <c r="J82" s="134">
        <f t="shared" si="36"/>
        <v>0</v>
      </c>
      <c r="K82" s="134"/>
      <c r="L82" s="134"/>
      <c r="M82" s="134"/>
      <c r="N82" s="134">
        <f t="shared" si="37"/>
        <v>0</v>
      </c>
      <c r="O82" s="134"/>
      <c r="P82" s="134"/>
      <c r="Q82" s="134"/>
      <c r="R82" s="134">
        <f t="shared" si="38"/>
        <v>0</v>
      </c>
      <c r="S82" s="118"/>
      <c r="T82" s="118"/>
    </row>
    <row r="83" spans="1:20" ht="19.5" hidden="1" customHeight="1" x14ac:dyDescent="0.35">
      <c r="A83" s="133" t="s">
        <v>17</v>
      </c>
      <c r="B83" s="134">
        <f t="shared" si="34"/>
        <v>0</v>
      </c>
      <c r="C83" s="134"/>
      <c r="D83" s="134"/>
      <c r="E83" s="134"/>
      <c r="F83" s="134">
        <f t="shared" si="35"/>
        <v>0</v>
      </c>
      <c r="G83" s="134"/>
      <c r="H83" s="134"/>
      <c r="I83" s="134"/>
      <c r="J83" s="134">
        <f t="shared" si="36"/>
        <v>0</v>
      </c>
      <c r="K83" s="134"/>
      <c r="L83" s="134"/>
      <c r="M83" s="134"/>
      <c r="N83" s="134">
        <f t="shared" si="37"/>
        <v>0</v>
      </c>
      <c r="O83" s="134"/>
      <c r="P83" s="134"/>
      <c r="Q83" s="134"/>
      <c r="R83" s="134">
        <f t="shared" si="38"/>
        <v>0</v>
      </c>
      <c r="S83" s="118"/>
      <c r="T83" s="118"/>
    </row>
    <row r="84" spans="1:20" ht="19.5" hidden="1" customHeight="1" x14ac:dyDescent="0.35">
      <c r="A84" s="133" t="s">
        <v>18</v>
      </c>
      <c r="B84" s="134">
        <f t="shared" si="34"/>
        <v>0</v>
      </c>
      <c r="C84" s="134"/>
      <c r="D84" s="134"/>
      <c r="E84" s="134"/>
      <c r="F84" s="134">
        <f t="shared" si="35"/>
        <v>0</v>
      </c>
      <c r="G84" s="134"/>
      <c r="H84" s="134"/>
      <c r="I84" s="134"/>
      <c r="J84" s="134">
        <f t="shared" si="36"/>
        <v>0</v>
      </c>
      <c r="K84" s="134"/>
      <c r="L84" s="134"/>
      <c r="M84" s="134"/>
      <c r="N84" s="134">
        <f t="shared" si="37"/>
        <v>0</v>
      </c>
      <c r="O84" s="134"/>
      <c r="P84" s="134"/>
      <c r="Q84" s="134"/>
      <c r="R84" s="134">
        <f t="shared" si="38"/>
        <v>0</v>
      </c>
      <c r="S84" s="118"/>
      <c r="T84" s="118"/>
    </row>
    <row r="85" spans="1:20" ht="19.5" hidden="1" customHeight="1" x14ac:dyDescent="0.35">
      <c r="A85" s="133" t="s">
        <v>19</v>
      </c>
      <c r="B85" s="134">
        <f t="shared" si="34"/>
        <v>0</v>
      </c>
      <c r="C85" s="134"/>
      <c r="D85" s="134"/>
      <c r="E85" s="134"/>
      <c r="F85" s="134">
        <f t="shared" si="35"/>
        <v>0</v>
      </c>
      <c r="G85" s="134"/>
      <c r="H85" s="134"/>
      <c r="I85" s="134"/>
      <c r="J85" s="134">
        <f t="shared" si="36"/>
        <v>0</v>
      </c>
      <c r="K85" s="134"/>
      <c r="L85" s="134"/>
      <c r="M85" s="134"/>
      <c r="N85" s="134">
        <f t="shared" si="37"/>
        <v>0</v>
      </c>
      <c r="O85" s="134"/>
      <c r="P85" s="134"/>
      <c r="Q85" s="134"/>
      <c r="R85" s="134">
        <f t="shared" si="38"/>
        <v>0</v>
      </c>
      <c r="S85" s="118"/>
      <c r="T85" s="118"/>
    </row>
    <row r="86" spans="1:20" ht="19.5" hidden="1" customHeight="1" x14ac:dyDescent="0.35">
      <c r="A86" s="137" t="s">
        <v>20</v>
      </c>
      <c r="B86" s="134">
        <f t="shared" ref="B86:R86" si="39">SUM(B87:B98)</f>
        <v>63200</v>
      </c>
      <c r="C86" s="134">
        <f t="shared" si="39"/>
        <v>0</v>
      </c>
      <c r="D86" s="134">
        <f t="shared" si="39"/>
        <v>0</v>
      </c>
      <c r="E86" s="134">
        <f t="shared" si="39"/>
        <v>0</v>
      </c>
      <c r="F86" s="134">
        <f t="shared" si="39"/>
        <v>0</v>
      </c>
      <c r="G86" s="134">
        <f t="shared" si="39"/>
        <v>0</v>
      </c>
      <c r="H86" s="134">
        <f t="shared" si="39"/>
        <v>0</v>
      </c>
      <c r="I86" s="134">
        <f t="shared" si="39"/>
        <v>0</v>
      </c>
      <c r="J86" s="134">
        <f t="shared" si="39"/>
        <v>0</v>
      </c>
      <c r="K86" s="134">
        <f t="shared" si="39"/>
        <v>63200</v>
      </c>
      <c r="L86" s="134">
        <f t="shared" si="39"/>
        <v>0</v>
      </c>
      <c r="M86" s="134">
        <f t="shared" si="39"/>
        <v>0</v>
      </c>
      <c r="N86" s="134">
        <f t="shared" si="39"/>
        <v>63200</v>
      </c>
      <c r="O86" s="134">
        <f t="shared" si="39"/>
        <v>0</v>
      </c>
      <c r="P86" s="134">
        <f t="shared" si="39"/>
        <v>0</v>
      </c>
      <c r="Q86" s="134">
        <f t="shared" si="39"/>
        <v>0</v>
      </c>
      <c r="R86" s="134">
        <f t="shared" si="39"/>
        <v>0</v>
      </c>
      <c r="S86" s="118"/>
      <c r="T86" s="118"/>
    </row>
    <row r="87" spans="1:20" ht="19.5" customHeight="1" x14ac:dyDescent="0.35">
      <c r="A87" s="133" t="s">
        <v>21</v>
      </c>
      <c r="B87" s="134">
        <f t="shared" ref="B87:B98" si="40">SUM(F87+J87+N87+R87)</f>
        <v>63200</v>
      </c>
      <c r="C87" s="134"/>
      <c r="D87" s="134"/>
      <c r="E87" s="134"/>
      <c r="F87" s="134">
        <f t="shared" ref="F87:F98" si="41">SUM(C87:E87)</f>
        <v>0</v>
      </c>
      <c r="G87" s="134"/>
      <c r="H87" s="134"/>
      <c r="I87" s="134"/>
      <c r="J87" s="134">
        <f t="shared" ref="J87:J98" si="42">SUM(G87:I87)</f>
        <v>0</v>
      </c>
      <c r="K87" s="134">
        <v>63200</v>
      </c>
      <c r="L87" s="134"/>
      <c r="M87" s="134"/>
      <c r="N87" s="134">
        <f t="shared" ref="N87:N98" si="43">SUM(K87:M87)</f>
        <v>63200</v>
      </c>
      <c r="O87" s="134"/>
      <c r="P87" s="134"/>
      <c r="Q87" s="134"/>
      <c r="R87" s="134">
        <f t="shared" ref="R87:R98" si="44">SUM(O87:Q87)</f>
        <v>0</v>
      </c>
      <c r="S87" s="118"/>
      <c r="T87" s="118"/>
    </row>
    <row r="88" spans="1:20" ht="19.5" hidden="1" customHeight="1" x14ac:dyDescent="0.35">
      <c r="A88" s="133" t="s">
        <v>22</v>
      </c>
      <c r="B88" s="134">
        <f t="shared" si="40"/>
        <v>0</v>
      </c>
      <c r="C88" s="134"/>
      <c r="D88" s="134"/>
      <c r="E88" s="134"/>
      <c r="F88" s="134">
        <f t="shared" si="41"/>
        <v>0</v>
      </c>
      <c r="G88" s="134"/>
      <c r="H88" s="134"/>
      <c r="I88" s="134"/>
      <c r="J88" s="134">
        <f t="shared" si="42"/>
        <v>0</v>
      </c>
      <c r="K88" s="134"/>
      <c r="L88" s="134"/>
      <c r="M88" s="134"/>
      <c r="N88" s="134">
        <f t="shared" si="43"/>
        <v>0</v>
      </c>
      <c r="O88" s="134"/>
      <c r="P88" s="134"/>
      <c r="Q88" s="134"/>
      <c r="R88" s="134">
        <f t="shared" si="44"/>
        <v>0</v>
      </c>
      <c r="S88" s="118"/>
      <c r="T88" s="118"/>
    </row>
    <row r="89" spans="1:20" ht="19.5" hidden="1" customHeight="1" x14ac:dyDescent="0.35">
      <c r="A89" s="133" t="s">
        <v>23</v>
      </c>
      <c r="B89" s="134">
        <f t="shared" si="40"/>
        <v>0</v>
      </c>
      <c r="C89" s="134"/>
      <c r="D89" s="134"/>
      <c r="E89" s="134"/>
      <c r="F89" s="134">
        <f t="shared" si="41"/>
        <v>0</v>
      </c>
      <c r="G89" s="134"/>
      <c r="H89" s="134"/>
      <c r="I89" s="134"/>
      <c r="J89" s="134">
        <f t="shared" si="42"/>
        <v>0</v>
      </c>
      <c r="K89" s="134"/>
      <c r="L89" s="134"/>
      <c r="M89" s="134"/>
      <c r="N89" s="134">
        <f t="shared" si="43"/>
        <v>0</v>
      </c>
      <c r="O89" s="134"/>
      <c r="P89" s="134"/>
      <c r="Q89" s="134"/>
      <c r="R89" s="134">
        <f t="shared" si="44"/>
        <v>0</v>
      </c>
      <c r="S89" s="118"/>
      <c r="T89" s="118"/>
    </row>
    <row r="90" spans="1:20" ht="19.5" hidden="1" customHeight="1" x14ac:dyDescent="0.35">
      <c r="A90" s="133" t="s">
        <v>24</v>
      </c>
      <c r="B90" s="134">
        <f t="shared" si="40"/>
        <v>0</v>
      </c>
      <c r="C90" s="134"/>
      <c r="D90" s="134"/>
      <c r="E90" s="134"/>
      <c r="F90" s="134">
        <f t="shared" si="41"/>
        <v>0</v>
      </c>
      <c r="G90" s="134"/>
      <c r="H90" s="134"/>
      <c r="I90" s="134"/>
      <c r="J90" s="134">
        <f t="shared" si="42"/>
        <v>0</v>
      </c>
      <c r="K90" s="134"/>
      <c r="L90" s="134"/>
      <c r="M90" s="134"/>
      <c r="N90" s="134">
        <f t="shared" si="43"/>
        <v>0</v>
      </c>
      <c r="O90" s="134"/>
      <c r="P90" s="134"/>
      <c r="Q90" s="134"/>
      <c r="R90" s="134">
        <f t="shared" si="44"/>
        <v>0</v>
      </c>
      <c r="S90" s="118"/>
      <c r="T90" s="118"/>
    </row>
    <row r="91" spans="1:20" ht="19.5" hidden="1" customHeight="1" x14ac:dyDescent="0.35">
      <c r="A91" s="133" t="s">
        <v>25</v>
      </c>
      <c r="B91" s="134">
        <f t="shared" si="40"/>
        <v>0</v>
      </c>
      <c r="C91" s="134"/>
      <c r="D91" s="134"/>
      <c r="E91" s="134"/>
      <c r="F91" s="134">
        <f t="shared" si="41"/>
        <v>0</v>
      </c>
      <c r="G91" s="134"/>
      <c r="H91" s="134"/>
      <c r="I91" s="134"/>
      <c r="J91" s="134">
        <f t="shared" si="42"/>
        <v>0</v>
      </c>
      <c r="K91" s="134"/>
      <c r="L91" s="134"/>
      <c r="M91" s="134"/>
      <c r="N91" s="134">
        <f t="shared" si="43"/>
        <v>0</v>
      </c>
      <c r="O91" s="134"/>
      <c r="P91" s="134"/>
      <c r="Q91" s="134"/>
      <c r="R91" s="134">
        <f t="shared" si="44"/>
        <v>0</v>
      </c>
      <c r="S91" s="118"/>
      <c r="T91" s="118"/>
    </row>
    <row r="92" spans="1:20" ht="19.5" hidden="1" customHeight="1" x14ac:dyDescent="0.35">
      <c r="A92" s="133" t="s">
        <v>26</v>
      </c>
      <c r="B92" s="134">
        <f t="shared" si="40"/>
        <v>0</v>
      </c>
      <c r="C92" s="134"/>
      <c r="D92" s="134"/>
      <c r="E92" s="134"/>
      <c r="F92" s="134">
        <f t="shared" si="41"/>
        <v>0</v>
      </c>
      <c r="G92" s="134"/>
      <c r="H92" s="134"/>
      <c r="I92" s="134"/>
      <c r="J92" s="134">
        <f t="shared" si="42"/>
        <v>0</v>
      </c>
      <c r="K92" s="134"/>
      <c r="L92" s="134"/>
      <c r="M92" s="134"/>
      <c r="N92" s="134">
        <f t="shared" si="43"/>
        <v>0</v>
      </c>
      <c r="O92" s="134"/>
      <c r="P92" s="134"/>
      <c r="Q92" s="134"/>
      <c r="R92" s="134">
        <f t="shared" si="44"/>
        <v>0</v>
      </c>
      <c r="S92" s="118"/>
      <c r="T92" s="118"/>
    </row>
    <row r="93" spans="1:20" ht="19.5" hidden="1" customHeight="1" x14ac:dyDescent="0.35">
      <c r="A93" s="133" t="s">
        <v>27</v>
      </c>
      <c r="B93" s="134">
        <f t="shared" si="40"/>
        <v>0</v>
      </c>
      <c r="C93" s="134"/>
      <c r="D93" s="134"/>
      <c r="E93" s="134"/>
      <c r="F93" s="134">
        <f t="shared" si="41"/>
        <v>0</v>
      </c>
      <c r="G93" s="134"/>
      <c r="H93" s="134"/>
      <c r="I93" s="134"/>
      <c r="J93" s="134">
        <f t="shared" si="42"/>
        <v>0</v>
      </c>
      <c r="K93" s="134"/>
      <c r="L93" s="134"/>
      <c r="M93" s="134"/>
      <c r="N93" s="134">
        <f t="shared" si="43"/>
        <v>0</v>
      </c>
      <c r="O93" s="134"/>
      <c r="P93" s="134"/>
      <c r="Q93" s="134"/>
      <c r="R93" s="134">
        <f t="shared" si="44"/>
        <v>0</v>
      </c>
      <c r="S93" s="118"/>
      <c r="T93" s="118"/>
    </row>
    <row r="94" spans="1:20" ht="19.5" hidden="1" customHeight="1" x14ac:dyDescent="0.35">
      <c r="A94" s="133" t="s">
        <v>28</v>
      </c>
      <c r="B94" s="134">
        <f t="shared" si="40"/>
        <v>0</v>
      </c>
      <c r="C94" s="134"/>
      <c r="D94" s="134"/>
      <c r="E94" s="134"/>
      <c r="F94" s="134">
        <f t="shared" si="41"/>
        <v>0</v>
      </c>
      <c r="G94" s="134"/>
      <c r="H94" s="134"/>
      <c r="I94" s="134"/>
      <c r="J94" s="134">
        <f t="shared" si="42"/>
        <v>0</v>
      </c>
      <c r="K94" s="134"/>
      <c r="L94" s="134"/>
      <c r="M94" s="134"/>
      <c r="N94" s="134">
        <f t="shared" si="43"/>
        <v>0</v>
      </c>
      <c r="O94" s="134"/>
      <c r="P94" s="134"/>
      <c r="Q94" s="134"/>
      <c r="R94" s="134">
        <f t="shared" si="44"/>
        <v>0</v>
      </c>
      <c r="S94" s="118"/>
      <c r="T94" s="118"/>
    </row>
    <row r="95" spans="1:20" ht="19.5" hidden="1" customHeight="1" x14ac:dyDescent="0.35">
      <c r="A95" s="133" t="s">
        <v>29</v>
      </c>
      <c r="B95" s="134">
        <f t="shared" si="40"/>
        <v>0</v>
      </c>
      <c r="C95" s="134"/>
      <c r="D95" s="134"/>
      <c r="E95" s="134"/>
      <c r="F95" s="134">
        <f t="shared" si="41"/>
        <v>0</v>
      </c>
      <c r="G95" s="134"/>
      <c r="H95" s="134"/>
      <c r="I95" s="134"/>
      <c r="J95" s="134">
        <f t="shared" si="42"/>
        <v>0</v>
      </c>
      <c r="K95" s="134"/>
      <c r="L95" s="134"/>
      <c r="M95" s="134"/>
      <c r="N95" s="134">
        <f t="shared" si="43"/>
        <v>0</v>
      </c>
      <c r="O95" s="134"/>
      <c r="P95" s="134"/>
      <c r="Q95" s="134"/>
      <c r="R95" s="134">
        <f t="shared" si="44"/>
        <v>0</v>
      </c>
      <c r="S95" s="118"/>
      <c r="T95" s="118"/>
    </row>
    <row r="96" spans="1:20" ht="19.5" hidden="1" customHeight="1" x14ac:dyDescent="0.35">
      <c r="A96" s="133" t="s">
        <v>30</v>
      </c>
      <c r="B96" s="134">
        <f t="shared" si="40"/>
        <v>0</v>
      </c>
      <c r="C96" s="134"/>
      <c r="D96" s="134"/>
      <c r="E96" s="134"/>
      <c r="F96" s="134">
        <f t="shared" si="41"/>
        <v>0</v>
      </c>
      <c r="G96" s="134"/>
      <c r="H96" s="134"/>
      <c r="I96" s="134"/>
      <c r="J96" s="134">
        <f t="shared" si="42"/>
        <v>0</v>
      </c>
      <c r="K96" s="134"/>
      <c r="L96" s="134"/>
      <c r="M96" s="134"/>
      <c r="N96" s="134">
        <f t="shared" si="43"/>
        <v>0</v>
      </c>
      <c r="O96" s="134"/>
      <c r="P96" s="134"/>
      <c r="Q96" s="134"/>
      <c r="R96" s="134">
        <f t="shared" si="44"/>
        <v>0</v>
      </c>
      <c r="S96" s="118"/>
      <c r="T96" s="118"/>
    </row>
    <row r="97" spans="1:20" ht="19.5" hidden="1" customHeight="1" x14ac:dyDescent="0.35">
      <c r="A97" s="133" t="s">
        <v>31</v>
      </c>
      <c r="B97" s="134">
        <f t="shared" si="40"/>
        <v>0</v>
      </c>
      <c r="C97" s="134"/>
      <c r="D97" s="134"/>
      <c r="E97" s="134"/>
      <c r="F97" s="134">
        <f t="shared" si="41"/>
        <v>0</v>
      </c>
      <c r="G97" s="134"/>
      <c r="H97" s="134"/>
      <c r="I97" s="134"/>
      <c r="J97" s="134">
        <f t="shared" si="42"/>
        <v>0</v>
      </c>
      <c r="K97" s="134"/>
      <c r="L97" s="134"/>
      <c r="M97" s="134"/>
      <c r="N97" s="134">
        <f t="shared" si="43"/>
        <v>0</v>
      </c>
      <c r="O97" s="134"/>
      <c r="P97" s="134"/>
      <c r="Q97" s="134"/>
      <c r="R97" s="134">
        <f t="shared" si="44"/>
        <v>0</v>
      </c>
      <c r="S97" s="118"/>
      <c r="T97" s="118"/>
    </row>
    <row r="98" spans="1:20" ht="19.5" hidden="1" customHeight="1" x14ac:dyDescent="0.35">
      <c r="A98" s="133" t="s">
        <v>32</v>
      </c>
      <c r="B98" s="134">
        <f t="shared" si="40"/>
        <v>0</v>
      </c>
      <c r="C98" s="134"/>
      <c r="D98" s="134"/>
      <c r="E98" s="134"/>
      <c r="F98" s="134">
        <f t="shared" si="41"/>
        <v>0</v>
      </c>
      <c r="G98" s="134"/>
      <c r="H98" s="134"/>
      <c r="I98" s="134"/>
      <c r="J98" s="134">
        <f t="shared" si="42"/>
        <v>0</v>
      </c>
      <c r="K98" s="134"/>
      <c r="L98" s="134"/>
      <c r="M98" s="134"/>
      <c r="N98" s="134">
        <f t="shared" si="43"/>
        <v>0</v>
      </c>
      <c r="O98" s="134"/>
      <c r="P98" s="134"/>
      <c r="Q98" s="134"/>
      <c r="R98" s="134">
        <f t="shared" si="44"/>
        <v>0</v>
      </c>
      <c r="S98" s="118"/>
      <c r="T98" s="118"/>
    </row>
    <row r="99" spans="1:20" ht="19.5" hidden="1" customHeight="1" x14ac:dyDescent="0.35">
      <c r="A99" s="137" t="s">
        <v>33</v>
      </c>
      <c r="B99" s="134">
        <f t="shared" ref="B99:R99" si="45">SUM(B100:B113)</f>
        <v>0</v>
      </c>
      <c r="C99" s="134">
        <f t="shared" si="45"/>
        <v>0</v>
      </c>
      <c r="D99" s="134">
        <f t="shared" si="45"/>
        <v>0</v>
      </c>
      <c r="E99" s="134">
        <f t="shared" si="45"/>
        <v>0</v>
      </c>
      <c r="F99" s="134">
        <f t="shared" si="45"/>
        <v>0</v>
      </c>
      <c r="G99" s="134">
        <f t="shared" si="45"/>
        <v>0</v>
      </c>
      <c r="H99" s="134">
        <f t="shared" si="45"/>
        <v>0</v>
      </c>
      <c r="I99" s="134">
        <f t="shared" si="45"/>
        <v>0</v>
      </c>
      <c r="J99" s="134">
        <f t="shared" si="45"/>
        <v>0</v>
      </c>
      <c r="K99" s="134">
        <f t="shared" si="45"/>
        <v>0</v>
      </c>
      <c r="L99" s="134">
        <f t="shared" si="45"/>
        <v>0</v>
      </c>
      <c r="M99" s="134">
        <f t="shared" si="45"/>
        <v>0</v>
      </c>
      <c r="N99" s="134">
        <f t="shared" si="45"/>
        <v>0</v>
      </c>
      <c r="O99" s="134">
        <f t="shared" si="45"/>
        <v>0</v>
      </c>
      <c r="P99" s="134">
        <f t="shared" si="45"/>
        <v>0</v>
      </c>
      <c r="Q99" s="134">
        <f t="shared" si="45"/>
        <v>0</v>
      </c>
      <c r="R99" s="134">
        <f t="shared" si="45"/>
        <v>0</v>
      </c>
      <c r="S99" s="118"/>
      <c r="T99" s="118"/>
    </row>
    <row r="100" spans="1:20" ht="19.5" hidden="1" customHeight="1" x14ac:dyDescent="0.35">
      <c r="A100" s="133" t="s">
        <v>34</v>
      </c>
      <c r="B100" s="134">
        <f t="shared" ref="B100:B113" si="46">SUM(F100+J100+N100+R100)</f>
        <v>0</v>
      </c>
      <c r="C100" s="134"/>
      <c r="D100" s="134"/>
      <c r="E100" s="134"/>
      <c r="F100" s="134">
        <f t="shared" ref="F100:F113" si="47">SUM(C100:E100)</f>
        <v>0</v>
      </c>
      <c r="G100" s="134"/>
      <c r="H100" s="134"/>
      <c r="I100" s="134"/>
      <c r="J100" s="134">
        <f t="shared" ref="J100:J113" si="48">SUM(G100:I100)</f>
        <v>0</v>
      </c>
      <c r="K100" s="134"/>
      <c r="L100" s="134"/>
      <c r="M100" s="134"/>
      <c r="N100" s="134">
        <f t="shared" ref="N100:N113" si="49">SUM(K100:M100)</f>
        <v>0</v>
      </c>
      <c r="O100" s="134"/>
      <c r="P100" s="134"/>
      <c r="Q100" s="134"/>
      <c r="R100" s="134">
        <f t="shared" ref="R100:R113" si="50">SUM(O100:Q100)</f>
        <v>0</v>
      </c>
      <c r="S100" s="118"/>
      <c r="T100" s="118"/>
    </row>
    <row r="101" spans="1:20" ht="19.5" hidden="1" customHeight="1" x14ac:dyDescent="0.35">
      <c r="A101" s="133" t="s">
        <v>35</v>
      </c>
      <c r="B101" s="134">
        <f t="shared" si="46"/>
        <v>0</v>
      </c>
      <c r="C101" s="134"/>
      <c r="D101" s="134"/>
      <c r="E101" s="134"/>
      <c r="F101" s="134">
        <f t="shared" si="47"/>
        <v>0</v>
      </c>
      <c r="G101" s="134"/>
      <c r="H101" s="134"/>
      <c r="I101" s="134"/>
      <c r="J101" s="134">
        <f t="shared" si="48"/>
        <v>0</v>
      </c>
      <c r="K101" s="134"/>
      <c r="L101" s="134"/>
      <c r="M101" s="134"/>
      <c r="N101" s="134">
        <f t="shared" si="49"/>
        <v>0</v>
      </c>
      <c r="O101" s="134"/>
      <c r="P101" s="134"/>
      <c r="Q101" s="134"/>
      <c r="R101" s="134">
        <f t="shared" si="50"/>
        <v>0</v>
      </c>
      <c r="S101" s="118"/>
      <c r="T101" s="118"/>
    </row>
    <row r="102" spans="1:20" ht="19.5" hidden="1" customHeight="1" x14ac:dyDescent="0.35">
      <c r="A102" s="133" t="s">
        <v>36</v>
      </c>
      <c r="B102" s="134">
        <f t="shared" si="46"/>
        <v>0</v>
      </c>
      <c r="C102" s="134"/>
      <c r="D102" s="134"/>
      <c r="E102" s="134"/>
      <c r="F102" s="134">
        <f t="shared" si="47"/>
        <v>0</v>
      </c>
      <c r="G102" s="134"/>
      <c r="H102" s="134"/>
      <c r="I102" s="134"/>
      <c r="J102" s="134">
        <f t="shared" si="48"/>
        <v>0</v>
      </c>
      <c r="K102" s="134"/>
      <c r="L102" s="134"/>
      <c r="M102" s="134"/>
      <c r="N102" s="134">
        <f t="shared" si="49"/>
        <v>0</v>
      </c>
      <c r="O102" s="134"/>
      <c r="P102" s="134"/>
      <c r="Q102" s="134"/>
      <c r="R102" s="134">
        <f t="shared" si="50"/>
        <v>0</v>
      </c>
      <c r="S102" s="118"/>
      <c r="T102" s="118"/>
    </row>
    <row r="103" spans="1:20" ht="19.5" hidden="1" customHeight="1" x14ac:dyDescent="0.35">
      <c r="A103" s="133" t="s">
        <v>37</v>
      </c>
      <c r="B103" s="134">
        <f t="shared" si="46"/>
        <v>0</v>
      </c>
      <c r="C103" s="134"/>
      <c r="D103" s="134"/>
      <c r="E103" s="134"/>
      <c r="F103" s="134">
        <f t="shared" si="47"/>
        <v>0</v>
      </c>
      <c r="G103" s="134"/>
      <c r="H103" s="134"/>
      <c r="I103" s="134"/>
      <c r="J103" s="134">
        <f t="shared" si="48"/>
        <v>0</v>
      </c>
      <c r="K103" s="134"/>
      <c r="L103" s="134"/>
      <c r="M103" s="134"/>
      <c r="N103" s="134">
        <f t="shared" si="49"/>
        <v>0</v>
      </c>
      <c r="O103" s="134"/>
      <c r="P103" s="134"/>
      <c r="Q103" s="134"/>
      <c r="R103" s="134">
        <f t="shared" si="50"/>
        <v>0</v>
      </c>
      <c r="S103" s="118"/>
      <c r="T103" s="118"/>
    </row>
    <row r="104" spans="1:20" ht="19.5" hidden="1" customHeight="1" x14ac:dyDescent="0.35">
      <c r="A104" s="133" t="s">
        <v>38</v>
      </c>
      <c r="B104" s="134">
        <f t="shared" si="46"/>
        <v>0</v>
      </c>
      <c r="C104" s="134"/>
      <c r="D104" s="134"/>
      <c r="E104" s="134"/>
      <c r="F104" s="134">
        <f t="shared" si="47"/>
        <v>0</v>
      </c>
      <c r="G104" s="134"/>
      <c r="H104" s="134"/>
      <c r="I104" s="134"/>
      <c r="J104" s="134">
        <f t="shared" si="48"/>
        <v>0</v>
      </c>
      <c r="K104" s="134"/>
      <c r="L104" s="134"/>
      <c r="M104" s="134"/>
      <c r="N104" s="134">
        <f t="shared" si="49"/>
        <v>0</v>
      </c>
      <c r="O104" s="134"/>
      <c r="P104" s="134"/>
      <c r="Q104" s="134"/>
      <c r="R104" s="134">
        <f t="shared" si="50"/>
        <v>0</v>
      </c>
      <c r="S104" s="118"/>
      <c r="T104" s="118"/>
    </row>
    <row r="105" spans="1:20" ht="19.5" hidden="1" customHeight="1" x14ac:dyDescent="0.35">
      <c r="A105" s="133" t="s">
        <v>39</v>
      </c>
      <c r="B105" s="134">
        <f t="shared" si="46"/>
        <v>0</v>
      </c>
      <c r="C105" s="134"/>
      <c r="D105" s="134"/>
      <c r="E105" s="134"/>
      <c r="F105" s="134">
        <f t="shared" si="47"/>
        <v>0</v>
      </c>
      <c r="G105" s="134"/>
      <c r="H105" s="134"/>
      <c r="I105" s="134"/>
      <c r="J105" s="134">
        <f t="shared" si="48"/>
        <v>0</v>
      </c>
      <c r="K105" s="134"/>
      <c r="L105" s="134"/>
      <c r="M105" s="134"/>
      <c r="N105" s="134">
        <f t="shared" si="49"/>
        <v>0</v>
      </c>
      <c r="O105" s="134"/>
      <c r="P105" s="134"/>
      <c r="Q105" s="134"/>
      <c r="R105" s="134">
        <f t="shared" si="50"/>
        <v>0</v>
      </c>
      <c r="S105" s="118"/>
      <c r="T105" s="118"/>
    </row>
    <row r="106" spans="1:20" ht="19.5" hidden="1" customHeight="1" x14ac:dyDescent="0.35">
      <c r="A106" s="133" t="s">
        <v>40</v>
      </c>
      <c r="B106" s="134">
        <f t="shared" si="46"/>
        <v>0</v>
      </c>
      <c r="C106" s="134"/>
      <c r="D106" s="134"/>
      <c r="E106" s="134"/>
      <c r="F106" s="134">
        <f t="shared" si="47"/>
        <v>0</v>
      </c>
      <c r="G106" s="134"/>
      <c r="H106" s="134"/>
      <c r="I106" s="134"/>
      <c r="J106" s="134">
        <f t="shared" si="48"/>
        <v>0</v>
      </c>
      <c r="K106" s="134"/>
      <c r="L106" s="134"/>
      <c r="M106" s="134"/>
      <c r="N106" s="134">
        <f t="shared" si="49"/>
        <v>0</v>
      </c>
      <c r="O106" s="134"/>
      <c r="P106" s="134"/>
      <c r="Q106" s="134"/>
      <c r="R106" s="134">
        <f t="shared" si="50"/>
        <v>0</v>
      </c>
      <c r="S106" s="118"/>
      <c r="T106" s="118"/>
    </row>
    <row r="107" spans="1:20" ht="19.5" hidden="1" customHeight="1" x14ac:dyDescent="0.35">
      <c r="A107" s="133" t="s">
        <v>41</v>
      </c>
      <c r="B107" s="134">
        <f t="shared" si="46"/>
        <v>0</v>
      </c>
      <c r="C107" s="134"/>
      <c r="D107" s="134"/>
      <c r="E107" s="134"/>
      <c r="F107" s="134">
        <f t="shared" si="47"/>
        <v>0</v>
      </c>
      <c r="G107" s="134"/>
      <c r="H107" s="134"/>
      <c r="I107" s="134"/>
      <c r="J107" s="134">
        <f t="shared" si="48"/>
        <v>0</v>
      </c>
      <c r="K107" s="134"/>
      <c r="L107" s="134"/>
      <c r="M107" s="134"/>
      <c r="N107" s="134">
        <f t="shared" si="49"/>
        <v>0</v>
      </c>
      <c r="O107" s="134"/>
      <c r="P107" s="134"/>
      <c r="Q107" s="134"/>
      <c r="R107" s="134">
        <f t="shared" si="50"/>
        <v>0</v>
      </c>
      <c r="S107" s="118"/>
      <c r="T107" s="118"/>
    </row>
    <row r="108" spans="1:20" ht="19.5" hidden="1" customHeight="1" x14ac:dyDescent="0.35">
      <c r="A108" s="133" t="s">
        <v>42</v>
      </c>
      <c r="B108" s="134">
        <f t="shared" si="46"/>
        <v>0</v>
      </c>
      <c r="C108" s="134"/>
      <c r="D108" s="134"/>
      <c r="E108" s="134"/>
      <c r="F108" s="134">
        <f t="shared" si="47"/>
        <v>0</v>
      </c>
      <c r="G108" s="134"/>
      <c r="H108" s="134"/>
      <c r="I108" s="134"/>
      <c r="J108" s="134">
        <f t="shared" si="48"/>
        <v>0</v>
      </c>
      <c r="K108" s="134"/>
      <c r="L108" s="134"/>
      <c r="M108" s="134"/>
      <c r="N108" s="134">
        <f t="shared" si="49"/>
        <v>0</v>
      </c>
      <c r="O108" s="134"/>
      <c r="P108" s="134"/>
      <c r="Q108" s="134"/>
      <c r="R108" s="134">
        <f t="shared" si="50"/>
        <v>0</v>
      </c>
      <c r="S108" s="118"/>
      <c r="T108" s="118"/>
    </row>
    <row r="109" spans="1:20" ht="19.5" hidden="1" customHeight="1" x14ac:dyDescent="0.35">
      <c r="A109" s="133" t="s">
        <v>43</v>
      </c>
      <c r="B109" s="134">
        <f t="shared" si="46"/>
        <v>0</v>
      </c>
      <c r="C109" s="134"/>
      <c r="D109" s="134"/>
      <c r="E109" s="134"/>
      <c r="F109" s="134">
        <f t="shared" si="47"/>
        <v>0</v>
      </c>
      <c r="G109" s="134"/>
      <c r="H109" s="134"/>
      <c r="I109" s="134"/>
      <c r="J109" s="134">
        <f t="shared" si="48"/>
        <v>0</v>
      </c>
      <c r="K109" s="134"/>
      <c r="L109" s="134"/>
      <c r="M109" s="134"/>
      <c r="N109" s="134">
        <f t="shared" si="49"/>
        <v>0</v>
      </c>
      <c r="O109" s="134"/>
      <c r="P109" s="134"/>
      <c r="Q109" s="134"/>
      <c r="R109" s="134">
        <f t="shared" si="50"/>
        <v>0</v>
      </c>
      <c r="S109" s="118"/>
      <c r="T109" s="118"/>
    </row>
    <row r="110" spans="1:20" ht="19.5" hidden="1" customHeight="1" x14ac:dyDescent="0.35">
      <c r="A110" s="133" t="s">
        <v>44</v>
      </c>
      <c r="B110" s="134">
        <f t="shared" si="46"/>
        <v>0</v>
      </c>
      <c r="C110" s="134"/>
      <c r="D110" s="134"/>
      <c r="E110" s="134"/>
      <c r="F110" s="134">
        <f t="shared" si="47"/>
        <v>0</v>
      </c>
      <c r="G110" s="134"/>
      <c r="H110" s="134"/>
      <c r="I110" s="134"/>
      <c r="J110" s="134">
        <f t="shared" si="48"/>
        <v>0</v>
      </c>
      <c r="K110" s="134"/>
      <c r="L110" s="134"/>
      <c r="M110" s="134"/>
      <c r="N110" s="134">
        <f t="shared" si="49"/>
        <v>0</v>
      </c>
      <c r="O110" s="134"/>
      <c r="P110" s="134"/>
      <c r="Q110" s="134"/>
      <c r="R110" s="134">
        <f t="shared" si="50"/>
        <v>0</v>
      </c>
      <c r="S110" s="118"/>
      <c r="T110" s="118"/>
    </row>
    <row r="111" spans="1:20" ht="19.5" hidden="1" customHeight="1" x14ac:dyDescent="0.35">
      <c r="A111" s="133" t="s">
        <v>45</v>
      </c>
      <c r="B111" s="134">
        <f t="shared" si="46"/>
        <v>0</v>
      </c>
      <c r="C111" s="134"/>
      <c r="D111" s="134"/>
      <c r="E111" s="134"/>
      <c r="F111" s="134">
        <f t="shared" si="47"/>
        <v>0</v>
      </c>
      <c r="G111" s="134"/>
      <c r="H111" s="134"/>
      <c r="I111" s="134"/>
      <c r="J111" s="134">
        <f t="shared" si="48"/>
        <v>0</v>
      </c>
      <c r="K111" s="134"/>
      <c r="L111" s="134"/>
      <c r="M111" s="134"/>
      <c r="N111" s="134">
        <f t="shared" si="49"/>
        <v>0</v>
      </c>
      <c r="O111" s="134"/>
      <c r="P111" s="134"/>
      <c r="Q111" s="134"/>
      <c r="R111" s="134">
        <f t="shared" si="50"/>
        <v>0</v>
      </c>
      <c r="S111" s="118"/>
      <c r="T111" s="118"/>
    </row>
    <row r="112" spans="1:20" ht="19.5" hidden="1" customHeight="1" x14ac:dyDescent="0.35">
      <c r="A112" s="133" t="s">
        <v>46</v>
      </c>
      <c r="B112" s="134">
        <f t="shared" si="46"/>
        <v>0</v>
      </c>
      <c r="C112" s="134"/>
      <c r="D112" s="134"/>
      <c r="E112" s="134"/>
      <c r="F112" s="134">
        <f t="shared" si="47"/>
        <v>0</v>
      </c>
      <c r="G112" s="134"/>
      <c r="H112" s="134"/>
      <c r="I112" s="134"/>
      <c r="J112" s="134">
        <f t="shared" si="48"/>
        <v>0</v>
      </c>
      <c r="K112" s="134"/>
      <c r="L112" s="134"/>
      <c r="M112" s="134"/>
      <c r="N112" s="134">
        <f t="shared" si="49"/>
        <v>0</v>
      </c>
      <c r="O112" s="134"/>
      <c r="P112" s="134"/>
      <c r="Q112" s="134"/>
      <c r="R112" s="134">
        <f t="shared" si="50"/>
        <v>0</v>
      </c>
      <c r="S112" s="118"/>
      <c r="T112" s="118"/>
    </row>
    <row r="113" spans="1:20" ht="19.5" hidden="1" customHeight="1" x14ac:dyDescent="0.35">
      <c r="A113" s="133" t="s">
        <v>47</v>
      </c>
      <c r="B113" s="134">
        <f t="shared" si="46"/>
        <v>0</v>
      </c>
      <c r="C113" s="134"/>
      <c r="D113" s="134"/>
      <c r="E113" s="134"/>
      <c r="F113" s="134">
        <f t="shared" si="47"/>
        <v>0</v>
      </c>
      <c r="G113" s="134"/>
      <c r="H113" s="134"/>
      <c r="I113" s="134"/>
      <c r="J113" s="134">
        <f t="shared" si="48"/>
        <v>0</v>
      </c>
      <c r="K113" s="134"/>
      <c r="L113" s="134"/>
      <c r="M113" s="134"/>
      <c r="N113" s="134">
        <f t="shared" si="49"/>
        <v>0</v>
      </c>
      <c r="O113" s="134"/>
      <c r="P113" s="134"/>
      <c r="Q113" s="134"/>
      <c r="R113" s="134">
        <f t="shared" si="50"/>
        <v>0</v>
      </c>
      <c r="S113" s="118"/>
      <c r="T113" s="118"/>
    </row>
    <row r="114" spans="1:20" ht="19.5" hidden="1" customHeight="1" x14ac:dyDescent="0.35">
      <c r="A114" s="137" t="s">
        <v>48</v>
      </c>
      <c r="B114" s="134">
        <f t="shared" ref="B114:R114" si="51">SUM(B115:B119)</f>
        <v>0</v>
      </c>
      <c r="C114" s="134">
        <f t="shared" si="51"/>
        <v>0</v>
      </c>
      <c r="D114" s="134">
        <f t="shared" si="51"/>
        <v>0</v>
      </c>
      <c r="E114" s="134">
        <f t="shared" si="51"/>
        <v>0</v>
      </c>
      <c r="F114" s="134">
        <f t="shared" si="51"/>
        <v>0</v>
      </c>
      <c r="G114" s="134">
        <f t="shared" si="51"/>
        <v>0</v>
      </c>
      <c r="H114" s="134">
        <f t="shared" si="51"/>
        <v>0</v>
      </c>
      <c r="I114" s="134">
        <f t="shared" si="51"/>
        <v>0</v>
      </c>
      <c r="J114" s="134">
        <f t="shared" si="51"/>
        <v>0</v>
      </c>
      <c r="K114" s="134">
        <f t="shared" si="51"/>
        <v>0</v>
      </c>
      <c r="L114" s="134">
        <f t="shared" si="51"/>
        <v>0</v>
      </c>
      <c r="M114" s="134">
        <f t="shared" si="51"/>
        <v>0</v>
      </c>
      <c r="N114" s="134">
        <f t="shared" si="51"/>
        <v>0</v>
      </c>
      <c r="O114" s="134">
        <f t="shared" si="51"/>
        <v>0</v>
      </c>
      <c r="P114" s="134">
        <f t="shared" si="51"/>
        <v>0</v>
      </c>
      <c r="Q114" s="134">
        <f t="shared" si="51"/>
        <v>0</v>
      </c>
      <c r="R114" s="134">
        <f t="shared" si="51"/>
        <v>0</v>
      </c>
      <c r="S114" s="118"/>
      <c r="T114" s="118"/>
    </row>
    <row r="115" spans="1:20" ht="19.5" hidden="1" customHeight="1" x14ac:dyDescent="0.35">
      <c r="A115" s="133" t="s">
        <v>49</v>
      </c>
      <c r="B115" s="134">
        <f t="shared" ref="B115:B119" si="52">SUM(F115+J115+N115+R115)</f>
        <v>0</v>
      </c>
      <c r="C115" s="134"/>
      <c r="D115" s="134"/>
      <c r="E115" s="134"/>
      <c r="F115" s="134">
        <f t="shared" ref="F115:F119" si="53">SUM(C115:E115)</f>
        <v>0</v>
      </c>
      <c r="G115" s="134"/>
      <c r="H115" s="134"/>
      <c r="I115" s="134"/>
      <c r="J115" s="134">
        <f t="shared" ref="J115:J119" si="54">SUM(G115:I115)</f>
        <v>0</v>
      </c>
      <c r="K115" s="134"/>
      <c r="L115" s="134"/>
      <c r="M115" s="134"/>
      <c r="N115" s="134">
        <f t="shared" ref="N115:N119" si="55">SUM(K115:M115)</f>
        <v>0</v>
      </c>
      <c r="O115" s="134"/>
      <c r="P115" s="134"/>
      <c r="Q115" s="134"/>
      <c r="R115" s="134">
        <f t="shared" ref="R115:R119" si="56">SUM(O115:Q115)</f>
        <v>0</v>
      </c>
      <c r="S115" s="118"/>
      <c r="T115" s="118"/>
    </row>
    <row r="116" spans="1:20" ht="19.5" hidden="1" customHeight="1" x14ac:dyDescent="0.35">
      <c r="A116" s="133" t="s">
        <v>50</v>
      </c>
      <c r="B116" s="134">
        <f t="shared" si="52"/>
        <v>0</v>
      </c>
      <c r="C116" s="134"/>
      <c r="D116" s="134"/>
      <c r="E116" s="134"/>
      <c r="F116" s="134">
        <f t="shared" si="53"/>
        <v>0</v>
      </c>
      <c r="G116" s="134"/>
      <c r="H116" s="134"/>
      <c r="I116" s="134"/>
      <c r="J116" s="134">
        <f t="shared" si="54"/>
        <v>0</v>
      </c>
      <c r="K116" s="134"/>
      <c r="L116" s="134"/>
      <c r="M116" s="134"/>
      <c r="N116" s="134">
        <f t="shared" si="55"/>
        <v>0</v>
      </c>
      <c r="O116" s="134"/>
      <c r="P116" s="134"/>
      <c r="Q116" s="134"/>
      <c r="R116" s="134">
        <f t="shared" si="56"/>
        <v>0</v>
      </c>
      <c r="S116" s="118"/>
      <c r="T116" s="118"/>
    </row>
    <row r="117" spans="1:20" ht="19.5" hidden="1" customHeight="1" x14ac:dyDescent="0.35">
      <c r="A117" s="133" t="s">
        <v>51</v>
      </c>
      <c r="B117" s="134">
        <f t="shared" si="52"/>
        <v>0</v>
      </c>
      <c r="C117" s="134"/>
      <c r="D117" s="134"/>
      <c r="E117" s="134"/>
      <c r="F117" s="134">
        <f t="shared" si="53"/>
        <v>0</v>
      </c>
      <c r="G117" s="134"/>
      <c r="H117" s="134"/>
      <c r="I117" s="134"/>
      <c r="J117" s="134">
        <f t="shared" si="54"/>
        <v>0</v>
      </c>
      <c r="K117" s="134"/>
      <c r="L117" s="134"/>
      <c r="M117" s="134"/>
      <c r="N117" s="134">
        <f t="shared" si="55"/>
        <v>0</v>
      </c>
      <c r="O117" s="134"/>
      <c r="P117" s="134"/>
      <c r="Q117" s="134"/>
      <c r="R117" s="134">
        <f t="shared" si="56"/>
        <v>0</v>
      </c>
      <c r="S117" s="118"/>
      <c r="T117" s="118"/>
    </row>
    <row r="118" spans="1:20" ht="19.5" hidden="1" customHeight="1" x14ac:dyDescent="0.35">
      <c r="A118" s="133" t="s">
        <v>52</v>
      </c>
      <c r="B118" s="134">
        <f t="shared" si="52"/>
        <v>0</v>
      </c>
      <c r="C118" s="134"/>
      <c r="D118" s="134"/>
      <c r="E118" s="134"/>
      <c r="F118" s="134">
        <f t="shared" si="53"/>
        <v>0</v>
      </c>
      <c r="G118" s="134"/>
      <c r="H118" s="134"/>
      <c r="I118" s="134"/>
      <c r="J118" s="134">
        <f t="shared" si="54"/>
        <v>0</v>
      </c>
      <c r="K118" s="134"/>
      <c r="L118" s="134"/>
      <c r="M118" s="134"/>
      <c r="N118" s="134">
        <f t="shared" si="55"/>
        <v>0</v>
      </c>
      <c r="O118" s="134"/>
      <c r="P118" s="134"/>
      <c r="Q118" s="134"/>
      <c r="R118" s="134">
        <f t="shared" si="56"/>
        <v>0</v>
      </c>
      <c r="S118" s="118"/>
      <c r="T118" s="118"/>
    </row>
    <row r="119" spans="1:20" ht="19.5" hidden="1" customHeight="1" x14ac:dyDescent="0.35">
      <c r="A119" s="133" t="s">
        <v>53</v>
      </c>
      <c r="B119" s="134">
        <f t="shared" si="52"/>
        <v>0</v>
      </c>
      <c r="C119" s="134"/>
      <c r="D119" s="134"/>
      <c r="E119" s="134"/>
      <c r="F119" s="134">
        <f t="shared" si="53"/>
        <v>0</v>
      </c>
      <c r="G119" s="134"/>
      <c r="H119" s="134"/>
      <c r="I119" s="134"/>
      <c r="J119" s="134">
        <f t="shared" si="54"/>
        <v>0</v>
      </c>
      <c r="K119" s="134"/>
      <c r="L119" s="134"/>
      <c r="M119" s="134"/>
      <c r="N119" s="134">
        <f t="shared" si="55"/>
        <v>0</v>
      </c>
      <c r="O119" s="134"/>
      <c r="P119" s="134"/>
      <c r="Q119" s="134"/>
      <c r="R119" s="134">
        <f t="shared" si="56"/>
        <v>0</v>
      </c>
      <c r="S119" s="118"/>
      <c r="T119" s="118"/>
    </row>
    <row r="120" spans="1:20" ht="19.5" hidden="1" customHeight="1" x14ac:dyDescent="0.35">
      <c r="A120" s="135" t="s">
        <v>54</v>
      </c>
      <c r="B120" s="136">
        <f t="shared" ref="B120:R120" si="57">SUM(B121:B122)</f>
        <v>0</v>
      </c>
      <c r="C120" s="136">
        <f t="shared" si="57"/>
        <v>0</v>
      </c>
      <c r="D120" s="136">
        <f t="shared" si="57"/>
        <v>0</v>
      </c>
      <c r="E120" s="136">
        <f t="shared" si="57"/>
        <v>0</v>
      </c>
      <c r="F120" s="136">
        <f t="shared" si="57"/>
        <v>0</v>
      </c>
      <c r="G120" s="136">
        <f t="shared" si="57"/>
        <v>0</v>
      </c>
      <c r="H120" s="136">
        <f t="shared" si="57"/>
        <v>0</v>
      </c>
      <c r="I120" s="136">
        <f t="shared" si="57"/>
        <v>0</v>
      </c>
      <c r="J120" s="136">
        <f t="shared" si="57"/>
        <v>0</v>
      </c>
      <c r="K120" s="136">
        <f t="shared" si="57"/>
        <v>0</v>
      </c>
      <c r="L120" s="136">
        <f t="shared" si="57"/>
        <v>0</v>
      </c>
      <c r="M120" s="136">
        <f t="shared" si="57"/>
        <v>0</v>
      </c>
      <c r="N120" s="136">
        <f t="shared" si="57"/>
        <v>0</v>
      </c>
      <c r="O120" s="136">
        <f t="shared" si="57"/>
        <v>0</v>
      </c>
      <c r="P120" s="136">
        <f t="shared" si="57"/>
        <v>0</v>
      </c>
      <c r="Q120" s="136">
        <f t="shared" si="57"/>
        <v>0</v>
      </c>
      <c r="R120" s="136">
        <f t="shared" si="57"/>
        <v>0</v>
      </c>
      <c r="S120" s="118"/>
      <c r="T120" s="118"/>
    </row>
    <row r="121" spans="1:20" ht="19.5" hidden="1" customHeight="1" x14ac:dyDescent="0.35">
      <c r="A121" s="133" t="s">
        <v>55</v>
      </c>
      <c r="B121" s="134">
        <f t="shared" ref="B121:B124" si="58">SUM(F121+J121+N121+R121)</f>
        <v>0</v>
      </c>
      <c r="C121" s="134"/>
      <c r="D121" s="134"/>
      <c r="E121" s="134"/>
      <c r="F121" s="134">
        <f t="shared" ref="F121:F124" si="59">SUM(C121:E121)</f>
        <v>0</v>
      </c>
      <c r="G121" s="134"/>
      <c r="H121" s="134"/>
      <c r="I121" s="134"/>
      <c r="J121" s="134">
        <f t="shared" ref="J121:J124" si="60">SUM(G121:I121)</f>
        <v>0</v>
      </c>
      <c r="K121" s="134"/>
      <c r="L121" s="134"/>
      <c r="M121" s="134"/>
      <c r="N121" s="134">
        <f t="shared" ref="N121:N124" si="61">SUM(K121:M121)</f>
        <v>0</v>
      </c>
      <c r="O121" s="134"/>
      <c r="P121" s="134"/>
      <c r="Q121" s="134"/>
      <c r="R121" s="134">
        <f t="shared" ref="R121:R124" si="62">SUM(O121:Q121)</f>
        <v>0</v>
      </c>
      <c r="S121" s="118"/>
      <c r="T121" s="118"/>
    </row>
    <row r="122" spans="1:20" ht="19.5" hidden="1" customHeight="1" x14ac:dyDescent="0.35">
      <c r="A122" s="133" t="s">
        <v>56</v>
      </c>
      <c r="B122" s="134">
        <f t="shared" si="58"/>
        <v>0</v>
      </c>
      <c r="C122" s="134"/>
      <c r="D122" s="134"/>
      <c r="E122" s="134"/>
      <c r="F122" s="134">
        <f t="shared" si="59"/>
        <v>0</v>
      </c>
      <c r="G122" s="134"/>
      <c r="H122" s="134"/>
      <c r="I122" s="134"/>
      <c r="J122" s="134">
        <f t="shared" si="60"/>
        <v>0</v>
      </c>
      <c r="K122" s="134"/>
      <c r="L122" s="134"/>
      <c r="M122" s="134"/>
      <c r="N122" s="134">
        <f t="shared" si="61"/>
        <v>0</v>
      </c>
      <c r="O122" s="134"/>
      <c r="P122" s="134"/>
      <c r="Q122" s="134"/>
      <c r="R122" s="134">
        <f t="shared" si="62"/>
        <v>0</v>
      </c>
      <c r="S122" s="118"/>
      <c r="T122" s="118"/>
    </row>
    <row r="123" spans="1:20" ht="19.5" hidden="1" customHeight="1" x14ac:dyDescent="0.35">
      <c r="A123" s="135" t="s">
        <v>57</v>
      </c>
      <c r="B123" s="134">
        <f t="shared" si="58"/>
        <v>0</v>
      </c>
      <c r="C123" s="134"/>
      <c r="D123" s="134"/>
      <c r="E123" s="134"/>
      <c r="F123" s="134">
        <f t="shared" si="59"/>
        <v>0</v>
      </c>
      <c r="G123" s="134"/>
      <c r="H123" s="134"/>
      <c r="I123" s="134"/>
      <c r="J123" s="134">
        <f t="shared" si="60"/>
        <v>0</v>
      </c>
      <c r="K123" s="134"/>
      <c r="L123" s="134"/>
      <c r="M123" s="134"/>
      <c r="N123" s="134">
        <f t="shared" si="61"/>
        <v>0</v>
      </c>
      <c r="O123" s="134"/>
      <c r="P123" s="134"/>
      <c r="Q123" s="134"/>
      <c r="R123" s="134">
        <f t="shared" si="62"/>
        <v>0</v>
      </c>
      <c r="S123" s="118"/>
      <c r="T123" s="118"/>
    </row>
    <row r="124" spans="1:20" ht="19.5" hidden="1" customHeight="1" x14ac:dyDescent="0.35">
      <c r="A124" s="138" t="s">
        <v>58</v>
      </c>
      <c r="B124" s="139">
        <f t="shared" si="58"/>
        <v>0</v>
      </c>
      <c r="C124" s="139"/>
      <c r="D124" s="139"/>
      <c r="E124" s="139"/>
      <c r="F124" s="139">
        <f t="shared" si="59"/>
        <v>0</v>
      </c>
      <c r="G124" s="139"/>
      <c r="H124" s="139"/>
      <c r="I124" s="139"/>
      <c r="J124" s="139">
        <f t="shared" si="60"/>
        <v>0</v>
      </c>
      <c r="K124" s="139"/>
      <c r="L124" s="139"/>
      <c r="M124" s="139"/>
      <c r="N124" s="139">
        <f t="shared" si="61"/>
        <v>0</v>
      </c>
      <c r="O124" s="139"/>
      <c r="P124" s="139"/>
      <c r="Q124" s="139"/>
      <c r="R124" s="139">
        <f t="shared" si="62"/>
        <v>0</v>
      </c>
      <c r="S124" s="118"/>
      <c r="T124" s="118"/>
    </row>
    <row r="125" spans="1:20" ht="19.5" customHeight="1" x14ac:dyDescent="0.35">
      <c r="A125" s="143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18"/>
      <c r="T125" s="118"/>
    </row>
    <row r="127" spans="1:20" ht="19.5" customHeight="1" x14ac:dyDescent="0.35">
      <c r="A127" s="141" t="s">
        <v>134</v>
      </c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18"/>
      <c r="T127" s="118"/>
    </row>
    <row r="128" spans="1:20" ht="19.5" customHeight="1" x14ac:dyDescent="0.35">
      <c r="A128" s="264" t="s">
        <v>88</v>
      </c>
      <c r="B128" s="265" t="s">
        <v>74</v>
      </c>
      <c r="C128" s="261" t="s">
        <v>89</v>
      </c>
      <c r="D128" s="262"/>
      <c r="E128" s="263"/>
      <c r="F128" s="259" t="s">
        <v>90</v>
      </c>
      <c r="G128" s="261" t="s">
        <v>91</v>
      </c>
      <c r="H128" s="262"/>
      <c r="I128" s="263"/>
      <c r="J128" s="259" t="s">
        <v>92</v>
      </c>
      <c r="K128" s="261" t="s">
        <v>93</v>
      </c>
      <c r="L128" s="262"/>
      <c r="M128" s="263"/>
      <c r="N128" s="259" t="s">
        <v>94</v>
      </c>
      <c r="O128" s="261" t="s">
        <v>95</v>
      </c>
      <c r="P128" s="262"/>
      <c r="Q128" s="263"/>
      <c r="R128" s="259" t="s">
        <v>96</v>
      </c>
      <c r="S128" s="118"/>
      <c r="T128" s="118"/>
    </row>
    <row r="129" spans="1:20" ht="19.5" customHeight="1" x14ac:dyDescent="0.35">
      <c r="A129" s="260"/>
      <c r="B129" s="260"/>
      <c r="C129" s="128" t="s">
        <v>114</v>
      </c>
      <c r="D129" s="128" t="s">
        <v>115</v>
      </c>
      <c r="E129" s="128" t="s">
        <v>116</v>
      </c>
      <c r="F129" s="260"/>
      <c r="G129" s="128" t="s">
        <v>117</v>
      </c>
      <c r="H129" s="128" t="s">
        <v>118</v>
      </c>
      <c r="I129" s="128" t="s">
        <v>119</v>
      </c>
      <c r="J129" s="260"/>
      <c r="K129" s="128" t="s">
        <v>120</v>
      </c>
      <c r="L129" s="128" t="s">
        <v>121</v>
      </c>
      <c r="M129" s="128" t="s">
        <v>122</v>
      </c>
      <c r="N129" s="260"/>
      <c r="O129" s="128" t="s">
        <v>123</v>
      </c>
      <c r="P129" s="128" t="s">
        <v>124</v>
      </c>
      <c r="Q129" s="128" t="s">
        <v>125</v>
      </c>
      <c r="R129" s="260"/>
      <c r="S129" s="127"/>
      <c r="T129" s="127"/>
    </row>
    <row r="130" spans="1:20" ht="19.5" customHeight="1" x14ac:dyDescent="0.35">
      <c r="A130" s="129" t="s">
        <v>3</v>
      </c>
      <c r="B130" s="130">
        <f t="shared" ref="B130:R130" si="63">SUM(B131+B136+B181+B184+B185)</f>
        <v>83600</v>
      </c>
      <c r="C130" s="130">
        <f t="shared" si="63"/>
        <v>0</v>
      </c>
      <c r="D130" s="130">
        <f t="shared" si="63"/>
        <v>0</v>
      </c>
      <c r="E130" s="130">
        <f t="shared" si="63"/>
        <v>0</v>
      </c>
      <c r="F130" s="130">
        <f t="shared" si="63"/>
        <v>0</v>
      </c>
      <c r="G130" s="130">
        <f t="shared" si="63"/>
        <v>0</v>
      </c>
      <c r="H130" s="130">
        <f t="shared" si="63"/>
        <v>0</v>
      </c>
      <c r="I130" s="130">
        <f t="shared" si="63"/>
        <v>0</v>
      </c>
      <c r="J130" s="130">
        <f t="shared" si="63"/>
        <v>0</v>
      </c>
      <c r="K130" s="130">
        <f t="shared" si="63"/>
        <v>83600</v>
      </c>
      <c r="L130" s="130">
        <f t="shared" si="63"/>
        <v>0</v>
      </c>
      <c r="M130" s="130">
        <f t="shared" si="63"/>
        <v>0</v>
      </c>
      <c r="N130" s="130">
        <f t="shared" si="63"/>
        <v>83600</v>
      </c>
      <c r="O130" s="130">
        <f t="shared" si="63"/>
        <v>0</v>
      </c>
      <c r="P130" s="130">
        <f t="shared" si="63"/>
        <v>0</v>
      </c>
      <c r="Q130" s="130">
        <f t="shared" si="63"/>
        <v>0</v>
      </c>
      <c r="R130" s="130">
        <f t="shared" si="63"/>
        <v>0</v>
      </c>
      <c r="S130" s="118"/>
      <c r="T130" s="118"/>
    </row>
    <row r="131" spans="1:20" ht="19.5" hidden="1" customHeight="1" x14ac:dyDescent="0.35">
      <c r="A131" s="131" t="s">
        <v>4</v>
      </c>
      <c r="B131" s="132">
        <f t="shared" ref="B131:R131" si="64">SUM(B132:B135)</f>
        <v>0</v>
      </c>
      <c r="C131" s="132">
        <f t="shared" si="64"/>
        <v>0</v>
      </c>
      <c r="D131" s="132">
        <f t="shared" si="64"/>
        <v>0</v>
      </c>
      <c r="E131" s="132">
        <f t="shared" si="64"/>
        <v>0</v>
      </c>
      <c r="F131" s="132">
        <f t="shared" si="64"/>
        <v>0</v>
      </c>
      <c r="G131" s="132">
        <f t="shared" si="64"/>
        <v>0</v>
      </c>
      <c r="H131" s="132">
        <f t="shared" si="64"/>
        <v>0</v>
      </c>
      <c r="I131" s="132">
        <f t="shared" si="64"/>
        <v>0</v>
      </c>
      <c r="J131" s="132">
        <f t="shared" si="64"/>
        <v>0</v>
      </c>
      <c r="K131" s="132">
        <f t="shared" si="64"/>
        <v>0</v>
      </c>
      <c r="L131" s="132">
        <f t="shared" si="64"/>
        <v>0</v>
      </c>
      <c r="M131" s="132">
        <f t="shared" si="64"/>
        <v>0</v>
      </c>
      <c r="N131" s="132">
        <f t="shared" si="64"/>
        <v>0</v>
      </c>
      <c r="O131" s="132">
        <f t="shared" si="64"/>
        <v>0</v>
      </c>
      <c r="P131" s="132">
        <f t="shared" si="64"/>
        <v>0</v>
      </c>
      <c r="Q131" s="132">
        <f t="shared" si="64"/>
        <v>0</v>
      </c>
      <c r="R131" s="132">
        <f t="shared" si="64"/>
        <v>0</v>
      </c>
      <c r="S131" s="118"/>
      <c r="T131" s="118"/>
    </row>
    <row r="132" spans="1:20" ht="19.5" hidden="1" customHeight="1" x14ac:dyDescent="0.35">
      <c r="A132" s="133" t="s">
        <v>5</v>
      </c>
      <c r="B132" s="134">
        <f t="shared" ref="B132:B135" si="65">SUM(F132+J132+N132+R132)</f>
        <v>0</v>
      </c>
      <c r="C132" s="134"/>
      <c r="D132" s="134"/>
      <c r="E132" s="134"/>
      <c r="F132" s="134">
        <f t="shared" ref="F132:F135" si="66">SUM(C132:E132)</f>
        <v>0</v>
      </c>
      <c r="G132" s="134"/>
      <c r="H132" s="134"/>
      <c r="I132" s="134"/>
      <c r="J132" s="134">
        <f t="shared" ref="J132:J135" si="67">SUM(G132:I132)</f>
        <v>0</v>
      </c>
      <c r="K132" s="134"/>
      <c r="L132" s="134"/>
      <c r="M132" s="134"/>
      <c r="N132" s="134">
        <f t="shared" ref="N132:N135" si="68">SUM(K132:M132)</f>
        <v>0</v>
      </c>
      <c r="O132" s="134"/>
      <c r="P132" s="134"/>
      <c r="Q132" s="134"/>
      <c r="R132" s="134">
        <f t="shared" ref="R132:R135" si="69">SUM(O132:Q132)</f>
        <v>0</v>
      </c>
      <c r="S132" s="118"/>
      <c r="T132" s="118"/>
    </row>
    <row r="133" spans="1:20" ht="19.5" hidden="1" customHeight="1" x14ac:dyDescent="0.35">
      <c r="A133" s="133" t="s">
        <v>6</v>
      </c>
      <c r="B133" s="134">
        <f t="shared" si="65"/>
        <v>0</v>
      </c>
      <c r="C133" s="134"/>
      <c r="D133" s="134"/>
      <c r="E133" s="134"/>
      <c r="F133" s="134">
        <f t="shared" si="66"/>
        <v>0</v>
      </c>
      <c r="G133" s="134"/>
      <c r="H133" s="134"/>
      <c r="I133" s="134"/>
      <c r="J133" s="134">
        <f t="shared" si="67"/>
        <v>0</v>
      </c>
      <c r="K133" s="134"/>
      <c r="L133" s="134"/>
      <c r="M133" s="134"/>
      <c r="N133" s="134">
        <f t="shared" si="68"/>
        <v>0</v>
      </c>
      <c r="O133" s="134"/>
      <c r="P133" s="134"/>
      <c r="Q133" s="134"/>
      <c r="R133" s="134">
        <f t="shared" si="69"/>
        <v>0</v>
      </c>
      <c r="S133" s="118"/>
      <c r="T133" s="118"/>
    </row>
    <row r="134" spans="1:20" ht="19.5" hidden="1" customHeight="1" x14ac:dyDescent="0.35">
      <c r="A134" s="133" t="s">
        <v>7</v>
      </c>
      <c r="B134" s="134">
        <f t="shared" si="65"/>
        <v>0</v>
      </c>
      <c r="C134" s="134"/>
      <c r="D134" s="134"/>
      <c r="E134" s="134"/>
      <c r="F134" s="134">
        <f t="shared" si="66"/>
        <v>0</v>
      </c>
      <c r="G134" s="134"/>
      <c r="H134" s="134"/>
      <c r="I134" s="134"/>
      <c r="J134" s="134">
        <f t="shared" si="67"/>
        <v>0</v>
      </c>
      <c r="K134" s="134"/>
      <c r="L134" s="134"/>
      <c r="M134" s="134"/>
      <c r="N134" s="134">
        <f t="shared" si="68"/>
        <v>0</v>
      </c>
      <c r="O134" s="134"/>
      <c r="P134" s="134"/>
      <c r="Q134" s="134"/>
      <c r="R134" s="134">
        <f t="shared" si="69"/>
        <v>0</v>
      </c>
      <c r="S134" s="118"/>
      <c r="T134" s="118"/>
    </row>
    <row r="135" spans="1:20" ht="19.5" hidden="1" customHeight="1" x14ac:dyDescent="0.35">
      <c r="A135" s="133" t="s">
        <v>8</v>
      </c>
      <c r="B135" s="134">
        <f t="shared" si="65"/>
        <v>0</v>
      </c>
      <c r="C135" s="134"/>
      <c r="D135" s="134"/>
      <c r="E135" s="134"/>
      <c r="F135" s="134">
        <f t="shared" si="66"/>
        <v>0</v>
      </c>
      <c r="G135" s="134"/>
      <c r="H135" s="134"/>
      <c r="I135" s="134"/>
      <c r="J135" s="134">
        <f t="shared" si="67"/>
        <v>0</v>
      </c>
      <c r="K135" s="134"/>
      <c r="L135" s="134"/>
      <c r="M135" s="134"/>
      <c r="N135" s="134">
        <f t="shared" si="68"/>
        <v>0</v>
      </c>
      <c r="O135" s="134"/>
      <c r="P135" s="134"/>
      <c r="Q135" s="134"/>
      <c r="R135" s="134">
        <f t="shared" si="69"/>
        <v>0</v>
      </c>
      <c r="S135" s="118"/>
      <c r="T135" s="118"/>
    </row>
    <row r="136" spans="1:20" ht="19.5" hidden="1" customHeight="1" x14ac:dyDescent="0.35">
      <c r="A136" s="135" t="s">
        <v>9</v>
      </c>
      <c r="B136" s="136">
        <f t="shared" ref="B136:R136" si="70">SUM(B137+B175)</f>
        <v>83600</v>
      </c>
      <c r="C136" s="136">
        <f t="shared" si="70"/>
        <v>0</v>
      </c>
      <c r="D136" s="136">
        <f t="shared" si="70"/>
        <v>0</v>
      </c>
      <c r="E136" s="136">
        <f t="shared" si="70"/>
        <v>0</v>
      </c>
      <c r="F136" s="136">
        <f t="shared" si="70"/>
        <v>0</v>
      </c>
      <c r="G136" s="136">
        <f t="shared" si="70"/>
        <v>0</v>
      </c>
      <c r="H136" s="136">
        <f t="shared" si="70"/>
        <v>0</v>
      </c>
      <c r="I136" s="136">
        <f t="shared" si="70"/>
        <v>0</v>
      </c>
      <c r="J136" s="136">
        <f t="shared" si="70"/>
        <v>0</v>
      </c>
      <c r="K136" s="136">
        <f t="shared" si="70"/>
        <v>83600</v>
      </c>
      <c r="L136" s="136">
        <f t="shared" si="70"/>
        <v>0</v>
      </c>
      <c r="M136" s="136">
        <f t="shared" si="70"/>
        <v>0</v>
      </c>
      <c r="N136" s="136">
        <f t="shared" si="70"/>
        <v>83600</v>
      </c>
      <c r="O136" s="136">
        <f t="shared" si="70"/>
        <v>0</v>
      </c>
      <c r="P136" s="136">
        <f t="shared" si="70"/>
        <v>0</v>
      </c>
      <c r="Q136" s="136">
        <f t="shared" si="70"/>
        <v>0</v>
      </c>
      <c r="R136" s="136">
        <f t="shared" si="70"/>
        <v>0</v>
      </c>
      <c r="S136" s="118"/>
      <c r="T136" s="118"/>
    </row>
    <row r="137" spans="1:20" ht="19.5" hidden="1" customHeight="1" x14ac:dyDescent="0.35">
      <c r="A137" s="133" t="s">
        <v>10</v>
      </c>
      <c r="B137" s="134">
        <f t="shared" ref="B137:R137" si="71">SUM(B138+B147+B160)</f>
        <v>83600</v>
      </c>
      <c r="C137" s="134">
        <f t="shared" si="71"/>
        <v>0</v>
      </c>
      <c r="D137" s="134">
        <f t="shared" si="71"/>
        <v>0</v>
      </c>
      <c r="E137" s="134">
        <f t="shared" si="71"/>
        <v>0</v>
      </c>
      <c r="F137" s="134">
        <f t="shared" si="71"/>
        <v>0</v>
      </c>
      <c r="G137" s="134">
        <f t="shared" si="71"/>
        <v>0</v>
      </c>
      <c r="H137" s="134">
        <f t="shared" si="71"/>
        <v>0</v>
      </c>
      <c r="I137" s="134">
        <f t="shared" si="71"/>
        <v>0</v>
      </c>
      <c r="J137" s="134">
        <f t="shared" si="71"/>
        <v>0</v>
      </c>
      <c r="K137" s="134">
        <f t="shared" si="71"/>
        <v>83600</v>
      </c>
      <c r="L137" s="134">
        <f t="shared" si="71"/>
        <v>0</v>
      </c>
      <c r="M137" s="134">
        <f t="shared" si="71"/>
        <v>0</v>
      </c>
      <c r="N137" s="134">
        <f t="shared" si="71"/>
        <v>83600</v>
      </c>
      <c r="O137" s="134">
        <f t="shared" si="71"/>
        <v>0</v>
      </c>
      <c r="P137" s="134">
        <f t="shared" si="71"/>
        <v>0</v>
      </c>
      <c r="Q137" s="134">
        <f t="shared" si="71"/>
        <v>0</v>
      </c>
      <c r="R137" s="134">
        <f t="shared" si="71"/>
        <v>0</v>
      </c>
      <c r="S137" s="118"/>
      <c r="T137" s="118"/>
    </row>
    <row r="138" spans="1:20" ht="19.5" hidden="1" customHeight="1" x14ac:dyDescent="0.35">
      <c r="A138" s="137" t="s">
        <v>11</v>
      </c>
      <c r="B138" s="134">
        <f t="shared" ref="B138:R138" si="72">SUM(B139:B146)</f>
        <v>0</v>
      </c>
      <c r="C138" s="134">
        <f t="shared" si="72"/>
        <v>0</v>
      </c>
      <c r="D138" s="134">
        <f t="shared" si="72"/>
        <v>0</v>
      </c>
      <c r="E138" s="134">
        <f t="shared" si="72"/>
        <v>0</v>
      </c>
      <c r="F138" s="134">
        <f t="shared" si="72"/>
        <v>0</v>
      </c>
      <c r="G138" s="134">
        <f t="shared" si="72"/>
        <v>0</v>
      </c>
      <c r="H138" s="134">
        <f t="shared" si="72"/>
        <v>0</v>
      </c>
      <c r="I138" s="134">
        <f t="shared" si="72"/>
        <v>0</v>
      </c>
      <c r="J138" s="134">
        <f t="shared" si="72"/>
        <v>0</v>
      </c>
      <c r="K138" s="134">
        <f t="shared" si="72"/>
        <v>0</v>
      </c>
      <c r="L138" s="134">
        <f t="shared" si="72"/>
        <v>0</v>
      </c>
      <c r="M138" s="134">
        <f t="shared" si="72"/>
        <v>0</v>
      </c>
      <c r="N138" s="134">
        <f t="shared" si="72"/>
        <v>0</v>
      </c>
      <c r="O138" s="134">
        <f t="shared" si="72"/>
        <v>0</v>
      </c>
      <c r="P138" s="134">
        <f t="shared" si="72"/>
        <v>0</v>
      </c>
      <c r="Q138" s="134">
        <f t="shared" si="72"/>
        <v>0</v>
      </c>
      <c r="R138" s="134">
        <f t="shared" si="72"/>
        <v>0</v>
      </c>
      <c r="S138" s="118"/>
      <c r="T138" s="118"/>
    </row>
    <row r="139" spans="1:20" ht="19.5" hidden="1" customHeight="1" x14ac:dyDescent="0.35">
      <c r="A139" s="133" t="s">
        <v>12</v>
      </c>
      <c r="B139" s="134">
        <f t="shared" ref="B139:B146" si="73">SUM(F139+J139+N139+R139)</f>
        <v>0</v>
      </c>
      <c r="C139" s="134"/>
      <c r="D139" s="134"/>
      <c r="E139" s="134"/>
      <c r="F139" s="134">
        <f t="shared" ref="F139:F146" si="74">SUM(C139:E139)</f>
        <v>0</v>
      </c>
      <c r="G139" s="134"/>
      <c r="H139" s="134"/>
      <c r="I139" s="134"/>
      <c r="J139" s="134">
        <f t="shared" ref="J139:J146" si="75">SUM(G139:I139)</f>
        <v>0</v>
      </c>
      <c r="K139" s="134"/>
      <c r="L139" s="134"/>
      <c r="M139" s="134"/>
      <c r="N139" s="134">
        <f t="shared" ref="N139:N146" si="76">SUM(K139:M139)</f>
        <v>0</v>
      </c>
      <c r="O139" s="134"/>
      <c r="P139" s="134"/>
      <c r="Q139" s="134"/>
      <c r="R139" s="134">
        <f t="shared" ref="R139:R146" si="77">SUM(O139:Q139)</f>
        <v>0</v>
      </c>
      <c r="S139" s="118"/>
      <c r="T139" s="118"/>
    </row>
    <row r="140" spans="1:20" ht="19.5" hidden="1" customHeight="1" x14ac:dyDescent="0.35">
      <c r="A140" s="133" t="s">
        <v>13</v>
      </c>
      <c r="B140" s="134">
        <f t="shared" si="73"/>
        <v>0</v>
      </c>
      <c r="C140" s="134"/>
      <c r="D140" s="134"/>
      <c r="E140" s="134"/>
      <c r="F140" s="134">
        <f t="shared" si="74"/>
        <v>0</v>
      </c>
      <c r="G140" s="134"/>
      <c r="H140" s="134"/>
      <c r="I140" s="134"/>
      <c r="J140" s="134">
        <f t="shared" si="75"/>
        <v>0</v>
      </c>
      <c r="K140" s="134"/>
      <c r="L140" s="134"/>
      <c r="M140" s="134"/>
      <c r="N140" s="134">
        <f t="shared" si="76"/>
        <v>0</v>
      </c>
      <c r="O140" s="134"/>
      <c r="P140" s="134"/>
      <c r="Q140" s="134"/>
      <c r="R140" s="134">
        <f t="shared" si="77"/>
        <v>0</v>
      </c>
      <c r="S140" s="118"/>
      <c r="T140" s="118"/>
    </row>
    <row r="141" spans="1:20" ht="19.5" hidden="1" customHeight="1" x14ac:dyDescent="0.35">
      <c r="A141" s="133" t="s">
        <v>14</v>
      </c>
      <c r="B141" s="134">
        <f t="shared" si="73"/>
        <v>0</v>
      </c>
      <c r="C141" s="134"/>
      <c r="D141" s="134"/>
      <c r="E141" s="134"/>
      <c r="F141" s="134">
        <f t="shared" si="74"/>
        <v>0</v>
      </c>
      <c r="G141" s="134"/>
      <c r="H141" s="134"/>
      <c r="I141" s="134"/>
      <c r="J141" s="134">
        <f t="shared" si="75"/>
        <v>0</v>
      </c>
      <c r="K141" s="134"/>
      <c r="L141" s="134"/>
      <c r="M141" s="134"/>
      <c r="N141" s="134">
        <f t="shared" si="76"/>
        <v>0</v>
      </c>
      <c r="O141" s="134"/>
      <c r="P141" s="134"/>
      <c r="Q141" s="134"/>
      <c r="R141" s="134">
        <f t="shared" si="77"/>
        <v>0</v>
      </c>
      <c r="S141" s="118"/>
      <c r="T141" s="118"/>
    </row>
    <row r="142" spans="1:20" ht="19.5" hidden="1" customHeight="1" x14ac:dyDescent="0.35">
      <c r="A142" s="133" t="s">
        <v>15</v>
      </c>
      <c r="B142" s="134">
        <f t="shared" si="73"/>
        <v>0</v>
      </c>
      <c r="C142" s="134"/>
      <c r="D142" s="134"/>
      <c r="E142" s="134"/>
      <c r="F142" s="134">
        <f t="shared" si="74"/>
        <v>0</v>
      </c>
      <c r="G142" s="134"/>
      <c r="H142" s="134"/>
      <c r="I142" s="134"/>
      <c r="J142" s="134">
        <f t="shared" si="75"/>
        <v>0</v>
      </c>
      <c r="K142" s="134"/>
      <c r="L142" s="134"/>
      <c r="M142" s="134"/>
      <c r="N142" s="134">
        <f t="shared" si="76"/>
        <v>0</v>
      </c>
      <c r="O142" s="134"/>
      <c r="P142" s="134"/>
      <c r="Q142" s="134"/>
      <c r="R142" s="134">
        <f t="shared" si="77"/>
        <v>0</v>
      </c>
      <c r="S142" s="118"/>
      <c r="T142" s="118"/>
    </row>
    <row r="143" spans="1:20" ht="19.5" hidden="1" customHeight="1" x14ac:dyDescent="0.35">
      <c r="A143" s="133" t="s">
        <v>16</v>
      </c>
      <c r="B143" s="134">
        <f t="shared" si="73"/>
        <v>0</v>
      </c>
      <c r="C143" s="134"/>
      <c r="D143" s="134"/>
      <c r="E143" s="134"/>
      <c r="F143" s="134">
        <f t="shared" si="74"/>
        <v>0</v>
      </c>
      <c r="G143" s="134"/>
      <c r="H143" s="134"/>
      <c r="I143" s="134"/>
      <c r="J143" s="134">
        <f t="shared" si="75"/>
        <v>0</v>
      </c>
      <c r="K143" s="134"/>
      <c r="L143" s="134"/>
      <c r="M143" s="134"/>
      <c r="N143" s="134">
        <f t="shared" si="76"/>
        <v>0</v>
      </c>
      <c r="O143" s="134"/>
      <c r="P143" s="134"/>
      <c r="Q143" s="134"/>
      <c r="R143" s="134">
        <f t="shared" si="77"/>
        <v>0</v>
      </c>
      <c r="S143" s="118"/>
      <c r="T143" s="118"/>
    </row>
    <row r="144" spans="1:20" ht="19.5" hidden="1" customHeight="1" x14ac:dyDescent="0.35">
      <c r="A144" s="133" t="s">
        <v>17</v>
      </c>
      <c r="B144" s="134">
        <f t="shared" si="73"/>
        <v>0</v>
      </c>
      <c r="C144" s="134"/>
      <c r="D144" s="134"/>
      <c r="E144" s="134"/>
      <c r="F144" s="134">
        <f t="shared" si="74"/>
        <v>0</v>
      </c>
      <c r="G144" s="134"/>
      <c r="H144" s="134"/>
      <c r="I144" s="134"/>
      <c r="J144" s="134">
        <f t="shared" si="75"/>
        <v>0</v>
      </c>
      <c r="K144" s="134"/>
      <c r="L144" s="134"/>
      <c r="M144" s="134"/>
      <c r="N144" s="134">
        <f t="shared" si="76"/>
        <v>0</v>
      </c>
      <c r="O144" s="134"/>
      <c r="P144" s="134"/>
      <c r="Q144" s="134"/>
      <c r="R144" s="134">
        <f t="shared" si="77"/>
        <v>0</v>
      </c>
      <c r="S144" s="118"/>
      <c r="T144" s="118"/>
    </row>
    <row r="145" spans="1:20" ht="19.5" hidden="1" customHeight="1" x14ac:dyDescent="0.35">
      <c r="A145" s="133" t="s">
        <v>18</v>
      </c>
      <c r="B145" s="134">
        <f t="shared" si="73"/>
        <v>0</v>
      </c>
      <c r="C145" s="134"/>
      <c r="D145" s="134"/>
      <c r="E145" s="134"/>
      <c r="F145" s="134">
        <f t="shared" si="74"/>
        <v>0</v>
      </c>
      <c r="G145" s="134"/>
      <c r="H145" s="134"/>
      <c r="I145" s="134"/>
      <c r="J145" s="134">
        <f t="shared" si="75"/>
        <v>0</v>
      </c>
      <c r="K145" s="134"/>
      <c r="L145" s="134"/>
      <c r="M145" s="134"/>
      <c r="N145" s="134">
        <f t="shared" si="76"/>
        <v>0</v>
      </c>
      <c r="O145" s="134"/>
      <c r="P145" s="134"/>
      <c r="Q145" s="134"/>
      <c r="R145" s="134">
        <f t="shared" si="77"/>
        <v>0</v>
      </c>
      <c r="S145" s="118"/>
      <c r="T145" s="118"/>
    </row>
    <row r="146" spans="1:20" ht="19.5" hidden="1" customHeight="1" x14ac:dyDescent="0.35">
      <c r="A146" s="133" t="s">
        <v>19</v>
      </c>
      <c r="B146" s="134">
        <f t="shared" si="73"/>
        <v>0</v>
      </c>
      <c r="C146" s="134"/>
      <c r="D146" s="134"/>
      <c r="E146" s="134"/>
      <c r="F146" s="134">
        <f t="shared" si="74"/>
        <v>0</v>
      </c>
      <c r="G146" s="134"/>
      <c r="H146" s="134"/>
      <c r="I146" s="134"/>
      <c r="J146" s="134">
        <f t="shared" si="75"/>
        <v>0</v>
      </c>
      <c r="K146" s="134"/>
      <c r="L146" s="134"/>
      <c r="M146" s="134"/>
      <c r="N146" s="134">
        <f t="shared" si="76"/>
        <v>0</v>
      </c>
      <c r="O146" s="134"/>
      <c r="P146" s="134"/>
      <c r="Q146" s="134"/>
      <c r="R146" s="134">
        <f t="shared" si="77"/>
        <v>0</v>
      </c>
      <c r="S146" s="118"/>
      <c r="T146" s="118"/>
    </row>
    <row r="147" spans="1:20" ht="19.5" hidden="1" customHeight="1" x14ac:dyDescent="0.35">
      <c r="A147" s="137" t="s">
        <v>20</v>
      </c>
      <c r="B147" s="134">
        <f t="shared" ref="B147:R147" si="78">SUM(B148:B159)</f>
        <v>0</v>
      </c>
      <c r="C147" s="134">
        <f t="shared" si="78"/>
        <v>0</v>
      </c>
      <c r="D147" s="134">
        <f t="shared" si="78"/>
        <v>0</v>
      </c>
      <c r="E147" s="134">
        <f t="shared" si="78"/>
        <v>0</v>
      </c>
      <c r="F147" s="134">
        <f t="shared" si="78"/>
        <v>0</v>
      </c>
      <c r="G147" s="134">
        <f t="shared" si="78"/>
        <v>0</v>
      </c>
      <c r="H147" s="134">
        <f t="shared" si="78"/>
        <v>0</v>
      </c>
      <c r="I147" s="134">
        <f t="shared" si="78"/>
        <v>0</v>
      </c>
      <c r="J147" s="134">
        <f t="shared" si="78"/>
        <v>0</v>
      </c>
      <c r="K147" s="134">
        <f t="shared" si="78"/>
        <v>0</v>
      </c>
      <c r="L147" s="134">
        <f t="shared" si="78"/>
        <v>0</v>
      </c>
      <c r="M147" s="134">
        <f t="shared" si="78"/>
        <v>0</v>
      </c>
      <c r="N147" s="134">
        <f t="shared" si="78"/>
        <v>0</v>
      </c>
      <c r="O147" s="134">
        <f t="shared" si="78"/>
        <v>0</v>
      </c>
      <c r="P147" s="134">
        <f t="shared" si="78"/>
        <v>0</v>
      </c>
      <c r="Q147" s="134">
        <f t="shared" si="78"/>
        <v>0</v>
      </c>
      <c r="R147" s="134">
        <f t="shared" si="78"/>
        <v>0</v>
      </c>
      <c r="S147" s="118"/>
      <c r="T147" s="118"/>
    </row>
    <row r="148" spans="1:20" ht="19.5" hidden="1" customHeight="1" x14ac:dyDescent="0.35">
      <c r="A148" s="133" t="s">
        <v>21</v>
      </c>
      <c r="B148" s="134">
        <f t="shared" ref="B148:B159" si="79">SUM(F148+J148+N148+R148)</f>
        <v>0</v>
      </c>
      <c r="C148" s="134"/>
      <c r="D148" s="134"/>
      <c r="E148" s="134"/>
      <c r="F148" s="134">
        <f t="shared" ref="F148:F159" si="80">SUM(C148:E148)</f>
        <v>0</v>
      </c>
      <c r="G148" s="134"/>
      <c r="H148" s="134"/>
      <c r="I148" s="134"/>
      <c r="J148" s="134">
        <f t="shared" ref="J148:J159" si="81">SUM(G148:I148)</f>
        <v>0</v>
      </c>
      <c r="K148" s="134"/>
      <c r="L148" s="134"/>
      <c r="M148" s="134"/>
      <c r="N148" s="134">
        <f t="shared" ref="N148:N159" si="82">SUM(K148:M148)</f>
        <v>0</v>
      </c>
      <c r="O148" s="134"/>
      <c r="P148" s="134"/>
      <c r="Q148" s="134"/>
      <c r="R148" s="134">
        <f t="shared" ref="R148:R159" si="83">SUM(O148:Q148)</f>
        <v>0</v>
      </c>
      <c r="S148" s="118"/>
      <c r="T148" s="118"/>
    </row>
    <row r="149" spans="1:20" ht="19.5" hidden="1" customHeight="1" x14ac:dyDescent="0.35">
      <c r="A149" s="133" t="s">
        <v>22</v>
      </c>
      <c r="B149" s="134">
        <f t="shared" si="79"/>
        <v>0</v>
      </c>
      <c r="C149" s="134"/>
      <c r="D149" s="134"/>
      <c r="E149" s="134"/>
      <c r="F149" s="134">
        <f t="shared" si="80"/>
        <v>0</v>
      </c>
      <c r="G149" s="134"/>
      <c r="H149" s="134"/>
      <c r="I149" s="134"/>
      <c r="J149" s="134">
        <f t="shared" si="81"/>
        <v>0</v>
      </c>
      <c r="K149" s="134"/>
      <c r="L149" s="134"/>
      <c r="M149" s="134"/>
      <c r="N149" s="134">
        <f t="shared" si="82"/>
        <v>0</v>
      </c>
      <c r="O149" s="134"/>
      <c r="P149" s="134"/>
      <c r="Q149" s="134"/>
      <c r="R149" s="134">
        <f t="shared" si="83"/>
        <v>0</v>
      </c>
      <c r="S149" s="118"/>
      <c r="T149" s="118"/>
    </row>
    <row r="150" spans="1:20" ht="19.5" hidden="1" customHeight="1" x14ac:dyDescent="0.35">
      <c r="A150" s="133" t="s">
        <v>23</v>
      </c>
      <c r="B150" s="134">
        <f t="shared" si="79"/>
        <v>0</v>
      </c>
      <c r="C150" s="134"/>
      <c r="D150" s="134"/>
      <c r="E150" s="134"/>
      <c r="F150" s="134">
        <f t="shared" si="80"/>
        <v>0</v>
      </c>
      <c r="G150" s="134"/>
      <c r="H150" s="134"/>
      <c r="I150" s="134"/>
      <c r="J150" s="134">
        <f t="shared" si="81"/>
        <v>0</v>
      </c>
      <c r="K150" s="134"/>
      <c r="L150" s="134"/>
      <c r="M150" s="134"/>
      <c r="N150" s="134">
        <f t="shared" si="82"/>
        <v>0</v>
      </c>
      <c r="O150" s="134"/>
      <c r="P150" s="134"/>
      <c r="Q150" s="134"/>
      <c r="R150" s="134">
        <f t="shared" si="83"/>
        <v>0</v>
      </c>
      <c r="S150" s="118"/>
      <c r="T150" s="118"/>
    </row>
    <row r="151" spans="1:20" ht="19.5" hidden="1" customHeight="1" x14ac:dyDescent="0.35">
      <c r="A151" s="133" t="s">
        <v>24</v>
      </c>
      <c r="B151" s="134">
        <f t="shared" si="79"/>
        <v>0</v>
      </c>
      <c r="C151" s="134"/>
      <c r="D151" s="134"/>
      <c r="E151" s="134"/>
      <c r="F151" s="134">
        <f t="shared" si="80"/>
        <v>0</v>
      </c>
      <c r="G151" s="134"/>
      <c r="H151" s="134"/>
      <c r="I151" s="134"/>
      <c r="J151" s="134">
        <f t="shared" si="81"/>
        <v>0</v>
      </c>
      <c r="K151" s="134"/>
      <c r="L151" s="134"/>
      <c r="M151" s="134"/>
      <c r="N151" s="134">
        <f t="shared" si="82"/>
        <v>0</v>
      </c>
      <c r="O151" s="134"/>
      <c r="P151" s="134"/>
      <c r="Q151" s="134"/>
      <c r="R151" s="134">
        <f t="shared" si="83"/>
        <v>0</v>
      </c>
      <c r="S151" s="118"/>
      <c r="T151" s="118"/>
    </row>
    <row r="152" spans="1:20" ht="19.5" hidden="1" customHeight="1" x14ac:dyDescent="0.35">
      <c r="A152" s="133" t="s">
        <v>25</v>
      </c>
      <c r="B152" s="134">
        <f t="shared" si="79"/>
        <v>0</v>
      </c>
      <c r="C152" s="134"/>
      <c r="D152" s="134"/>
      <c r="E152" s="134"/>
      <c r="F152" s="134">
        <f t="shared" si="80"/>
        <v>0</v>
      </c>
      <c r="G152" s="134"/>
      <c r="H152" s="134"/>
      <c r="I152" s="134"/>
      <c r="J152" s="134">
        <f t="shared" si="81"/>
        <v>0</v>
      </c>
      <c r="K152" s="134"/>
      <c r="L152" s="134"/>
      <c r="M152" s="134"/>
      <c r="N152" s="134">
        <f t="shared" si="82"/>
        <v>0</v>
      </c>
      <c r="O152" s="134"/>
      <c r="P152" s="134"/>
      <c r="Q152" s="134"/>
      <c r="R152" s="134">
        <f t="shared" si="83"/>
        <v>0</v>
      </c>
      <c r="S152" s="118"/>
      <c r="T152" s="118"/>
    </row>
    <row r="153" spans="1:20" ht="19.5" hidden="1" customHeight="1" x14ac:dyDescent="0.35">
      <c r="A153" s="133" t="s">
        <v>26</v>
      </c>
      <c r="B153" s="134">
        <f t="shared" si="79"/>
        <v>0</v>
      </c>
      <c r="C153" s="134"/>
      <c r="D153" s="134"/>
      <c r="E153" s="134"/>
      <c r="F153" s="134">
        <f t="shared" si="80"/>
        <v>0</v>
      </c>
      <c r="G153" s="134"/>
      <c r="H153" s="134"/>
      <c r="I153" s="134"/>
      <c r="J153" s="134">
        <f t="shared" si="81"/>
        <v>0</v>
      </c>
      <c r="K153" s="134"/>
      <c r="L153" s="134"/>
      <c r="M153" s="134"/>
      <c r="N153" s="134">
        <f t="shared" si="82"/>
        <v>0</v>
      </c>
      <c r="O153" s="134"/>
      <c r="P153" s="134"/>
      <c r="Q153" s="134"/>
      <c r="R153" s="134">
        <f t="shared" si="83"/>
        <v>0</v>
      </c>
      <c r="S153" s="118"/>
      <c r="T153" s="118"/>
    </row>
    <row r="154" spans="1:20" ht="19.5" hidden="1" customHeight="1" x14ac:dyDescent="0.35">
      <c r="A154" s="133" t="s">
        <v>27</v>
      </c>
      <c r="B154" s="134">
        <f t="shared" si="79"/>
        <v>0</v>
      </c>
      <c r="C154" s="134"/>
      <c r="D154" s="134"/>
      <c r="E154" s="134"/>
      <c r="F154" s="134">
        <f t="shared" si="80"/>
        <v>0</v>
      </c>
      <c r="G154" s="134"/>
      <c r="H154" s="134"/>
      <c r="I154" s="134"/>
      <c r="J154" s="134">
        <f t="shared" si="81"/>
        <v>0</v>
      </c>
      <c r="K154" s="134"/>
      <c r="L154" s="134"/>
      <c r="M154" s="134"/>
      <c r="N154" s="134">
        <f t="shared" si="82"/>
        <v>0</v>
      </c>
      <c r="O154" s="134"/>
      <c r="P154" s="134"/>
      <c r="Q154" s="134"/>
      <c r="R154" s="134">
        <f t="shared" si="83"/>
        <v>0</v>
      </c>
      <c r="S154" s="118"/>
      <c r="T154" s="118"/>
    </row>
    <row r="155" spans="1:20" ht="19.5" hidden="1" customHeight="1" x14ac:dyDescent="0.35">
      <c r="A155" s="133" t="s">
        <v>28</v>
      </c>
      <c r="B155" s="134">
        <f t="shared" si="79"/>
        <v>0</v>
      </c>
      <c r="C155" s="134"/>
      <c r="D155" s="134"/>
      <c r="E155" s="134"/>
      <c r="F155" s="134">
        <f t="shared" si="80"/>
        <v>0</v>
      </c>
      <c r="G155" s="134"/>
      <c r="H155" s="134"/>
      <c r="I155" s="134"/>
      <c r="J155" s="134">
        <f t="shared" si="81"/>
        <v>0</v>
      </c>
      <c r="K155" s="134"/>
      <c r="L155" s="134"/>
      <c r="M155" s="134"/>
      <c r="N155" s="134">
        <f t="shared" si="82"/>
        <v>0</v>
      </c>
      <c r="O155" s="134"/>
      <c r="P155" s="134"/>
      <c r="Q155" s="134"/>
      <c r="R155" s="134">
        <f t="shared" si="83"/>
        <v>0</v>
      </c>
      <c r="S155" s="118"/>
      <c r="T155" s="118"/>
    </row>
    <row r="156" spans="1:20" ht="19.5" hidden="1" customHeight="1" x14ac:dyDescent="0.35">
      <c r="A156" s="133" t="s">
        <v>29</v>
      </c>
      <c r="B156" s="134">
        <f t="shared" si="79"/>
        <v>0</v>
      </c>
      <c r="C156" s="134"/>
      <c r="D156" s="134"/>
      <c r="E156" s="134"/>
      <c r="F156" s="134">
        <f t="shared" si="80"/>
        <v>0</v>
      </c>
      <c r="G156" s="134"/>
      <c r="H156" s="134"/>
      <c r="I156" s="134"/>
      <c r="J156" s="134">
        <f t="shared" si="81"/>
        <v>0</v>
      </c>
      <c r="K156" s="134"/>
      <c r="L156" s="134"/>
      <c r="M156" s="134"/>
      <c r="N156" s="134">
        <f t="shared" si="82"/>
        <v>0</v>
      </c>
      <c r="O156" s="134"/>
      <c r="P156" s="134"/>
      <c r="Q156" s="134"/>
      <c r="R156" s="134">
        <f t="shared" si="83"/>
        <v>0</v>
      </c>
      <c r="S156" s="118"/>
      <c r="T156" s="118"/>
    </row>
    <row r="157" spans="1:20" ht="19.5" hidden="1" customHeight="1" x14ac:dyDescent="0.35">
      <c r="A157" s="133" t="s">
        <v>30</v>
      </c>
      <c r="B157" s="134">
        <f t="shared" si="79"/>
        <v>0</v>
      </c>
      <c r="C157" s="134"/>
      <c r="D157" s="134"/>
      <c r="E157" s="134"/>
      <c r="F157" s="134">
        <f t="shared" si="80"/>
        <v>0</v>
      </c>
      <c r="G157" s="134"/>
      <c r="H157" s="134"/>
      <c r="I157" s="134"/>
      <c r="J157" s="134">
        <f t="shared" si="81"/>
        <v>0</v>
      </c>
      <c r="K157" s="134"/>
      <c r="L157" s="134"/>
      <c r="M157" s="134"/>
      <c r="N157" s="134">
        <f t="shared" si="82"/>
        <v>0</v>
      </c>
      <c r="O157" s="134"/>
      <c r="P157" s="134"/>
      <c r="Q157" s="134"/>
      <c r="R157" s="134">
        <f t="shared" si="83"/>
        <v>0</v>
      </c>
      <c r="S157" s="118"/>
      <c r="T157" s="118"/>
    </row>
    <row r="158" spans="1:20" ht="19.5" hidden="1" customHeight="1" x14ac:dyDescent="0.35">
      <c r="A158" s="133" t="s">
        <v>31</v>
      </c>
      <c r="B158" s="134">
        <f t="shared" si="79"/>
        <v>0</v>
      </c>
      <c r="C158" s="134"/>
      <c r="D158" s="134"/>
      <c r="E158" s="134"/>
      <c r="F158" s="134">
        <f t="shared" si="80"/>
        <v>0</v>
      </c>
      <c r="G158" s="134"/>
      <c r="H158" s="134"/>
      <c r="I158" s="134"/>
      <c r="J158" s="134">
        <f t="shared" si="81"/>
        <v>0</v>
      </c>
      <c r="K158" s="134"/>
      <c r="L158" s="134"/>
      <c r="M158" s="134"/>
      <c r="N158" s="134">
        <f t="shared" si="82"/>
        <v>0</v>
      </c>
      <c r="O158" s="134"/>
      <c r="P158" s="134"/>
      <c r="Q158" s="134"/>
      <c r="R158" s="134">
        <f t="shared" si="83"/>
        <v>0</v>
      </c>
      <c r="S158" s="118"/>
      <c r="T158" s="118"/>
    </row>
    <row r="159" spans="1:20" ht="19.5" hidden="1" customHeight="1" x14ac:dyDescent="0.35">
      <c r="A159" s="133" t="s">
        <v>32</v>
      </c>
      <c r="B159" s="134">
        <f t="shared" si="79"/>
        <v>0</v>
      </c>
      <c r="C159" s="134"/>
      <c r="D159" s="134"/>
      <c r="E159" s="134"/>
      <c r="F159" s="134">
        <f t="shared" si="80"/>
        <v>0</v>
      </c>
      <c r="G159" s="134"/>
      <c r="H159" s="134"/>
      <c r="I159" s="134"/>
      <c r="J159" s="134">
        <f t="shared" si="81"/>
        <v>0</v>
      </c>
      <c r="K159" s="134"/>
      <c r="L159" s="134"/>
      <c r="M159" s="134"/>
      <c r="N159" s="134">
        <f t="shared" si="82"/>
        <v>0</v>
      </c>
      <c r="O159" s="134"/>
      <c r="P159" s="134"/>
      <c r="Q159" s="134"/>
      <c r="R159" s="134">
        <f t="shared" si="83"/>
        <v>0</v>
      </c>
      <c r="S159" s="118"/>
      <c r="T159" s="118"/>
    </row>
    <row r="160" spans="1:20" ht="19.5" hidden="1" customHeight="1" x14ac:dyDescent="0.35">
      <c r="A160" s="137" t="s">
        <v>33</v>
      </c>
      <c r="B160" s="134">
        <f t="shared" ref="B160:R160" si="84">SUM(B161:B174)</f>
        <v>83600</v>
      </c>
      <c r="C160" s="134">
        <f t="shared" si="84"/>
        <v>0</v>
      </c>
      <c r="D160" s="134">
        <f t="shared" si="84"/>
        <v>0</v>
      </c>
      <c r="E160" s="134">
        <f t="shared" si="84"/>
        <v>0</v>
      </c>
      <c r="F160" s="134">
        <f t="shared" si="84"/>
        <v>0</v>
      </c>
      <c r="G160" s="134">
        <f t="shared" si="84"/>
        <v>0</v>
      </c>
      <c r="H160" s="134">
        <f t="shared" si="84"/>
        <v>0</v>
      </c>
      <c r="I160" s="134">
        <f t="shared" si="84"/>
        <v>0</v>
      </c>
      <c r="J160" s="134">
        <f t="shared" si="84"/>
        <v>0</v>
      </c>
      <c r="K160" s="134">
        <f t="shared" si="84"/>
        <v>83600</v>
      </c>
      <c r="L160" s="134">
        <f t="shared" si="84"/>
        <v>0</v>
      </c>
      <c r="M160" s="134">
        <f t="shared" si="84"/>
        <v>0</v>
      </c>
      <c r="N160" s="134">
        <f t="shared" si="84"/>
        <v>83600</v>
      </c>
      <c r="O160" s="134">
        <f t="shared" si="84"/>
        <v>0</v>
      </c>
      <c r="P160" s="134">
        <f t="shared" si="84"/>
        <v>0</v>
      </c>
      <c r="Q160" s="134">
        <f t="shared" si="84"/>
        <v>0</v>
      </c>
      <c r="R160" s="134">
        <f t="shared" si="84"/>
        <v>0</v>
      </c>
      <c r="S160" s="118"/>
      <c r="T160" s="118"/>
    </row>
    <row r="161" spans="1:20" ht="19.5" hidden="1" customHeight="1" x14ac:dyDescent="0.35">
      <c r="A161" s="133" t="s">
        <v>34</v>
      </c>
      <c r="B161" s="134">
        <f t="shared" ref="B161:B174" si="85">SUM(F161+J161+N161+R161)</f>
        <v>0</v>
      </c>
      <c r="C161" s="134"/>
      <c r="D161" s="134"/>
      <c r="E161" s="134"/>
      <c r="F161" s="134">
        <f t="shared" ref="F161:F174" si="86">SUM(C161:E161)</f>
        <v>0</v>
      </c>
      <c r="G161" s="134"/>
      <c r="H161" s="134"/>
      <c r="I161" s="134"/>
      <c r="J161" s="134">
        <f t="shared" ref="J161:J174" si="87">SUM(G161:I161)</f>
        <v>0</v>
      </c>
      <c r="K161" s="134"/>
      <c r="L161" s="134"/>
      <c r="M161" s="134"/>
      <c r="N161" s="134">
        <f t="shared" ref="N161:N174" si="88">SUM(K161:M161)</f>
        <v>0</v>
      </c>
      <c r="O161" s="134"/>
      <c r="P161" s="134"/>
      <c r="Q161" s="134"/>
      <c r="R161" s="134">
        <f t="shared" ref="R161:R174" si="89">SUM(O161:Q161)</f>
        <v>0</v>
      </c>
      <c r="S161" s="118"/>
      <c r="T161" s="118"/>
    </row>
    <row r="162" spans="1:20" ht="19.5" hidden="1" customHeight="1" x14ac:dyDescent="0.35">
      <c r="A162" s="133" t="s">
        <v>35</v>
      </c>
      <c r="B162" s="134">
        <f t="shared" si="85"/>
        <v>0</v>
      </c>
      <c r="C162" s="134"/>
      <c r="D162" s="134"/>
      <c r="E162" s="134"/>
      <c r="F162" s="134">
        <f t="shared" si="86"/>
        <v>0</v>
      </c>
      <c r="G162" s="134"/>
      <c r="H162" s="134"/>
      <c r="I162" s="134"/>
      <c r="J162" s="134">
        <f t="shared" si="87"/>
        <v>0</v>
      </c>
      <c r="K162" s="134"/>
      <c r="L162" s="134"/>
      <c r="M162" s="134"/>
      <c r="N162" s="134">
        <f t="shared" si="88"/>
        <v>0</v>
      </c>
      <c r="O162" s="134"/>
      <c r="P162" s="134"/>
      <c r="Q162" s="134"/>
      <c r="R162" s="134">
        <f t="shared" si="89"/>
        <v>0</v>
      </c>
      <c r="S162" s="118"/>
      <c r="T162" s="118"/>
    </row>
    <row r="163" spans="1:20" ht="19.5" hidden="1" customHeight="1" x14ac:dyDescent="0.35">
      <c r="A163" s="133" t="s">
        <v>36</v>
      </c>
      <c r="B163" s="134">
        <f t="shared" si="85"/>
        <v>0</v>
      </c>
      <c r="C163" s="134"/>
      <c r="D163" s="134"/>
      <c r="E163" s="134"/>
      <c r="F163" s="134">
        <f t="shared" si="86"/>
        <v>0</v>
      </c>
      <c r="G163" s="134"/>
      <c r="H163" s="134"/>
      <c r="I163" s="134"/>
      <c r="J163" s="134">
        <f t="shared" si="87"/>
        <v>0</v>
      </c>
      <c r="K163" s="134"/>
      <c r="L163" s="134"/>
      <c r="M163" s="134"/>
      <c r="N163" s="134">
        <f t="shared" si="88"/>
        <v>0</v>
      </c>
      <c r="O163" s="134"/>
      <c r="P163" s="134"/>
      <c r="Q163" s="134"/>
      <c r="R163" s="134">
        <f t="shared" si="89"/>
        <v>0</v>
      </c>
      <c r="S163" s="118"/>
      <c r="T163" s="118"/>
    </row>
    <row r="164" spans="1:20" ht="19.5" hidden="1" customHeight="1" x14ac:dyDescent="0.35">
      <c r="A164" s="133" t="s">
        <v>37</v>
      </c>
      <c r="B164" s="134">
        <f t="shared" si="85"/>
        <v>0</v>
      </c>
      <c r="C164" s="134"/>
      <c r="D164" s="134"/>
      <c r="E164" s="134"/>
      <c r="F164" s="134">
        <f t="shared" si="86"/>
        <v>0</v>
      </c>
      <c r="G164" s="134"/>
      <c r="H164" s="134"/>
      <c r="I164" s="134"/>
      <c r="J164" s="134">
        <f t="shared" si="87"/>
        <v>0</v>
      </c>
      <c r="K164" s="134"/>
      <c r="L164" s="134"/>
      <c r="M164" s="134"/>
      <c r="N164" s="134">
        <f t="shared" si="88"/>
        <v>0</v>
      </c>
      <c r="O164" s="134"/>
      <c r="P164" s="134"/>
      <c r="Q164" s="134"/>
      <c r="R164" s="134">
        <f t="shared" si="89"/>
        <v>0</v>
      </c>
      <c r="S164" s="118"/>
      <c r="T164" s="118"/>
    </row>
    <row r="165" spans="1:20" ht="19.5" hidden="1" customHeight="1" x14ac:dyDescent="0.35">
      <c r="A165" s="133" t="s">
        <v>38</v>
      </c>
      <c r="B165" s="134">
        <f t="shared" si="85"/>
        <v>0</v>
      </c>
      <c r="C165" s="134"/>
      <c r="D165" s="134"/>
      <c r="E165" s="134"/>
      <c r="F165" s="134">
        <f t="shared" si="86"/>
        <v>0</v>
      </c>
      <c r="G165" s="134"/>
      <c r="H165" s="134"/>
      <c r="I165" s="134"/>
      <c r="J165" s="134">
        <f t="shared" si="87"/>
        <v>0</v>
      </c>
      <c r="K165" s="134"/>
      <c r="L165" s="134"/>
      <c r="M165" s="134"/>
      <c r="N165" s="134">
        <f t="shared" si="88"/>
        <v>0</v>
      </c>
      <c r="O165" s="134"/>
      <c r="P165" s="134"/>
      <c r="Q165" s="134"/>
      <c r="R165" s="134">
        <f t="shared" si="89"/>
        <v>0</v>
      </c>
      <c r="S165" s="118"/>
      <c r="T165" s="118"/>
    </row>
    <row r="166" spans="1:20" ht="19.5" hidden="1" customHeight="1" x14ac:dyDescent="0.35">
      <c r="A166" s="133" t="s">
        <v>39</v>
      </c>
      <c r="B166" s="134">
        <f t="shared" si="85"/>
        <v>0</v>
      </c>
      <c r="C166" s="134"/>
      <c r="D166" s="134"/>
      <c r="E166" s="134"/>
      <c r="F166" s="134">
        <f t="shared" si="86"/>
        <v>0</v>
      </c>
      <c r="G166" s="134"/>
      <c r="H166" s="134"/>
      <c r="I166" s="134"/>
      <c r="J166" s="134">
        <f t="shared" si="87"/>
        <v>0</v>
      </c>
      <c r="K166" s="134"/>
      <c r="L166" s="134"/>
      <c r="M166" s="134"/>
      <c r="N166" s="134">
        <f t="shared" si="88"/>
        <v>0</v>
      </c>
      <c r="O166" s="134"/>
      <c r="P166" s="134"/>
      <c r="Q166" s="134"/>
      <c r="R166" s="134">
        <f t="shared" si="89"/>
        <v>0</v>
      </c>
      <c r="S166" s="118"/>
      <c r="T166" s="118"/>
    </row>
    <row r="167" spans="1:20" ht="19.5" hidden="1" customHeight="1" x14ac:dyDescent="0.35">
      <c r="A167" s="133" t="s">
        <v>40</v>
      </c>
      <c r="B167" s="134">
        <f t="shared" si="85"/>
        <v>0</v>
      </c>
      <c r="C167" s="134"/>
      <c r="D167" s="134"/>
      <c r="E167" s="134"/>
      <c r="F167" s="134">
        <f t="shared" si="86"/>
        <v>0</v>
      </c>
      <c r="G167" s="134"/>
      <c r="H167" s="134"/>
      <c r="I167" s="134"/>
      <c r="J167" s="134">
        <f t="shared" si="87"/>
        <v>0</v>
      </c>
      <c r="K167" s="134"/>
      <c r="L167" s="134"/>
      <c r="M167" s="134"/>
      <c r="N167" s="134">
        <f t="shared" si="88"/>
        <v>0</v>
      </c>
      <c r="O167" s="134"/>
      <c r="P167" s="134"/>
      <c r="Q167" s="134"/>
      <c r="R167" s="134">
        <f t="shared" si="89"/>
        <v>0</v>
      </c>
      <c r="S167" s="118"/>
      <c r="T167" s="118"/>
    </row>
    <row r="168" spans="1:20" ht="19.5" customHeight="1" x14ac:dyDescent="0.35">
      <c r="A168" s="133" t="s">
        <v>41</v>
      </c>
      <c r="B168" s="134">
        <f t="shared" si="85"/>
        <v>83600</v>
      </c>
      <c r="C168" s="134"/>
      <c r="D168" s="134"/>
      <c r="E168" s="134"/>
      <c r="F168" s="134">
        <f t="shared" si="86"/>
        <v>0</v>
      </c>
      <c r="G168" s="134"/>
      <c r="H168" s="134"/>
      <c r="I168" s="134"/>
      <c r="J168" s="134">
        <f t="shared" si="87"/>
        <v>0</v>
      </c>
      <c r="K168" s="134">
        <v>83600</v>
      </c>
      <c r="L168" s="134"/>
      <c r="M168" s="134"/>
      <c r="N168" s="134">
        <f t="shared" si="88"/>
        <v>83600</v>
      </c>
      <c r="O168" s="134"/>
      <c r="P168" s="134"/>
      <c r="Q168" s="134"/>
      <c r="R168" s="134">
        <f t="shared" si="89"/>
        <v>0</v>
      </c>
      <c r="S168" s="118"/>
      <c r="T168" s="118"/>
    </row>
    <row r="169" spans="1:20" ht="19.5" hidden="1" customHeight="1" x14ac:dyDescent="0.35">
      <c r="A169" s="133" t="s">
        <v>42</v>
      </c>
      <c r="B169" s="134">
        <f t="shared" si="85"/>
        <v>0</v>
      </c>
      <c r="C169" s="134"/>
      <c r="D169" s="134"/>
      <c r="E169" s="134"/>
      <c r="F169" s="134">
        <f t="shared" si="86"/>
        <v>0</v>
      </c>
      <c r="G169" s="134"/>
      <c r="H169" s="134"/>
      <c r="I169" s="134"/>
      <c r="J169" s="134">
        <f t="shared" si="87"/>
        <v>0</v>
      </c>
      <c r="K169" s="134"/>
      <c r="L169" s="134"/>
      <c r="M169" s="134"/>
      <c r="N169" s="134">
        <f t="shared" si="88"/>
        <v>0</v>
      </c>
      <c r="O169" s="134"/>
      <c r="P169" s="134"/>
      <c r="Q169" s="134"/>
      <c r="R169" s="134">
        <f t="shared" si="89"/>
        <v>0</v>
      </c>
      <c r="S169" s="118"/>
      <c r="T169" s="118"/>
    </row>
    <row r="170" spans="1:20" ht="19.5" hidden="1" customHeight="1" x14ac:dyDescent="0.35">
      <c r="A170" s="133" t="s">
        <v>43</v>
      </c>
      <c r="B170" s="134">
        <f t="shared" si="85"/>
        <v>0</v>
      </c>
      <c r="C170" s="134"/>
      <c r="D170" s="134"/>
      <c r="E170" s="134"/>
      <c r="F170" s="134">
        <f t="shared" si="86"/>
        <v>0</v>
      </c>
      <c r="G170" s="134"/>
      <c r="H170" s="134"/>
      <c r="I170" s="134"/>
      <c r="J170" s="134">
        <f t="shared" si="87"/>
        <v>0</v>
      </c>
      <c r="K170" s="134"/>
      <c r="L170" s="134"/>
      <c r="M170" s="134"/>
      <c r="N170" s="134">
        <f t="shared" si="88"/>
        <v>0</v>
      </c>
      <c r="O170" s="134"/>
      <c r="P170" s="134"/>
      <c r="Q170" s="134"/>
      <c r="R170" s="134">
        <f t="shared" si="89"/>
        <v>0</v>
      </c>
      <c r="S170" s="118"/>
      <c r="T170" s="118"/>
    </row>
    <row r="171" spans="1:20" ht="19.5" hidden="1" customHeight="1" x14ac:dyDescent="0.35">
      <c r="A171" s="133" t="s">
        <v>44</v>
      </c>
      <c r="B171" s="134">
        <f t="shared" si="85"/>
        <v>0</v>
      </c>
      <c r="C171" s="134"/>
      <c r="D171" s="134"/>
      <c r="E171" s="134"/>
      <c r="F171" s="134">
        <f t="shared" si="86"/>
        <v>0</v>
      </c>
      <c r="G171" s="134"/>
      <c r="H171" s="134"/>
      <c r="I171" s="134"/>
      <c r="J171" s="134">
        <f t="shared" si="87"/>
        <v>0</v>
      </c>
      <c r="K171" s="134"/>
      <c r="L171" s="134"/>
      <c r="M171" s="134"/>
      <c r="N171" s="134">
        <f t="shared" si="88"/>
        <v>0</v>
      </c>
      <c r="O171" s="134"/>
      <c r="P171" s="134"/>
      <c r="Q171" s="134"/>
      <c r="R171" s="134">
        <f t="shared" si="89"/>
        <v>0</v>
      </c>
      <c r="S171" s="118"/>
      <c r="T171" s="118"/>
    </row>
    <row r="172" spans="1:20" ht="19.5" hidden="1" customHeight="1" x14ac:dyDescent="0.35">
      <c r="A172" s="133" t="s">
        <v>45</v>
      </c>
      <c r="B172" s="134">
        <f t="shared" si="85"/>
        <v>0</v>
      </c>
      <c r="C172" s="134"/>
      <c r="D172" s="134"/>
      <c r="E172" s="134"/>
      <c r="F172" s="134">
        <f t="shared" si="86"/>
        <v>0</v>
      </c>
      <c r="G172" s="134"/>
      <c r="H172" s="134"/>
      <c r="I172" s="134"/>
      <c r="J172" s="134">
        <f t="shared" si="87"/>
        <v>0</v>
      </c>
      <c r="K172" s="134"/>
      <c r="L172" s="134"/>
      <c r="M172" s="134"/>
      <c r="N172" s="134">
        <f t="shared" si="88"/>
        <v>0</v>
      </c>
      <c r="O172" s="134"/>
      <c r="P172" s="134"/>
      <c r="Q172" s="134"/>
      <c r="R172" s="134">
        <f t="shared" si="89"/>
        <v>0</v>
      </c>
      <c r="S172" s="118"/>
      <c r="T172" s="118"/>
    </row>
    <row r="173" spans="1:20" ht="19.5" hidden="1" customHeight="1" x14ac:dyDescent="0.35">
      <c r="A173" s="133" t="s">
        <v>46</v>
      </c>
      <c r="B173" s="134">
        <f t="shared" si="85"/>
        <v>0</v>
      </c>
      <c r="C173" s="134"/>
      <c r="D173" s="134"/>
      <c r="E173" s="134"/>
      <c r="F173" s="134">
        <f t="shared" si="86"/>
        <v>0</v>
      </c>
      <c r="G173" s="134"/>
      <c r="H173" s="134"/>
      <c r="I173" s="134"/>
      <c r="J173" s="134">
        <f t="shared" si="87"/>
        <v>0</v>
      </c>
      <c r="K173" s="134"/>
      <c r="L173" s="134"/>
      <c r="M173" s="134"/>
      <c r="N173" s="134">
        <f t="shared" si="88"/>
        <v>0</v>
      </c>
      <c r="O173" s="134"/>
      <c r="P173" s="134"/>
      <c r="Q173" s="134"/>
      <c r="R173" s="134">
        <f t="shared" si="89"/>
        <v>0</v>
      </c>
      <c r="S173" s="118"/>
      <c r="T173" s="118"/>
    </row>
    <row r="174" spans="1:20" ht="19.5" hidden="1" customHeight="1" x14ac:dyDescent="0.35">
      <c r="A174" s="133" t="s">
        <v>47</v>
      </c>
      <c r="B174" s="134">
        <f t="shared" si="85"/>
        <v>0</v>
      </c>
      <c r="C174" s="134"/>
      <c r="D174" s="134"/>
      <c r="E174" s="134"/>
      <c r="F174" s="134">
        <f t="shared" si="86"/>
        <v>0</v>
      </c>
      <c r="G174" s="134"/>
      <c r="H174" s="134"/>
      <c r="I174" s="134"/>
      <c r="J174" s="134">
        <f t="shared" si="87"/>
        <v>0</v>
      </c>
      <c r="K174" s="134"/>
      <c r="L174" s="134"/>
      <c r="M174" s="134"/>
      <c r="N174" s="134">
        <f t="shared" si="88"/>
        <v>0</v>
      </c>
      <c r="O174" s="134"/>
      <c r="P174" s="134"/>
      <c r="Q174" s="134"/>
      <c r="R174" s="134">
        <f t="shared" si="89"/>
        <v>0</v>
      </c>
      <c r="S174" s="118"/>
      <c r="T174" s="118"/>
    </row>
    <row r="175" spans="1:20" ht="19.5" hidden="1" customHeight="1" x14ac:dyDescent="0.35">
      <c r="A175" s="137" t="s">
        <v>48</v>
      </c>
      <c r="B175" s="134">
        <f t="shared" ref="B175:R175" si="90">SUM(B176:B180)</f>
        <v>0</v>
      </c>
      <c r="C175" s="134">
        <f t="shared" si="90"/>
        <v>0</v>
      </c>
      <c r="D175" s="134">
        <f t="shared" si="90"/>
        <v>0</v>
      </c>
      <c r="E175" s="134">
        <f t="shared" si="90"/>
        <v>0</v>
      </c>
      <c r="F175" s="134">
        <f t="shared" si="90"/>
        <v>0</v>
      </c>
      <c r="G175" s="134">
        <f t="shared" si="90"/>
        <v>0</v>
      </c>
      <c r="H175" s="134">
        <f t="shared" si="90"/>
        <v>0</v>
      </c>
      <c r="I175" s="134">
        <f t="shared" si="90"/>
        <v>0</v>
      </c>
      <c r="J175" s="134">
        <f t="shared" si="90"/>
        <v>0</v>
      </c>
      <c r="K175" s="134">
        <f t="shared" si="90"/>
        <v>0</v>
      </c>
      <c r="L175" s="134">
        <f t="shared" si="90"/>
        <v>0</v>
      </c>
      <c r="M175" s="134">
        <f t="shared" si="90"/>
        <v>0</v>
      </c>
      <c r="N175" s="134">
        <f t="shared" si="90"/>
        <v>0</v>
      </c>
      <c r="O175" s="134">
        <f t="shared" si="90"/>
        <v>0</v>
      </c>
      <c r="P175" s="134">
        <f t="shared" si="90"/>
        <v>0</v>
      </c>
      <c r="Q175" s="134">
        <f t="shared" si="90"/>
        <v>0</v>
      </c>
      <c r="R175" s="134">
        <f t="shared" si="90"/>
        <v>0</v>
      </c>
      <c r="S175" s="118"/>
      <c r="T175" s="118"/>
    </row>
    <row r="176" spans="1:20" ht="19.5" hidden="1" customHeight="1" x14ac:dyDescent="0.35">
      <c r="A176" s="133" t="s">
        <v>49</v>
      </c>
      <c r="B176" s="134">
        <f t="shared" ref="B176:B180" si="91">SUM(F176+J176+N176+R176)</f>
        <v>0</v>
      </c>
      <c r="C176" s="134"/>
      <c r="D176" s="134"/>
      <c r="E176" s="134"/>
      <c r="F176" s="134">
        <f t="shared" ref="F176:F180" si="92">SUM(C176:E176)</f>
        <v>0</v>
      </c>
      <c r="G176" s="134"/>
      <c r="H176" s="134"/>
      <c r="I176" s="134"/>
      <c r="J176" s="134">
        <f t="shared" ref="J176:J180" si="93">SUM(G176:I176)</f>
        <v>0</v>
      </c>
      <c r="K176" s="134"/>
      <c r="L176" s="134"/>
      <c r="M176" s="134"/>
      <c r="N176" s="134">
        <f t="shared" ref="N176:N180" si="94">SUM(K176:M176)</f>
        <v>0</v>
      </c>
      <c r="O176" s="134"/>
      <c r="P176" s="134"/>
      <c r="Q176" s="134"/>
      <c r="R176" s="134">
        <f t="shared" ref="R176:R180" si="95">SUM(O176:Q176)</f>
        <v>0</v>
      </c>
      <c r="S176" s="118"/>
      <c r="T176" s="118"/>
    </row>
    <row r="177" spans="1:20" ht="19.5" hidden="1" customHeight="1" x14ac:dyDescent="0.35">
      <c r="A177" s="133" t="s">
        <v>50</v>
      </c>
      <c r="B177" s="134">
        <f t="shared" si="91"/>
        <v>0</v>
      </c>
      <c r="C177" s="134"/>
      <c r="D177" s="134"/>
      <c r="E177" s="134"/>
      <c r="F177" s="134">
        <f t="shared" si="92"/>
        <v>0</v>
      </c>
      <c r="G177" s="134"/>
      <c r="H177" s="134"/>
      <c r="I177" s="134"/>
      <c r="J177" s="134">
        <f t="shared" si="93"/>
        <v>0</v>
      </c>
      <c r="K177" s="134"/>
      <c r="L177" s="134"/>
      <c r="M177" s="134"/>
      <c r="N177" s="134">
        <f t="shared" si="94"/>
        <v>0</v>
      </c>
      <c r="O177" s="134"/>
      <c r="P177" s="134"/>
      <c r="Q177" s="134"/>
      <c r="R177" s="134">
        <f t="shared" si="95"/>
        <v>0</v>
      </c>
      <c r="S177" s="118"/>
      <c r="T177" s="118"/>
    </row>
    <row r="178" spans="1:20" ht="19.5" hidden="1" customHeight="1" x14ac:dyDescent="0.35">
      <c r="A178" s="133" t="s">
        <v>51</v>
      </c>
      <c r="B178" s="134">
        <f t="shared" si="91"/>
        <v>0</v>
      </c>
      <c r="C178" s="134"/>
      <c r="D178" s="134"/>
      <c r="E178" s="134"/>
      <c r="F178" s="134">
        <f t="shared" si="92"/>
        <v>0</v>
      </c>
      <c r="G178" s="134"/>
      <c r="H178" s="134"/>
      <c r="I178" s="134"/>
      <c r="J178" s="134">
        <f t="shared" si="93"/>
        <v>0</v>
      </c>
      <c r="K178" s="134"/>
      <c r="L178" s="134"/>
      <c r="M178" s="134"/>
      <c r="N178" s="134">
        <f t="shared" si="94"/>
        <v>0</v>
      </c>
      <c r="O178" s="134"/>
      <c r="P178" s="134"/>
      <c r="Q178" s="134"/>
      <c r="R178" s="134">
        <f t="shared" si="95"/>
        <v>0</v>
      </c>
      <c r="S178" s="118"/>
      <c r="T178" s="118"/>
    </row>
    <row r="179" spans="1:20" ht="19.5" hidden="1" customHeight="1" x14ac:dyDescent="0.35">
      <c r="A179" s="133" t="s">
        <v>52</v>
      </c>
      <c r="B179" s="134">
        <f t="shared" si="91"/>
        <v>0</v>
      </c>
      <c r="C179" s="134"/>
      <c r="D179" s="134"/>
      <c r="E179" s="134"/>
      <c r="F179" s="134">
        <f t="shared" si="92"/>
        <v>0</v>
      </c>
      <c r="G179" s="134"/>
      <c r="H179" s="134"/>
      <c r="I179" s="134"/>
      <c r="J179" s="134">
        <f t="shared" si="93"/>
        <v>0</v>
      </c>
      <c r="K179" s="134"/>
      <c r="L179" s="134"/>
      <c r="M179" s="134"/>
      <c r="N179" s="134">
        <f t="shared" si="94"/>
        <v>0</v>
      </c>
      <c r="O179" s="134"/>
      <c r="P179" s="134"/>
      <c r="Q179" s="134"/>
      <c r="R179" s="134">
        <f t="shared" si="95"/>
        <v>0</v>
      </c>
      <c r="S179" s="118"/>
      <c r="T179" s="118"/>
    </row>
    <row r="180" spans="1:20" ht="19.5" hidden="1" customHeight="1" x14ac:dyDescent="0.35">
      <c r="A180" s="133" t="s">
        <v>53</v>
      </c>
      <c r="B180" s="134">
        <f t="shared" si="91"/>
        <v>0</v>
      </c>
      <c r="C180" s="134"/>
      <c r="D180" s="134"/>
      <c r="E180" s="134"/>
      <c r="F180" s="134">
        <f t="shared" si="92"/>
        <v>0</v>
      </c>
      <c r="G180" s="134"/>
      <c r="H180" s="134"/>
      <c r="I180" s="134"/>
      <c r="J180" s="134">
        <f t="shared" si="93"/>
        <v>0</v>
      </c>
      <c r="K180" s="134"/>
      <c r="L180" s="134"/>
      <c r="M180" s="134"/>
      <c r="N180" s="134">
        <f t="shared" si="94"/>
        <v>0</v>
      </c>
      <c r="O180" s="134"/>
      <c r="P180" s="134"/>
      <c r="Q180" s="134"/>
      <c r="R180" s="134">
        <f t="shared" si="95"/>
        <v>0</v>
      </c>
      <c r="S180" s="118"/>
      <c r="T180" s="118"/>
    </row>
    <row r="181" spans="1:20" ht="19.5" hidden="1" customHeight="1" x14ac:dyDescent="0.35">
      <c r="A181" s="135" t="s">
        <v>54</v>
      </c>
      <c r="B181" s="136">
        <f t="shared" ref="B181:R181" si="96">SUM(B182:B183)</f>
        <v>0</v>
      </c>
      <c r="C181" s="136">
        <f t="shared" si="96"/>
        <v>0</v>
      </c>
      <c r="D181" s="136">
        <f t="shared" si="96"/>
        <v>0</v>
      </c>
      <c r="E181" s="136">
        <f t="shared" si="96"/>
        <v>0</v>
      </c>
      <c r="F181" s="136">
        <f t="shared" si="96"/>
        <v>0</v>
      </c>
      <c r="G181" s="136">
        <f t="shared" si="96"/>
        <v>0</v>
      </c>
      <c r="H181" s="136">
        <f t="shared" si="96"/>
        <v>0</v>
      </c>
      <c r="I181" s="136">
        <f t="shared" si="96"/>
        <v>0</v>
      </c>
      <c r="J181" s="136">
        <f t="shared" si="96"/>
        <v>0</v>
      </c>
      <c r="K181" s="136">
        <f t="shared" si="96"/>
        <v>0</v>
      </c>
      <c r="L181" s="136">
        <f t="shared" si="96"/>
        <v>0</v>
      </c>
      <c r="M181" s="136">
        <f t="shared" si="96"/>
        <v>0</v>
      </c>
      <c r="N181" s="136">
        <f t="shared" si="96"/>
        <v>0</v>
      </c>
      <c r="O181" s="136">
        <f t="shared" si="96"/>
        <v>0</v>
      </c>
      <c r="P181" s="136">
        <f t="shared" si="96"/>
        <v>0</v>
      </c>
      <c r="Q181" s="136">
        <f t="shared" si="96"/>
        <v>0</v>
      </c>
      <c r="R181" s="136">
        <f t="shared" si="96"/>
        <v>0</v>
      </c>
      <c r="S181" s="118"/>
      <c r="T181" s="118"/>
    </row>
    <row r="182" spans="1:20" ht="19.5" hidden="1" customHeight="1" x14ac:dyDescent="0.35">
      <c r="A182" s="133" t="s">
        <v>55</v>
      </c>
      <c r="B182" s="134">
        <f t="shared" ref="B182:B185" si="97">SUM(F182+J182+N182+R182)</f>
        <v>0</v>
      </c>
      <c r="C182" s="134"/>
      <c r="D182" s="134"/>
      <c r="E182" s="134"/>
      <c r="F182" s="134">
        <f t="shared" ref="F182:F185" si="98">SUM(C182:E182)</f>
        <v>0</v>
      </c>
      <c r="G182" s="134"/>
      <c r="H182" s="134"/>
      <c r="I182" s="134"/>
      <c r="J182" s="134">
        <f t="shared" ref="J182:J185" si="99">SUM(G182:I182)</f>
        <v>0</v>
      </c>
      <c r="K182" s="134"/>
      <c r="L182" s="134"/>
      <c r="M182" s="134"/>
      <c r="N182" s="134">
        <f t="shared" ref="N182:N185" si="100">SUM(K182:M182)</f>
        <v>0</v>
      </c>
      <c r="O182" s="134"/>
      <c r="P182" s="134"/>
      <c r="Q182" s="134"/>
      <c r="R182" s="134">
        <f t="shared" ref="R182:R185" si="101">SUM(O182:Q182)</f>
        <v>0</v>
      </c>
      <c r="S182" s="118"/>
      <c r="T182" s="118"/>
    </row>
    <row r="183" spans="1:20" ht="19.5" hidden="1" customHeight="1" x14ac:dyDescent="0.35">
      <c r="A183" s="133" t="s">
        <v>56</v>
      </c>
      <c r="B183" s="134">
        <f t="shared" si="97"/>
        <v>0</v>
      </c>
      <c r="C183" s="134"/>
      <c r="D183" s="134"/>
      <c r="E183" s="134"/>
      <c r="F183" s="134">
        <f t="shared" si="98"/>
        <v>0</v>
      </c>
      <c r="G183" s="134"/>
      <c r="H183" s="134"/>
      <c r="I183" s="134"/>
      <c r="J183" s="134">
        <f t="shared" si="99"/>
        <v>0</v>
      </c>
      <c r="K183" s="134"/>
      <c r="L183" s="134"/>
      <c r="M183" s="134"/>
      <c r="N183" s="134">
        <f t="shared" si="100"/>
        <v>0</v>
      </c>
      <c r="O183" s="134"/>
      <c r="P183" s="134"/>
      <c r="Q183" s="134"/>
      <c r="R183" s="134">
        <f t="shared" si="101"/>
        <v>0</v>
      </c>
      <c r="S183" s="118"/>
      <c r="T183" s="118"/>
    </row>
    <row r="184" spans="1:20" ht="19.5" hidden="1" customHeight="1" x14ac:dyDescent="0.35">
      <c r="A184" s="135" t="s">
        <v>57</v>
      </c>
      <c r="B184" s="134">
        <f t="shared" si="97"/>
        <v>0</v>
      </c>
      <c r="C184" s="134"/>
      <c r="D184" s="134"/>
      <c r="E184" s="134"/>
      <c r="F184" s="134">
        <f t="shared" si="98"/>
        <v>0</v>
      </c>
      <c r="G184" s="134"/>
      <c r="H184" s="134"/>
      <c r="I184" s="134"/>
      <c r="J184" s="134">
        <f t="shared" si="99"/>
        <v>0</v>
      </c>
      <c r="K184" s="134"/>
      <c r="L184" s="134"/>
      <c r="M184" s="134"/>
      <c r="N184" s="134">
        <f t="shared" si="100"/>
        <v>0</v>
      </c>
      <c r="O184" s="134"/>
      <c r="P184" s="134"/>
      <c r="Q184" s="134"/>
      <c r="R184" s="134">
        <f t="shared" si="101"/>
        <v>0</v>
      </c>
      <c r="S184" s="118"/>
      <c r="T184" s="118"/>
    </row>
    <row r="185" spans="1:20" ht="19.5" hidden="1" customHeight="1" x14ac:dyDescent="0.35">
      <c r="A185" s="138" t="s">
        <v>58</v>
      </c>
      <c r="B185" s="139">
        <f t="shared" si="97"/>
        <v>0</v>
      </c>
      <c r="C185" s="139"/>
      <c r="D185" s="139"/>
      <c r="E185" s="139"/>
      <c r="F185" s="139">
        <f t="shared" si="98"/>
        <v>0</v>
      </c>
      <c r="G185" s="139"/>
      <c r="H185" s="139"/>
      <c r="I185" s="139"/>
      <c r="J185" s="139">
        <f t="shared" si="99"/>
        <v>0</v>
      </c>
      <c r="K185" s="139"/>
      <c r="L185" s="139"/>
      <c r="M185" s="139"/>
      <c r="N185" s="139">
        <f t="shared" si="100"/>
        <v>0</v>
      </c>
      <c r="O185" s="139"/>
      <c r="P185" s="139"/>
      <c r="Q185" s="139"/>
      <c r="R185" s="139">
        <f t="shared" si="101"/>
        <v>0</v>
      </c>
      <c r="S185" s="118"/>
      <c r="T185" s="118"/>
    </row>
    <row r="186" spans="1:20" ht="19.5" customHeight="1" x14ac:dyDescent="0.35">
      <c r="A186" s="143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  <c r="R186" s="144"/>
      <c r="S186" s="118"/>
      <c r="T186" s="118"/>
    </row>
    <row r="188" spans="1:20" ht="19.5" customHeight="1" x14ac:dyDescent="0.35">
      <c r="A188" s="141" t="s">
        <v>127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18"/>
      <c r="T188" s="118"/>
    </row>
    <row r="189" spans="1:20" ht="19.5" customHeight="1" x14ac:dyDescent="0.35">
      <c r="A189" s="264" t="s">
        <v>88</v>
      </c>
      <c r="B189" s="265" t="s">
        <v>74</v>
      </c>
      <c r="C189" s="261" t="s">
        <v>89</v>
      </c>
      <c r="D189" s="262"/>
      <c r="E189" s="263"/>
      <c r="F189" s="259" t="s">
        <v>90</v>
      </c>
      <c r="G189" s="261" t="s">
        <v>91</v>
      </c>
      <c r="H189" s="262"/>
      <c r="I189" s="263"/>
      <c r="J189" s="259" t="s">
        <v>92</v>
      </c>
      <c r="K189" s="261" t="s">
        <v>93</v>
      </c>
      <c r="L189" s="262"/>
      <c r="M189" s="263"/>
      <c r="N189" s="259" t="s">
        <v>94</v>
      </c>
      <c r="O189" s="261" t="s">
        <v>95</v>
      </c>
      <c r="P189" s="262"/>
      <c r="Q189" s="263"/>
      <c r="R189" s="259" t="s">
        <v>96</v>
      </c>
      <c r="S189" s="118"/>
      <c r="T189" s="118"/>
    </row>
    <row r="190" spans="1:20" ht="19.5" customHeight="1" x14ac:dyDescent="0.35">
      <c r="A190" s="260"/>
      <c r="B190" s="260"/>
      <c r="C190" s="128" t="s">
        <v>114</v>
      </c>
      <c r="D190" s="128" t="s">
        <v>115</v>
      </c>
      <c r="E190" s="128" t="s">
        <v>116</v>
      </c>
      <c r="F190" s="260"/>
      <c r="G190" s="128" t="s">
        <v>117</v>
      </c>
      <c r="H190" s="128" t="s">
        <v>118</v>
      </c>
      <c r="I190" s="128" t="s">
        <v>119</v>
      </c>
      <c r="J190" s="260"/>
      <c r="K190" s="128" t="s">
        <v>120</v>
      </c>
      <c r="L190" s="128" t="s">
        <v>121</v>
      </c>
      <c r="M190" s="128" t="s">
        <v>122</v>
      </c>
      <c r="N190" s="260"/>
      <c r="O190" s="128" t="s">
        <v>123</v>
      </c>
      <c r="P190" s="128" t="s">
        <v>124</v>
      </c>
      <c r="Q190" s="128" t="s">
        <v>125</v>
      </c>
      <c r="R190" s="260"/>
      <c r="S190" s="127"/>
      <c r="T190" s="127"/>
    </row>
    <row r="191" spans="1:20" ht="19.5" customHeight="1" x14ac:dyDescent="0.35">
      <c r="A191" s="129" t="s">
        <v>3</v>
      </c>
      <c r="B191" s="130">
        <f t="shared" ref="B191:R191" si="102">SUM(B192+B197+B242+B245+B246)</f>
        <v>1674500</v>
      </c>
      <c r="C191" s="130">
        <f t="shared" si="102"/>
        <v>0</v>
      </c>
      <c r="D191" s="130">
        <f t="shared" si="102"/>
        <v>1188540</v>
      </c>
      <c r="E191" s="130">
        <f t="shared" si="102"/>
        <v>0</v>
      </c>
      <c r="F191" s="130">
        <f t="shared" si="102"/>
        <v>1188540</v>
      </c>
      <c r="G191" s="130">
        <f t="shared" si="102"/>
        <v>0</v>
      </c>
      <c r="H191" s="130">
        <f t="shared" si="102"/>
        <v>0</v>
      </c>
      <c r="I191" s="130">
        <f t="shared" si="102"/>
        <v>0</v>
      </c>
      <c r="J191" s="130">
        <f t="shared" si="102"/>
        <v>0</v>
      </c>
      <c r="K191" s="130">
        <f t="shared" si="102"/>
        <v>485960</v>
      </c>
      <c r="L191" s="130">
        <f t="shared" si="102"/>
        <v>0</v>
      </c>
      <c r="M191" s="130">
        <f t="shared" si="102"/>
        <v>0</v>
      </c>
      <c r="N191" s="130">
        <f t="shared" si="102"/>
        <v>485960</v>
      </c>
      <c r="O191" s="130">
        <f t="shared" si="102"/>
        <v>0</v>
      </c>
      <c r="P191" s="130">
        <f t="shared" si="102"/>
        <v>0</v>
      </c>
      <c r="Q191" s="130">
        <f t="shared" si="102"/>
        <v>0</v>
      </c>
      <c r="R191" s="130">
        <f t="shared" si="102"/>
        <v>0</v>
      </c>
      <c r="S191" s="118"/>
      <c r="T191" s="118"/>
    </row>
    <row r="192" spans="1:20" ht="19.5" hidden="1" customHeight="1" x14ac:dyDescent="0.35">
      <c r="A192" s="131" t="s">
        <v>4</v>
      </c>
      <c r="B192" s="132">
        <f t="shared" ref="B192:R192" si="103">SUM(B193:B196)</f>
        <v>0</v>
      </c>
      <c r="C192" s="132">
        <f t="shared" si="103"/>
        <v>0</v>
      </c>
      <c r="D192" s="132">
        <f t="shared" si="103"/>
        <v>0</v>
      </c>
      <c r="E192" s="132">
        <f t="shared" si="103"/>
        <v>0</v>
      </c>
      <c r="F192" s="132">
        <f t="shared" si="103"/>
        <v>0</v>
      </c>
      <c r="G192" s="132">
        <f t="shared" si="103"/>
        <v>0</v>
      </c>
      <c r="H192" s="132">
        <f t="shared" si="103"/>
        <v>0</v>
      </c>
      <c r="I192" s="132">
        <f t="shared" si="103"/>
        <v>0</v>
      </c>
      <c r="J192" s="132">
        <f t="shared" si="103"/>
        <v>0</v>
      </c>
      <c r="K192" s="132">
        <f t="shared" si="103"/>
        <v>0</v>
      </c>
      <c r="L192" s="132">
        <f t="shared" si="103"/>
        <v>0</v>
      </c>
      <c r="M192" s="132">
        <f t="shared" si="103"/>
        <v>0</v>
      </c>
      <c r="N192" s="132">
        <f t="shared" si="103"/>
        <v>0</v>
      </c>
      <c r="O192" s="132">
        <f t="shared" si="103"/>
        <v>0</v>
      </c>
      <c r="P192" s="132">
        <f t="shared" si="103"/>
        <v>0</v>
      </c>
      <c r="Q192" s="132">
        <f t="shared" si="103"/>
        <v>0</v>
      </c>
      <c r="R192" s="132">
        <f t="shared" si="103"/>
        <v>0</v>
      </c>
      <c r="S192" s="118"/>
      <c r="T192" s="118"/>
    </row>
    <row r="193" spans="1:20" ht="19.5" hidden="1" customHeight="1" x14ac:dyDescent="0.35">
      <c r="A193" s="133" t="s">
        <v>5</v>
      </c>
      <c r="B193" s="134">
        <f t="shared" ref="B193:B196" si="104">SUM(F193+J193+N193+R193)</f>
        <v>0</v>
      </c>
      <c r="C193" s="134"/>
      <c r="D193" s="134"/>
      <c r="E193" s="134"/>
      <c r="F193" s="134">
        <f t="shared" ref="F193:F196" si="105">SUM(C193:E193)</f>
        <v>0</v>
      </c>
      <c r="G193" s="134"/>
      <c r="H193" s="134"/>
      <c r="I193" s="134"/>
      <c r="J193" s="134">
        <f t="shared" ref="J193:J196" si="106">SUM(G193:I193)</f>
        <v>0</v>
      </c>
      <c r="K193" s="134"/>
      <c r="L193" s="134"/>
      <c r="M193" s="134"/>
      <c r="N193" s="134">
        <f t="shared" ref="N193:N196" si="107">SUM(K193:M193)</f>
        <v>0</v>
      </c>
      <c r="O193" s="134"/>
      <c r="P193" s="134"/>
      <c r="Q193" s="134"/>
      <c r="R193" s="134">
        <f t="shared" ref="R193:R196" si="108">SUM(O193:Q193)</f>
        <v>0</v>
      </c>
      <c r="S193" s="118"/>
      <c r="T193" s="118"/>
    </row>
    <row r="194" spans="1:20" ht="19.5" hidden="1" customHeight="1" x14ac:dyDescent="0.35">
      <c r="A194" s="133" t="s">
        <v>6</v>
      </c>
      <c r="B194" s="134">
        <f t="shared" si="104"/>
        <v>0</v>
      </c>
      <c r="C194" s="134"/>
      <c r="D194" s="134"/>
      <c r="E194" s="134"/>
      <c r="F194" s="134">
        <f t="shared" si="105"/>
        <v>0</v>
      </c>
      <c r="G194" s="134"/>
      <c r="H194" s="134"/>
      <c r="I194" s="134"/>
      <c r="J194" s="134">
        <f t="shared" si="106"/>
        <v>0</v>
      </c>
      <c r="K194" s="134"/>
      <c r="L194" s="134"/>
      <c r="M194" s="134"/>
      <c r="N194" s="134">
        <f t="shared" si="107"/>
        <v>0</v>
      </c>
      <c r="O194" s="134"/>
      <c r="P194" s="134"/>
      <c r="Q194" s="134"/>
      <c r="R194" s="134">
        <f t="shared" si="108"/>
        <v>0</v>
      </c>
      <c r="S194" s="118"/>
      <c r="T194" s="118"/>
    </row>
    <row r="195" spans="1:20" ht="19.5" hidden="1" customHeight="1" x14ac:dyDescent="0.35">
      <c r="A195" s="133" t="s">
        <v>7</v>
      </c>
      <c r="B195" s="134">
        <f t="shared" si="104"/>
        <v>0</v>
      </c>
      <c r="C195" s="134"/>
      <c r="D195" s="134"/>
      <c r="E195" s="134"/>
      <c r="F195" s="134">
        <f t="shared" si="105"/>
        <v>0</v>
      </c>
      <c r="G195" s="134"/>
      <c r="H195" s="134"/>
      <c r="I195" s="134"/>
      <c r="J195" s="134">
        <f t="shared" si="106"/>
        <v>0</v>
      </c>
      <c r="K195" s="134"/>
      <c r="L195" s="134"/>
      <c r="M195" s="134"/>
      <c r="N195" s="134">
        <f t="shared" si="107"/>
        <v>0</v>
      </c>
      <c r="O195" s="134"/>
      <c r="P195" s="134"/>
      <c r="Q195" s="134"/>
      <c r="R195" s="134">
        <f t="shared" si="108"/>
        <v>0</v>
      </c>
      <c r="S195" s="118"/>
      <c r="T195" s="118"/>
    </row>
    <row r="196" spans="1:20" ht="19.5" hidden="1" customHeight="1" x14ac:dyDescent="0.35">
      <c r="A196" s="133" t="s">
        <v>8</v>
      </c>
      <c r="B196" s="134">
        <f t="shared" si="104"/>
        <v>0</v>
      </c>
      <c r="C196" s="134"/>
      <c r="D196" s="134"/>
      <c r="E196" s="134"/>
      <c r="F196" s="134">
        <f t="shared" si="105"/>
        <v>0</v>
      </c>
      <c r="G196" s="134"/>
      <c r="H196" s="134"/>
      <c r="I196" s="134"/>
      <c r="J196" s="134">
        <f t="shared" si="106"/>
        <v>0</v>
      </c>
      <c r="K196" s="134"/>
      <c r="L196" s="134"/>
      <c r="M196" s="134"/>
      <c r="N196" s="134">
        <f t="shared" si="107"/>
        <v>0</v>
      </c>
      <c r="O196" s="134"/>
      <c r="P196" s="134"/>
      <c r="Q196" s="134"/>
      <c r="R196" s="134">
        <f t="shared" si="108"/>
        <v>0</v>
      </c>
      <c r="S196" s="118"/>
      <c r="T196" s="118"/>
    </row>
    <row r="197" spans="1:20" ht="19.5" hidden="1" customHeight="1" x14ac:dyDescent="0.35">
      <c r="A197" s="135" t="s">
        <v>9</v>
      </c>
      <c r="B197" s="136">
        <f t="shared" ref="B197:R197" si="109">SUM(B198+B236)</f>
        <v>1674500</v>
      </c>
      <c r="C197" s="136">
        <f t="shared" si="109"/>
        <v>0</v>
      </c>
      <c r="D197" s="136">
        <f t="shared" si="109"/>
        <v>1188540</v>
      </c>
      <c r="E197" s="136">
        <f t="shared" si="109"/>
        <v>0</v>
      </c>
      <c r="F197" s="136">
        <f t="shared" si="109"/>
        <v>1188540</v>
      </c>
      <c r="G197" s="136">
        <f t="shared" si="109"/>
        <v>0</v>
      </c>
      <c r="H197" s="136">
        <f t="shared" si="109"/>
        <v>0</v>
      </c>
      <c r="I197" s="136">
        <f t="shared" si="109"/>
        <v>0</v>
      </c>
      <c r="J197" s="136">
        <f t="shared" si="109"/>
        <v>0</v>
      </c>
      <c r="K197" s="136">
        <f t="shared" si="109"/>
        <v>485960</v>
      </c>
      <c r="L197" s="136">
        <f t="shared" si="109"/>
        <v>0</v>
      </c>
      <c r="M197" s="136">
        <f t="shared" si="109"/>
        <v>0</v>
      </c>
      <c r="N197" s="136">
        <f t="shared" si="109"/>
        <v>485960</v>
      </c>
      <c r="O197" s="136">
        <f t="shared" si="109"/>
        <v>0</v>
      </c>
      <c r="P197" s="136">
        <f t="shared" si="109"/>
        <v>0</v>
      </c>
      <c r="Q197" s="136">
        <f t="shared" si="109"/>
        <v>0</v>
      </c>
      <c r="R197" s="136">
        <f t="shared" si="109"/>
        <v>0</v>
      </c>
      <c r="S197" s="118"/>
      <c r="T197" s="118"/>
    </row>
    <row r="198" spans="1:20" ht="19.5" hidden="1" customHeight="1" x14ac:dyDescent="0.35">
      <c r="A198" s="133" t="s">
        <v>10</v>
      </c>
      <c r="B198" s="134">
        <f t="shared" ref="B198:R198" si="110">SUM(B199+B208+B221)</f>
        <v>1674500</v>
      </c>
      <c r="C198" s="134">
        <f t="shared" si="110"/>
        <v>0</v>
      </c>
      <c r="D198" s="134">
        <f t="shared" si="110"/>
        <v>1188540</v>
      </c>
      <c r="E198" s="134">
        <f t="shared" si="110"/>
        <v>0</v>
      </c>
      <c r="F198" s="134">
        <f t="shared" si="110"/>
        <v>1188540</v>
      </c>
      <c r="G198" s="134">
        <f t="shared" si="110"/>
        <v>0</v>
      </c>
      <c r="H198" s="134">
        <f t="shared" si="110"/>
        <v>0</v>
      </c>
      <c r="I198" s="134">
        <f t="shared" si="110"/>
        <v>0</v>
      </c>
      <c r="J198" s="134">
        <f t="shared" si="110"/>
        <v>0</v>
      </c>
      <c r="K198" s="134">
        <f t="shared" si="110"/>
        <v>485960</v>
      </c>
      <c r="L198" s="134">
        <f t="shared" si="110"/>
        <v>0</v>
      </c>
      <c r="M198" s="134">
        <f t="shared" si="110"/>
        <v>0</v>
      </c>
      <c r="N198" s="134">
        <f t="shared" si="110"/>
        <v>485960</v>
      </c>
      <c r="O198" s="134">
        <f t="shared" si="110"/>
        <v>0</v>
      </c>
      <c r="P198" s="134">
        <f t="shared" si="110"/>
        <v>0</v>
      </c>
      <c r="Q198" s="134">
        <f t="shared" si="110"/>
        <v>0</v>
      </c>
      <c r="R198" s="134">
        <f t="shared" si="110"/>
        <v>0</v>
      </c>
      <c r="S198" s="118"/>
      <c r="T198" s="118"/>
    </row>
    <row r="199" spans="1:20" ht="19.5" hidden="1" customHeight="1" x14ac:dyDescent="0.35">
      <c r="A199" s="137" t="s">
        <v>11</v>
      </c>
      <c r="B199" s="134">
        <f t="shared" ref="B199:R199" si="111">SUM(B200:B207)</f>
        <v>0</v>
      </c>
      <c r="C199" s="134">
        <f t="shared" si="111"/>
        <v>0</v>
      </c>
      <c r="D199" s="134">
        <f t="shared" si="111"/>
        <v>0</v>
      </c>
      <c r="E199" s="134">
        <f t="shared" si="111"/>
        <v>0</v>
      </c>
      <c r="F199" s="134">
        <f t="shared" si="111"/>
        <v>0</v>
      </c>
      <c r="G199" s="134">
        <f t="shared" si="111"/>
        <v>0</v>
      </c>
      <c r="H199" s="134">
        <f t="shared" si="111"/>
        <v>0</v>
      </c>
      <c r="I199" s="134">
        <f t="shared" si="111"/>
        <v>0</v>
      </c>
      <c r="J199" s="134">
        <f t="shared" si="111"/>
        <v>0</v>
      </c>
      <c r="K199" s="134">
        <f t="shared" si="111"/>
        <v>0</v>
      </c>
      <c r="L199" s="134">
        <f t="shared" si="111"/>
        <v>0</v>
      </c>
      <c r="M199" s="134">
        <f t="shared" si="111"/>
        <v>0</v>
      </c>
      <c r="N199" s="134">
        <f t="shared" si="111"/>
        <v>0</v>
      </c>
      <c r="O199" s="134">
        <f t="shared" si="111"/>
        <v>0</v>
      </c>
      <c r="P199" s="134">
        <f t="shared" si="111"/>
        <v>0</v>
      </c>
      <c r="Q199" s="134">
        <f t="shared" si="111"/>
        <v>0</v>
      </c>
      <c r="R199" s="134">
        <f t="shared" si="111"/>
        <v>0</v>
      </c>
      <c r="S199" s="118"/>
      <c r="T199" s="118"/>
    </row>
    <row r="200" spans="1:20" ht="19.5" hidden="1" customHeight="1" x14ac:dyDescent="0.35">
      <c r="A200" s="133" t="s">
        <v>12</v>
      </c>
      <c r="B200" s="134">
        <f t="shared" ref="B200:B207" si="112">SUM(F200+J200+N200+R200)</f>
        <v>0</v>
      </c>
      <c r="C200" s="134"/>
      <c r="D200" s="134"/>
      <c r="E200" s="134"/>
      <c r="F200" s="134">
        <f t="shared" ref="F200:F207" si="113">SUM(C200:E200)</f>
        <v>0</v>
      </c>
      <c r="G200" s="134"/>
      <c r="H200" s="134"/>
      <c r="I200" s="134"/>
      <c r="J200" s="134">
        <f t="shared" ref="J200:J207" si="114">SUM(G200:I200)</f>
        <v>0</v>
      </c>
      <c r="K200" s="134"/>
      <c r="L200" s="134"/>
      <c r="M200" s="134"/>
      <c r="N200" s="134">
        <f t="shared" ref="N200:N207" si="115">SUM(K200:M200)</f>
        <v>0</v>
      </c>
      <c r="O200" s="134"/>
      <c r="P200" s="134"/>
      <c r="Q200" s="134"/>
      <c r="R200" s="134">
        <f t="shared" ref="R200:R207" si="116">SUM(O200:Q200)</f>
        <v>0</v>
      </c>
      <c r="S200" s="118"/>
      <c r="T200" s="118"/>
    </row>
    <row r="201" spans="1:20" ht="19.5" hidden="1" customHeight="1" x14ac:dyDescent="0.35">
      <c r="A201" s="133" t="s">
        <v>13</v>
      </c>
      <c r="B201" s="134">
        <f t="shared" si="112"/>
        <v>0</v>
      </c>
      <c r="C201" s="134"/>
      <c r="D201" s="134"/>
      <c r="E201" s="134"/>
      <c r="F201" s="134">
        <f t="shared" si="113"/>
        <v>0</v>
      </c>
      <c r="G201" s="134"/>
      <c r="H201" s="134"/>
      <c r="I201" s="134"/>
      <c r="J201" s="134">
        <f t="shared" si="114"/>
        <v>0</v>
      </c>
      <c r="K201" s="134"/>
      <c r="L201" s="134"/>
      <c r="M201" s="134"/>
      <c r="N201" s="134">
        <f t="shared" si="115"/>
        <v>0</v>
      </c>
      <c r="O201" s="134"/>
      <c r="P201" s="134"/>
      <c r="Q201" s="134"/>
      <c r="R201" s="134">
        <f t="shared" si="116"/>
        <v>0</v>
      </c>
      <c r="S201" s="118"/>
      <c r="T201" s="118"/>
    </row>
    <row r="202" spans="1:20" ht="19.5" hidden="1" customHeight="1" x14ac:dyDescent="0.35">
      <c r="A202" s="133" t="s">
        <v>14</v>
      </c>
      <c r="B202" s="134">
        <f t="shared" si="112"/>
        <v>0</v>
      </c>
      <c r="C202" s="134"/>
      <c r="D202" s="134"/>
      <c r="E202" s="134"/>
      <c r="F202" s="134">
        <f t="shared" si="113"/>
        <v>0</v>
      </c>
      <c r="G202" s="134"/>
      <c r="H202" s="134"/>
      <c r="I202" s="134"/>
      <c r="J202" s="134">
        <f t="shared" si="114"/>
        <v>0</v>
      </c>
      <c r="K202" s="134"/>
      <c r="L202" s="134"/>
      <c r="M202" s="134"/>
      <c r="N202" s="134">
        <f t="shared" si="115"/>
        <v>0</v>
      </c>
      <c r="O202" s="134"/>
      <c r="P202" s="134"/>
      <c r="Q202" s="134"/>
      <c r="R202" s="134">
        <f t="shared" si="116"/>
        <v>0</v>
      </c>
      <c r="S202" s="118"/>
      <c r="T202" s="118"/>
    </row>
    <row r="203" spans="1:20" ht="19.5" hidden="1" customHeight="1" x14ac:dyDescent="0.35">
      <c r="A203" s="133" t="s">
        <v>15</v>
      </c>
      <c r="B203" s="134">
        <f t="shared" si="112"/>
        <v>0</v>
      </c>
      <c r="C203" s="134"/>
      <c r="D203" s="134"/>
      <c r="E203" s="134"/>
      <c r="F203" s="134">
        <f t="shared" si="113"/>
        <v>0</v>
      </c>
      <c r="G203" s="134"/>
      <c r="H203" s="134"/>
      <c r="I203" s="134"/>
      <c r="J203" s="134">
        <f t="shared" si="114"/>
        <v>0</v>
      </c>
      <c r="K203" s="134"/>
      <c r="L203" s="134"/>
      <c r="M203" s="134"/>
      <c r="N203" s="134">
        <f t="shared" si="115"/>
        <v>0</v>
      </c>
      <c r="O203" s="134"/>
      <c r="P203" s="134"/>
      <c r="Q203" s="134"/>
      <c r="R203" s="134">
        <f t="shared" si="116"/>
        <v>0</v>
      </c>
      <c r="S203" s="118"/>
      <c r="T203" s="118"/>
    </row>
    <row r="204" spans="1:20" ht="19.5" hidden="1" customHeight="1" x14ac:dyDescent="0.35">
      <c r="A204" s="133" t="s">
        <v>16</v>
      </c>
      <c r="B204" s="134">
        <f t="shared" si="112"/>
        <v>0</v>
      </c>
      <c r="C204" s="134"/>
      <c r="D204" s="134"/>
      <c r="E204" s="134"/>
      <c r="F204" s="134">
        <f t="shared" si="113"/>
        <v>0</v>
      </c>
      <c r="G204" s="134"/>
      <c r="H204" s="134"/>
      <c r="I204" s="134"/>
      <c r="J204" s="134">
        <f t="shared" si="114"/>
        <v>0</v>
      </c>
      <c r="K204" s="134"/>
      <c r="L204" s="134"/>
      <c r="M204" s="134"/>
      <c r="N204" s="134">
        <f t="shared" si="115"/>
        <v>0</v>
      </c>
      <c r="O204" s="134"/>
      <c r="P204" s="134"/>
      <c r="Q204" s="134"/>
      <c r="R204" s="134">
        <f t="shared" si="116"/>
        <v>0</v>
      </c>
      <c r="S204" s="118"/>
      <c r="T204" s="118"/>
    </row>
    <row r="205" spans="1:20" ht="19.5" hidden="1" customHeight="1" x14ac:dyDescent="0.35">
      <c r="A205" s="133" t="s">
        <v>17</v>
      </c>
      <c r="B205" s="134">
        <f t="shared" si="112"/>
        <v>0</v>
      </c>
      <c r="C205" s="134"/>
      <c r="D205" s="134"/>
      <c r="E205" s="134"/>
      <c r="F205" s="134">
        <f t="shared" si="113"/>
        <v>0</v>
      </c>
      <c r="G205" s="134"/>
      <c r="H205" s="134"/>
      <c r="I205" s="134"/>
      <c r="J205" s="134">
        <f t="shared" si="114"/>
        <v>0</v>
      </c>
      <c r="K205" s="134"/>
      <c r="L205" s="134"/>
      <c r="M205" s="134"/>
      <c r="N205" s="134">
        <f t="shared" si="115"/>
        <v>0</v>
      </c>
      <c r="O205" s="134"/>
      <c r="P205" s="134"/>
      <c r="Q205" s="134"/>
      <c r="R205" s="134">
        <f t="shared" si="116"/>
        <v>0</v>
      </c>
      <c r="S205" s="118"/>
      <c r="T205" s="118"/>
    </row>
    <row r="206" spans="1:20" ht="19.5" hidden="1" customHeight="1" x14ac:dyDescent="0.35">
      <c r="A206" s="133" t="s">
        <v>18</v>
      </c>
      <c r="B206" s="134">
        <f t="shared" si="112"/>
        <v>0</v>
      </c>
      <c r="C206" s="134"/>
      <c r="D206" s="134"/>
      <c r="E206" s="134"/>
      <c r="F206" s="134">
        <f t="shared" si="113"/>
        <v>0</v>
      </c>
      <c r="G206" s="134"/>
      <c r="H206" s="134"/>
      <c r="I206" s="134"/>
      <c r="J206" s="134">
        <f t="shared" si="114"/>
        <v>0</v>
      </c>
      <c r="K206" s="134"/>
      <c r="L206" s="134"/>
      <c r="M206" s="134"/>
      <c r="N206" s="134">
        <f t="shared" si="115"/>
        <v>0</v>
      </c>
      <c r="O206" s="134"/>
      <c r="P206" s="134"/>
      <c r="Q206" s="134"/>
      <c r="R206" s="134">
        <f t="shared" si="116"/>
        <v>0</v>
      </c>
      <c r="S206" s="118"/>
      <c r="T206" s="118"/>
    </row>
    <row r="207" spans="1:20" ht="19.5" hidden="1" customHeight="1" x14ac:dyDescent="0.35">
      <c r="A207" s="133" t="s">
        <v>19</v>
      </c>
      <c r="B207" s="134">
        <f t="shared" si="112"/>
        <v>0</v>
      </c>
      <c r="C207" s="134"/>
      <c r="D207" s="134"/>
      <c r="E207" s="134"/>
      <c r="F207" s="134">
        <f t="shared" si="113"/>
        <v>0</v>
      </c>
      <c r="G207" s="134"/>
      <c r="H207" s="134"/>
      <c r="I207" s="134"/>
      <c r="J207" s="134">
        <f t="shared" si="114"/>
        <v>0</v>
      </c>
      <c r="K207" s="134"/>
      <c r="L207" s="134"/>
      <c r="M207" s="134"/>
      <c r="N207" s="134">
        <f t="shared" si="115"/>
        <v>0</v>
      </c>
      <c r="O207" s="134"/>
      <c r="P207" s="134"/>
      <c r="Q207" s="134"/>
      <c r="R207" s="134">
        <f t="shared" si="116"/>
        <v>0</v>
      </c>
      <c r="S207" s="118"/>
      <c r="T207" s="118"/>
    </row>
    <row r="208" spans="1:20" ht="19.5" hidden="1" customHeight="1" x14ac:dyDescent="0.35">
      <c r="A208" s="137" t="s">
        <v>20</v>
      </c>
      <c r="B208" s="134">
        <f t="shared" ref="B208:R208" si="117">SUM(B209:B220)</f>
        <v>171500</v>
      </c>
      <c r="C208" s="134">
        <f t="shared" si="117"/>
        <v>0</v>
      </c>
      <c r="D208" s="134">
        <f t="shared" si="117"/>
        <v>35040</v>
      </c>
      <c r="E208" s="134">
        <f t="shared" si="117"/>
        <v>0</v>
      </c>
      <c r="F208" s="134">
        <f t="shared" si="117"/>
        <v>35040</v>
      </c>
      <c r="G208" s="134">
        <f t="shared" si="117"/>
        <v>0</v>
      </c>
      <c r="H208" s="134">
        <f t="shared" si="117"/>
        <v>0</v>
      </c>
      <c r="I208" s="134">
        <f t="shared" si="117"/>
        <v>0</v>
      </c>
      <c r="J208" s="134">
        <f t="shared" si="117"/>
        <v>0</v>
      </c>
      <c r="K208" s="134">
        <f t="shared" si="117"/>
        <v>136460</v>
      </c>
      <c r="L208" s="134">
        <f t="shared" si="117"/>
        <v>0</v>
      </c>
      <c r="M208" s="134">
        <f t="shared" si="117"/>
        <v>0</v>
      </c>
      <c r="N208" s="134">
        <f t="shared" si="117"/>
        <v>136460</v>
      </c>
      <c r="O208" s="134">
        <f t="shared" si="117"/>
        <v>0</v>
      </c>
      <c r="P208" s="134">
        <f t="shared" si="117"/>
        <v>0</v>
      </c>
      <c r="Q208" s="134">
        <f t="shared" si="117"/>
        <v>0</v>
      </c>
      <c r="R208" s="134">
        <f t="shared" si="117"/>
        <v>0</v>
      </c>
      <c r="S208" s="118"/>
      <c r="T208" s="118"/>
    </row>
    <row r="209" spans="1:20" ht="19.5" customHeight="1" x14ac:dyDescent="0.35">
      <c r="A209" s="133" t="s">
        <v>21</v>
      </c>
      <c r="B209" s="134">
        <f t="shared" ref="B209:B220" si="118">SUM(F209+J209+N209+R209)</f>
        <v>15800</v>
      </c>
      <c r="C209" s="134"/>
      <c r="D209" s="134"/>
      <c r="E209" s="134"/>
      <c r="F209" s="134">
        <f t="shared" ref="F209:F220" si="119">SUM(C209:E209)</f>
        <v>0</v>
      </c>
      <c r="G209" s="134"/>
      <c r="H209" s="134"/>
      <c r="I209" s="134"/>
      <c r="J209" s="134">
        <f t="shared" ref="J209:J220" si="120">SUM(G209:I209)</f>
        <v>0</v>
      </c>
      <c r="K209" s="134">
        <v>15800</v>
      </c>
      <c r="L209" s="134"/>
      <c r="M209" s="134"/>
      <c r="N209" s="134">
        <f t="shared" ref="N209:N220" si="121">SUM(K209:M209)</f>
        <v>15800</v>
      </c>
      <c r="O209" s="134"/>
      <c r="P209" s="134"/>
      <c r="Q209" s="134"/>
      <c r="R209" s="134">
        <f t="shared" ref="R209:R220" si="122">SUM(O209:Q209)</f>
        <v>0</v>
      </c>
      <c r="S209" s="118"/>
      <c r="T209" s="118"/>
    </row>
    <row r="210" spans="1:20" ht="19.5" hidden="1" customHeight="1" x14ac:dyDescent="0.35">
      <c r="A210" s="133" t="s">
        <v>22</v>
      </c>
      <c r="B210" s="134">
        <f t="shared" si="118"/>
        <v>0</v>
      </c>
      <c r="C210" s="134"/>
      <c r="D210" s="134"/>
      <c r="E210" s="134"/>
      <c r="F210" s="134">
        <f t="shared" si="119"/>
        <v>0</v>
      </c>
      <c r="G210" s="134"/>
      <c r="H210" s="134"/>
      <c r="I210" s="134"/>
      <c r="J210" s="134">
        <f t="shared" si="120"/>
        <v>0</v>
      </c>
      <c r="K210" s="134"/>
      <c r="L210" s="134"/>
      <c r="M210" s="134"/>
      <c r="N210" s="134">
        <f t="shared" si="121"/>
        <v>0</v>
      </c>
      <c r="O210" s="134"/>
      <c r="P210" s="134"/>
      <c r="Q210" s="134"/>
      <c r="R210" s="134">
        <f t="shared" si="122"/>
        <v>0</v>
      </c>
      <c r="S210" s="118"/>
      <c r="T210" s="118"/>
    </row>
    <row r="211" spans="1:20" ht="19.5" hidden="1" customHeight="1" x14ac:dyDescent="0.35">
      <c r="A211" s="133" t="s">
        <v>23</v>
      </c>
      <c r="B211" s="134">
        <f t="shared" si="118"/>
        <v>0</v>
      </c>
      <c r="C211" s="134"/>
      <c r="D211" s="134"/>
      <c r="E211" s="134"/>
      <c r="F211" s="134">
        <f t="shared" si="119"/>
        <v>0</v>
      </c>
      <c r="G211" s="134"/>
      <c r="H211" s="134"/>
      <c r="I211" s="134"/>
      <c r="J211" s="134">
        <f t="shared" si="120"/>
        <v>0</v>
      </c>
      <c r="K211" s="134"/>
      <c r="L211" s="134"/>
      <c r="M211" s="134"/>
      <c r="N211" s="134">
        <f t="shared" si="121"/>
        <v>0</v>
      </c>
      <c r="O211" s="134"/>
      <c r="P211" s="134"/>
      <c r="Q211" s="134"/>
      <c r="R211" s="134">
        <f t="shared" si="122"/>
        <v>0</v>
      </c>
      <c r="S211" s="118"/>
      <c r="T211" s="118"/>
    </row>
    <row r="212" spans="1:20" ht="19.5" hidden="1" customHeight="1" x14ac:dyDescent="0.35">
      <c r="A212" s="133" t="s">
        <v>24</v>
      </c>
      <c r="B212" s="134">
        <f t="shared" si="118"/>
        <v>0</v>
      </c>
      <c r="C212" s="134"/>
      <c r="D212" s="134"/>
      <c r="E212" s="134"/>
      <c r="F212" s="134">
        <f t="shared" si="119"/>
        <v>0</v>
      </c>
      <c r="G212" s="134"/>
      <c r="H212" s="134"/>
      <c r="I212" s="134"/>
      <c r="J212" s="134">
        <f t="shared" si="120"/>
        <v>0</v>
      </c>
      <c r="K212" s="134"/>
      <c r="L212" s="134"/>
      <c r="M212" s="134"/>
      <c r="N212" s="134">
        <f t="shared" si="121"/>
        <v>0</v>
      </c>
      <c r="O212" s="134"/>
      <c r="P212" s="134"/>
      <c r="Q212" s="134"/>
      <c r="R212" s="134">
        <f t="shared" si="122"/>
        <v>0</v>
      </c>
      <c r="S212" s="118"/>
      <c r="T212" s="118"/>
    </row>
    <row r="213" spans="1:20" ht="19.5" hidden="1" customHeight="1" x14ac:dyDescent="0.35">
      <c r="A213" s="133" t="s">
        <v>25</v>
      </c>
      <c r="B213" s="134">
        <f t="shared" si="118"/>
        <v>0</v>
      </c>
      <c r="C213" s="134"/>
      <c r="D213" s="134"/>
      <c r="E213" s="134"/>
      <c r="F213" s="134">
        <f t="shared" si="119"/>
        <v>0</v>
      </c>
      <c r="G213" s="134"/>
      <c r="H213" s="134"/>
      <c r="I213" s="134"/>
      <c r="J213" s="134">
        <f t="shared" si="120"/>
        <v>0</v>
      </c>
      <c r="K213" s="134"/>
      <c r="L213" s="134"/>
      <c r="M213" s="134"/>
      <c r="N213" s="134">
        <f t="shared" si="121"/>
        <v>0</v>
      </c>
      <c r="O213" s="134"/>
      <c r="P213" s="134"/>
      <c r="Q213" s="134"/>
      <c r="R213" s="134">
        <f t="shared" si="122"/>
        <v>0</v>
      </c>
      <c r="S213" s="118"/>
      <c r="T213" s="118"/>
    </row>
    <row r="214" spans="1:20" ht="19.5" customHeight="1" x14ac:dyDescent="0.35">
      <c r="A214" s="133" t="s">
        <v>26</v>
      </c>
      <c r="B214" s="134">
        <f t="shared" si="118"/>
        <v>155700</v>
      </c>
      <c r="C214" s="134"/>
      <c r="D214" s="134">
        <v>35040</v>
      </c>
      <c r="E214" s="134"/>
      <c r="F214" s="134">
        <f t="shared" si="119"/>
        <v>35040</v>
      </c>
      <c r="G214" s="134"/>
      <c r="H214" s="134"/>
      <c r="I214" s="134"/>
      <c r="J214" s="134">
        <f t="shared" si="120"/>
        <v>0</v>
      </c>
      <c r="K214" s="134">
        <v>120660</v>
      </c>
      <c r="L214" s="134"/>
      <c r="M214" s="134"/>
      <c r="N214" s="134">
        <f t="shared" si="121"/>
        <v>120660</v>
      </c>
      <c r="O214" s="134"/>
      <c r="P214" s="134"/>
      <c r="Q214" s="134"/>
      <c r="R214" s="134">
        <f t="shared" si="122"/>
        <v>0</v>
      </c>
      <c r="S214" s="118"/>
      <c r="T214" s="118"/>
    </row>
    <row r="215" spans="1:20" ht="19.5" hidden="1" customHeight="1" x14ac:dyDescent="0.35">
      <c r="A215" s="133" t="s">
        <v>27</v>
      </c>
      <c r="B215" s="134">
        <f t="shared" si="118"/>
        <v>0</v>
      </c>
      <c r="C215" s="134"/>
      <c r="D215" s="134"/>
      <c r="E215" s="134"/>
      <c r="F215" s="134">
        <f t="shared" si="119"/>
        <v>0</v>
      </c>
      <c r="G215" s="134"/>
      <c r="H215" s="134"/>
      <c r="I215" s="134"/>
      <c r="J215" s="134">
        <f t="shared" si="120"/>
        <v>0</v>
      </c>
      <c r="K215" s="134"/>
      <c r="L215" s="134"/>
      <c r="M215" s="134"/>
      <c r="N215" s="134">
        <f t="shared" si="121"/>
        <v>0</v>
      </c>
      <c r="O215" s="134"/>
      <c r="P215" s="134"/>
      <c r="Q215" s="134"/>
      <c r="R215" s="134">
        <f t="shared" si="122"/>
        <v>0</v>
      </c>
      <c r="S215" s="118"/>
      <c r="T215" s="118"/>
    </row>
    <row r="216" spans="1:20" ht="19.5" hidden="1" customHeight="1" x14ac:dyDescent="0.35">
      <c r="A216" s="133" t="s">
        <v>28</v>
      </c>
      <c r="B216" s="134">
        <f t="shared" si="118"/>
        <v>0</v>
      </c>
      <c r="C216" s="134"/>
      <c r="D216" s="134"/>
      <c r="E216" s="134"/>
      <c r="F216" s="134">
        <f t="shared" si="119"/>
        <v>0</v>
      </c>
      <c r="G216" s="134"/>
      <c r="H216" s="134"/>
      <c r="I216" s="134"/>
      <c r="J216" s="134">
        <f t="shared" si="120"/>
        <v>0</v>
      </c>
      <c r="K216" s="134"/>
      <c r="L216" s="134"/>
      <c r="M216" s="134"/>
      <c r="N216" s="134">
        <f t="shared" si="121"/>
        <v>0</v>
      </c>
      <c r="O216" s="134"/>
      <c r="P216" s="134"/>
      <c r="Q216" s="134"/>
      <c r="R216" s="134">
        <f t="shared" si="122"/>
        <v>0</v>
      </c>
      <c r="S216" s="118"/>
      <c r="T216" s="118"/>
    </row>
    <row r="217" spans="1:20" ht="19.5" hidden="1" customHeight="1" x14ac:dyDescent="0.35">
      <c r="A217" s="133" t="s">
        <v>29</v>
      </c>
      <c r="B217" s="134">
        <f t="shared" si="118"/>
        <v>0</v>
      </c>
      <c r="C217" s="134"/>
      <c r="D217" s="134"/>
      <c r="E217" s="134"/>
      <c r="F217" s="134">
        <f t="shared" si="119"/>
        <v>0</v>
      </c>
      <c r="G217" s="134"/>
      <c r="H217" s="134"/>
      <c r="I217" s="134"/>
      <c r="J217" s="134">
        <f t="shared" si="120"/>
        <v>0</v>
      </c>
      <c r="K217" s="134"/>
      <c r="L217" s="134"/>
      <c r="M217" s="134"/>
      <c r="N217" s="134">
        <f t="shared" si="121"/>
        <v>0</v>
      </c>
      <c r="O217" s="134"/>
      <c r="P217" s="134"/>
      <c r="Q217" s="134"/>
      <c r="R217" s="134">
        <f t="shared" si="122"/>
        <v>0</v>
      </c>
      <c r="S217" s="118"/>
      <c r="T217" s="118"/>
    </row>
    <row r="218" spans="1:20" ht="19.5" hidden="1" customHeight="1" x14ac:dyDescent="0.35">
      <c r="A218" s="133" t="s">
        <v>30</v>
      </c>
      <c r="B218" s="134">
        <f t="shared" si="118"/>
        <v>0</v>
      </c>
      <c r="C218" s="134"/>
      <c r="D218" s="134"/>
      <c r="E218" s="134"/>
      <c r="F218" s="134">
        <f t="shared" si="119"/>
        <v>0</v>
      </c>
      <c r="G218" s="134"/>
      <c r="H218" s="134"/>
      <c r="I218" s="134"/>
      <c r="J218" s="134">
        <f t="shared" si="120"/>
        <v>0</v>
      </c>
      <c r="K218" s="134"/>
      <c r="L218" s="134"/>
      <c r="M218" s="134"/>
      <c r="N218" s="134">
        <f t="shared" si="121"/>
        <v>0</v>
      </c>
      <c r="O218" s="134"/>
      <c r="P218" s="134"/>
      <c r="Q218" s="134"/>
      <c r="R218" s="134">
        <f t="shared" si="122"/>
        <v>0</v>
      </c>
      <c r="S218" s="118"/>
      <c r="T218" s="118"/>
    </row>
    <row r="219" spans="1:20" ht="19.5" hidden="1" customHeight="1" x14ac:dyDescent="0.35">
      <c r="A219" s="133" t="s">
        <v>31</v>
      </c>
      <c r="B219" s="134">
        <f t="shared" si="118"/>
        <v>0</v>
      </c>
      <c r="C219" s="134"/>
      <c r="D219" s="134"/>
      <c r="E219" s="134"/>
      <c r="F219" s="134">
        <f t="shared" si="119"/>
        <v>0</v>
      </c>
      <c r="G219" s="134"/>
      <c r="H219" s="134"/>
      <c r="I219" s="134"/>
      <c r="J219" s="134">
        <f t="shared" si="120"/>
        <v>0</v>
      </c>
      <c r="K219" s="134"/>
      <c r="L219" s="134"/>
      <c r="M219" s="134"/>
      <c r="N219" s="134">
        <f t="shared" si="121"/>
        <v>0</v>
      </c>
      <c r="O219" s="134"/>
      <c r="P219" s="134"/>
      <c r="Q219" s="134"/>
      <c r="R219" s="134">
        <f t="shared" si="122"/>
        <v>0</v>
      </c>
      <c r="S219" s="118"/>
      <c r="T219" s="118"/>
    </row>
    <row r="220" spans="1:20" ht="19.5" hidden="1" customHeight="1" x14ac:dyDescent="0.35">
      <c r="A220" s="133" t="s">
        <v>32</v>
      </c>
      <c r="B220" s="134">
        <f t="shared" si="118"/>
        <v>0</v>
      </c>
      <c r="C220" s="134"/>
      <c r="D220" s="134"/>
      <c r="E220" s="134"/>
      <c r="F220" s="134">
        <f t="shared" si="119"/>
        <v>0</v>
      </c>
      <c r="G220" s="134"/>
      <c r="H220" s="134"/>
      <c r="I220" s="134"/>
      <c r="J220" s="134">
        <f t="shared" si="120"/>
        <v>0</v>
      </c>
      <c r="K220" s="134"/>
      <c r="L220" s="134"/>
      <c r="M220" s="134"/>
      <c r="N220" s="134">
        <f t="shared" si="121"/>
        <v>0</v>
      </c>
      <c r="O220" s="134"/>
      <c r="P220" s="134"/>
      <c r="Q220" s="134"/>
      <c r="R220" s="134">
        <f t="shared" si="122"/>
        <v>0</v>
      </c>
      <c r="S220" s="118"/>
      <c r="T220" s="118"/>
    </row>
    <row r="221" spans="1:20" ht="19.5" hidden="1" customHeight="1" x14ac:dyDescent="0.35">
      <c r="A221" s="137" t="s">
        <v>33</v>
      </c>
      <c r="B221" s="134">
        <f t="shared" ref="B221:R221" si="123">SUM(B222:B235)</f>
        <v>1503000</v>
      </c>
      <c r="C221" s="134">
        <f t="shared" si="123"/>
        <v>0</v>
      </c>
      <c r="D221" s="134">
        <f t="shared" si="123"/>
        <v>1153500</v>
      </c>
      <c r="E221" s="134">
        <f t="shared" si="123"/>
        <v>0</v>
      </c>
      <c r="F221" s="134">
        <f t="shared" si="123"/>
        <v>1153500</v>
      </c>
      <c r="G221" s="134">
        <f t="shared" si="123"/>
        <v>0</v>
      </c>
      <c r="H221" s="134">
        <f t="shared" si="123"/>
        <v>0</v>
      </c>
      <c r="I221" s="134">
        <f t="shared" si="123"/>
        <v>0</v>
      </c>
      <c r="J221" s="134">
        <f t="shared" si="123"/>
        <v>0</v>
      </c>
      <c r="K221" s="134">
        <f t="shared" si="123"/>
        <v>349500</v>
      </c>
      <c r="L221" s="134">
        <f t="shared" si="123"/>
        <v>0</v>
      </c>
      <c r="M221" s="134">
        <f t="shared" si="123"/>
        <v>0</v>
      </c>
      <c r="N221" s="134">
        <f t="shared" si="123"/>
        <v>349500</v>
      </c>
      <c r="O221" s="134">
        <f t="shared" si="123"/>
        <v>0</v>
      </c>
      <c r="P221" s="134">
        <f t="shared" si="123"/>
        <v>0</v>
      </c>
      <c r="Q221" s="134">
        <f t="shared" si="123"/>
        <v>0</v>
      </c>
      <c r="R221" s="134">
        <f t="shared" si="123"/>
        <v>0</v>
      </c>
      <c r="S221" s="118"/>
      <c r="T221" s="118"/>
    </row>
    <row r="222" spans="1:20" ht="19.5" hidden="1" customHeight="1" x14ac:dyDescent="0.35">
      <c r="A222" s="133" t="s">
        <v>34</v>
      </c>
      <c r="B222" s="134">
        <f t="shared" ref="B222:B235" si="124">SUM(F222+J222+N222+R222)</f>
        <v>0</v>
      </c>
      <c r="C222" s="134"/>
      <c r="D222" s="134"/>
      <c r="E222" s="134"/>
      <c r="F222" s="134">
        <f t="shared" ref="F222:F235" si="125">SUM(C222:E222)</f>
        <v>0</v>
      </c>
      <c r="G222" s="134"/>
      <c r="H222" s="134"/>
      <c r="I222" s="134"/>
      <c r="J222" s="134">
        <f t="shared" ref="J222:J235" si="126">SUM(G222:I222)</f>
        <v>0</v>
      </c>
      <c r="K222" s="134"/>
      <c r="L222" s="134"/>
      <c r="M222" s="134"/>
      <c r="N222" s="134">
        <f t="shared" ref="N222:N235" si="127">SUM(K222:M222)</f>
        <v>0</v>
      </c>
      <c r="O222" s="134"/>
      <c r="P222" s="134"/>
      <c r="Q222" s="134"/>
      <c r="R222" s="134">
        <f t="shared" ref="R222:R235" si="128">SUM(O222:Q222)</f>
        <v>0</v>
      </c>
      <c r="S222" s="118"/>
      <c r="T222" s="118"/>
    </row>
    <row r="223" spans="1:20" ht="19.5" customHeight="1" x14ac:dyDescent="0.35">
      <c r="A223" s="133" t="s">
        <v>35</v>
      </c>
      <c r="B223" s="134">
        <f t="shared" si="124"/>
        <v>20000</v>
      </c>
      <c r="C223" s="134"/>
      <c r="D223" s="134">
        <v>500</v>
      </c>
      <c r="E223" s="134"/>
      <c r="F223" s="134">
        <f t="shared" si="125"/>
        <v>500</v>
      </c>
      <c r="G223" s="134"/>
      <c r="H223" s="134"/>
      <c r="I223" s="134"/>
      <c r="J223" s="134">
        <f t="shared" si="126"/>
        <v>0</v>
      </c>
      <c r="K223" s="134">
        <v>19500</v>
      </c>
      <c r="L223" s="134"/>
      <c r="M223" s="134"/>
      <c r="N223" s="134">
        <f t="shared" si="127"/>
        <v>19500</v>
      </c>
      <c r="O223" s="134"/>
      <c r="P223" s="134"/>
      <c r="Q223" s="134"/>
      <c r="R223" s="134">
        <f t="shared" si="128"/>
        <v>0</v>
      </c>
      <c r="S223" s="118"/>
      <c r="T223" s="118"/>
    </row>
    <row r="224" spans="1:20" ht="19.5" customHeight="1" x14ac:dyDescent="0.35">
      <c r="A224" s="133" t="s">
        <v>36</v>
      </c>
      <c r="B224" s="134">
        <f t="shared" si="124"/>
        <v>30000</v>
      </c>
      <c r="C224" s="134"/>
      <c r="D224" s="134">
        <v>2000</v>
      </c>
      <c r="E224" s="134"/>
      <c r="F224" s="134">
        <f t="shared" si="125"/>
        <v>2000</v>
      </c>
      <c r="G224" s="134"/>
      <c r="H224" s="134"/>
      <c r="I224" s="134"/>
      <c r="J224" s="134">
        <f t="shared" si="126"/>
        <v>0</v>
      </c>
      <c r="K224" s="134">
        <v>28000</v>
      </c>
      <c r="L224" s="134"/>
      <c r="M224" s="134"/>
      <c r="N224" s="134">
        <f t="shared" si="127"/>
        <v>28000</v>
      </c>
      <c r="O224" s="134"/>
      <c r="P224" s="134"/>
      <c r="Q224" s="134"/>
      <c r="R224" s="134">
        <f t="shared" si="128"/>
        <v>0</v>
      </c>
      <c r="S224" s="118"/>
      <c r="T224" s="118"/>
    </row>
    <row r="225" spans="1:20" ht="19.5" hidden="1" customHeight="1" x14ac:dyDescent="0.35">
      <c r="A225" s="133" t="s">
        <v>37</v>
      </c>
      <c r="B225" s="134">
        <f t="shared" si="124"/>
        <v>0</v>
      </c>
      <c r="C225" s="134"/>
      <c r="D225" s="134"/>
      <c r="E225" s="134"/>
      <c r="F225" s="134">
        <f t="shared" si="125"/>
        <v>0</v>
      </c>
      <c r="G225" s="134"/>
      <c r="H225" s="134"/>
      <c r="I225" s="134"/>
      <c r="J225" s="134">
        <f t="shared" si="126"/>
        <v>0</v>
      </c>
      <c r="K225" s="134"/>
      <c r="L225" s="134"/>
      <c r="M225" s="134"/>
      <c r="N225" s="134">
        <f t="shared" si="127"/>
        <v>0</v>
      </c>
      <c r="O225" s="134"/>
      <c r="P225" s="134"/>
      <c r="Q225" s="134"/>
      <c r="R225" s="134">
        <f t="shared" si="128"/>
        <v>0</v>
      </c>
      <c r="S225" s="118"/>
      <c r="T225" s="118"/>
    </row>
    <row r="226" spans="1:20" ht="19.5" hidden="1" customHeight="1" x14ac:dyDescent="0.35">
      <c r="A226" s="133" t="s">
        <v>38</v>
      </c>
      <c r="B226" s="134">
        <f t="shared" si="124"/>
        <v>0</v>
      </c>
      <c r="C226" s="134"/>
      <c r="D226" s="134"/>
      <c r="E226" s="134"/>
      <c r="F226" s="134">
        <f t="shared" si="125"/>
        <v>0</v>
      </c>
      <c r="G226" s="134"/>
      <c r="H226" s="134"/>
      <c r="I226" s="134"/>
      <c r="J226" s="134">
        <f t="shared" si="126"/>
        <v>0</v>
      </c>
      <c r="K226" s="134"/>
      <c r="L226" s="134"/>
      <c r="M226" s="134"/>
      <c r="N226" s="134">
        <f t="shared" si="127"/>
        <v>0</v>
      </c>
      <c r="O226" s="134"/>
      <c r="P226" s="134"/>
      <c r="Q226" s="134"/>
      <c r="R226" s="134">
        <f t="shared" si="128"/>
        <v>0</v>
      </c>
      <c r="S226" s="118"/>
      <c r="T226" s="118"/>
    </row>
    <row r="227" spans="1:20" ht="19.5" hidden="1" customHeight="1" x14ac:dyDescent="0.35">
      <c r="A227" s="133" t="s">
        <v>39</v>
      </c>
      <c r="B227" s="134">
        <f t="shared" si="124"/>
        <v>0</v>
      </c>
      <c r="C227" s="134"/>
      <c r="D227" s="134"/>
      <c r="E227" s="134"/>
      <c r="F227" s="134">
        <f t="shared" si="125"/>
        <v>0</v>
      </c>
      <c r="G227" s="134"/>
      <c r="H227" s="134"/>
      <c r="I227" s="134"/>
      <c r="J227" s="134">
        <f t="shared" si="126"/>
        <v>0</v>
      </c>
      <c r="K227" s="134"/>
      <c r="L227" s="134"/>
      <c r="M227" s="134"/>
      <c r="N227" s="134">
        <f t="shared" si="127"/>
        <v>0</v>
      </c>
      <c r="O227" s="134"/>
      <c r="P227" s="134"/>
      <c r="Q227" s="134"/>
      <c r="R227" s="134">
        <f t="shared" si="128"/>
        <v>0</v>
      </c>
      <c r="S227" s="118"/>
      <c r="T227" s="118"/>
    </row>
    <row r="228" spans="1:20" ht="19.5" customHeight="1" x14ac:dyDescent="0.35">
      <c r="A228" s="133" t="s">
        <v>40</v>
      </c>
      <c r="B228" s="134">
        <f t="shared" si="124"/>
        <v>10000</v>
      </c>
      <c r="C228" s="134"/>
      <c r="D228" s="134">
        <v>1000</v>
      </c>
      <c r="E228" s="134"/>
      <c r="F228" s="134">
        <f t="shared" si="125"/>
        <v>1000</v>
      </c>
      <c r="G228" s="134"/>
      <c r="H228" s="134"/>
      <c r="I228" s="134"/>
      <c r="J228" s="134">
        <f t="shared" si="126"/>
        <v>0</v>
      </c>
      <c r="K228" s="134">
        <v>9000</v>
      </c>
      <c r="L228" s="134"/>
      <c r="M228" s="134"/>
      <c r="N228" s="134">
        <f t="shared" si="127"/>
        <v>9000</v>
      </c>
      <c r="O228" s="134"/>
      <c r="P228" s="134"/>
      <c r="Q228" s="134"/>
      <c r="R228" s="134">
        <f t="shared" si="128"/>
        <v>0</v>
      </c>
      <c r="S228" s="118"/>
      <c r="T228" s="118"/>
    </row>
    <row r="229" spans="1:20" ht="19.5" hidden="1" customHeight="1" x14ac:dyDescent="0.35">
      <c r="A229" s="133" t="s">
        <v>41</v>
      </c>
      <c r="B229" s="134">
        <f t="shared" si="124"/>
        <v>0</v>
      </c>
      <c r="C229" s="134"/>
      <c r="D229" s="134"/>
      <c r="E229" s="134"/>
      <c r="F229" s="134">
        <f t="shared" si="125"/>
        <v>0</v>
      </c>
      <c r="G229" s="134"/>
      <c r="H229" s="134"/>
      <c r="I229" s="134"/>
      <c r="J229" s="134">
        <f t="shared" si="126"/>
        <v>0</v>
      </c>
      <c r="K229" s="134"/>
      <c r="L229" s="134"/>
      <c r="M229" s="134"/>
      <c r="N229" s="134">
        <f t="shared" si="127"/>
        <v>0</v>
      </c>
      <c r="O229" s="134"/>
      <c r="P229" s="134"/>
      <c r="Q229" s="134"/>
      <c r="R229" s="134">
        <f t="shared" si="128"/>
        <v>0</v>
      </c>
      <c r="S229" s="118"/>
      <c r="T229" s="118"/>
    </row>
    <row r="230" spans="1:20" ht="19.5" hidden="1" customHeight="1" x14ac:dyDescent="0.35">
      <c r="A230" s="133" t="s">
        <v>42</v>
      </c>
      <c r="B230" s="134">
        <f t="shared" si="124"/>
        <v>0</v>
      </c>
      <c r="C230" s="134"/>
      <c r="D230" s="134"/>
      <c r="E230" s="134"/>
      <c r="F230" s="134">
        <f t="shared" si="125"/>
        <v>0</v>
      </c>
      <c r="G230" s="134"/>
      <c r="H230" s="134"/>
      <c r="I230" s="134"/>
      <c r="J230" s="134">
        <f t="shared" si="126"/>
        <v>0</v>
      </c>
      <c r="K230" s="134"/>
      <c r="L230" s="134"/>
      <c r="M230" s="134"/>
      <c r="N230" s="134">
        <f t="shared" si="127"/>
        <v>0</v>
      </c>
      <c r="O230" s="134"/>
      <c r="P230" s="134"/>
      <c r="Q230" s="134"/>
      <c r="R230" s="134">
        <f t="shared" si="128"/>
        <v>0</v>
      </c>
      <c r="S230" s="118"/>
      <c r="T230" s="118"/>
    </row>
    <row r="231" spans="1:20" ht="19.5" hidden="1" customHeight="1" x14ac:dyDescent="0.35">
      <c r="A231" s="133" t="s">
        <v>43</v>
      </c>
      <c r="B231" s="134">
        <f t="shared" si="124"/>
        <v>0</v>
      </c>
      <c r="C231" s="134"/>
      <c r="D231" s="134"/>
      <c r="E231" s="134"/>
      <c r="F231" s="134">
        <f t="shared" si="125"/>
        <v>0</v>
      </c>
      <c r="G231" s="134"/>
      <c r="H231" s="134"/>
      <c r="I231" s="134"/>
      <c r="J231" s="134">
        <f t="shared" si="126"/>
        <v>0</v>
      </c>
      <c r="K231" s="134"/>
      <c r="L231" s="134"/>
      <c r="M231" s="134"/>
      <c r="N231" s="134">
        <f t="shared" si="127"/>
        <v>0</v>
      </c>
      <c r="O231" s="134"/>
      <c r="P231" s="134"/>
      <c r="Q231" s="134"/>
      <c r="R231" s="134">
        <f t="shared" si="128"/>
        <v>0</v>
      </c>
      <c r="S231" s="118"/>
      <c r="T231" s="118"/>
    </row>
    <row r="232" spans="1:20" ht="19.5" hidden="1" customHeight="1" x14ac:dyDescent="0.35">
      <c r="A232" s="133" t="s">
        <v>44</v>
      </c>
      <c r="B232" s="134">
        <f t="shared" si="124"/>
        <v>0</v>
      </c>
      <c r="C232" s="134"/>
      <c r="D232" s="134"/>
      <c r="E232" s="134"/>
      <c r="F232" s="134">
        <f t="shared" si="125"/>
        <v>0</v>
      </c>
      <c r="G232" s="134"/>
      <c r="H232" s="134"/>
      <c r="I232" s="134"/>
      <c r="J232" s="134">
        <f t="shared" si="126"/>
        <v>0</v>
      </c>
      <c r="K232" s="134"/>
      <c r="L232" s="134"/>
      <c r="M232" s="134"/>
      <c r="N232" s="134">
        <f t="shared" si="127"/>
        <v>0</v>
      </c>
      <c r="O232" s="134"/>
      <c r="P232" s="134"/>
      <c r="Q232" s="134"/>
      <c r="R232" s="134">
        <f t="shared" si="128"/>
        <v>0</v>
      </c>
      <c r="S232" s="118"/>
      <c r="T232" s="118"/>
    </row>
    <row r="233" spans="1:20" ht="19.5" customHeight="1" x14ac:dyDescent="0.35">
      <c r="A233" s="133" t="s">
        <v>45</v>
      </c>
      <c r="B233" s="134">
        <f t="shared" si="124"/>
        <v>1443000</v>
      </c>
      <c r="C233" s="134"/>
      <c r="D233" s="134">
        <v>1150000</v>
      </c>
      <c r="E233" s="134"/>
      <c r="F233" s="134">
        <f t="shared" si="125"/>
        <v>1150000</v>
      </c>
      <c r="G233" s="134"/>
      <c r="H233" s="134"/>
      <c r="I233" s="134"/>
      <c r="J233" s="134">
        <f t="shared" si="126"/>
        <v>0</v>
      </c>
      <c r="K233" s="134">
        <v>293000</v>
      </c>
      <c r="L233" s="134"/>
      <c r="M233" s="134"/>
      <c r="N233" s="134">
        <f t="shared" si="127"/>
        <v>293000</v>
      </c>
      <c r="O233" s="134"/>
      <c r="P233" s="134"/>
      <c r="Q233" s="134"/>
      <c r="R233" s="134">
        <f t="shared" si="128"/>
        <v>0</v>
      </c>
      <c r="S233" s="118"/>
      <c r="T233" s="118"/>
    </row>
    <row r="234" spans="1:20" ht="19.5" hidden="1" customHeight="1" x14ac:dyDescent="0.35">
      <c r="A234" s="133" t="s">
        <v>46</v>
      </c>
      <c r="B234" s="134">
        <f t="shared" si="124"/>
        <v>0</v>
      </c>
      <c r="C234" s="134"/>
      <c r="D234" s="134"/>
      <c r="E234" s="134"/>
      <c r="F234" s="134">
        <f t="shared" si="125"/>
        <v>0</v>
      </c>
      <c r="G234" s="134"/>
      <c r="H234" s="134"/>
      <c r="I234" s="134"/>
      <c r="J234" s="134">
        <f t="shared" si="126"/>
        <v>0</v>
      </c>
      <c r="K234" s="134"/>
      <c r="L234" s="134"/>
      <c r="M234" s="134"/>
      <c r="N234" s="134">
        <f t="shared" si="127"/>
        <v>0</v>
      </c>
      <c r="O234" s="134"/>
      <c r="P234" s="134"/>
      <c r="Q234" s="134"/>
      <c r="R234" s="134">
        <f t="shared" si="128"/>
        <v>0</v>
      </c>
      <c r="S234" s="118"/>
      <c r="T234" s="118"/>
    </row>
    <row r="235" spans="1:20" ht="19.5" hidden="1" customHeight="1" x14ac:dyDescent="0.35">
      <c r="A235" s="133" t="s">
        <v>47</v>
      </c>
      <c r="B235" s="134">
        <f t="shared" si="124"/>
        <v>0</v>
      </c>
      <c r="C235" s="134"/>
      <c r="D235" s="134"/>
      <c r="E235" s="134"/>
      <c r="F235" s="134">
        <f t="shared" si="125"/>
        <v>0</v>
      </c>
      <c r="G235" s="134"/>
      <c r="H235" s="134"/>
      <c r="I235" s="134"/>
      <c r="J235" s="134">
        <f t="shared" si="126"/>
        <v>0</v>
      </c>
      <c r="K235" s="134"/>
      <c r="L235" s="134"/>
      <c r="M235" s="134"/>
      <c r="N235" s="134">
        <f t="shared" si="127"/>
        <v>0</v>
      </c>
      <c r="O235" s="134"/>
      <c r="P235" s="134"/>
      <c r="Q235" s="134"/>
      <c r="R235" s="134">
        <f t="shared" si="128"/>
        <v>0</v>
      </c>
      <c r="S235" s="118"/>
      <c r="T235" s="118"/>
    </row>
    <row r="236" spans="1:20" ht="19.5" hidden="1" customHeight="1" x14ac:dyDescent="0.35">
      <c r="A236" s="137" t="s">
        <v>48</v>
      </c>
      <c r="B236" s="134">
        <f t="shared" ref="B236:R236" si="129">SUM(B237:B241)</f>
        <v>0</v>
      </c>
      <c r="C236" s="134">
        <f t="shared" si="129"/>
        <v>0</v>
      </c>
      <c r="D236" s="134">
        <f t="shared" si="129"/>
        <v>0</v>
      </c>
      <c r="E236" s="134">
        <f t="shared" si="129"/>
        <v>0</v>
      </c>
      <c r="F236" s="134">
        <f t="shared" si="129"/>
        <v>0</v>
      </c>
      <c r="G236" s="134">
        <f t="shared" si="129"/>
        <v>0</v>
      </c>
      <c r="H236" s="134">
        <f t="shared" si="129"/>
        <v>0</v>
      </c>
      <c r="I236" s="134">
        <f t="shared" si="129"/>
        <v>0</v>
      </c>
      <c r="J236" s="134">
        <f t="shared" si="129"/>
        <v>0</v>
      </c>
      <c r="K236" s="134">
        <f t="shared" si="129"/>
        <v>0</v>
      </c>
      <c r="L236" s="134">
        <f t="shared" si="129"/>
        <v>0</v>
      </c>
      <c r="M236" s="134">
        <f t="shared" si="129"/>
        <v>0</v>
      </c>
      <c r="N236" s="134">
        <f t="shared" si="129"/>
        <v>0</v>
      </c>
      <c r="O236" s="134">
        <f t="shared" si="129"/>
        <v>0</v>
      </c>
      <c r="P236" s="134">
        <f t="shared" si="129"/>
        <v>0</v>
      </c>
      <c r="Q236" s="134">
        <f t="shared" si="129"/>
        <v>0</v>
      </c>
      <c r="R236" s="134">
        <f t="shared" si="129"/>
        <v>0</v>
      </c>
      <c r="S236" s="118"/>
      <c r="T236" s="118"/>
    </row>
    <row r="237" spans="1:20" ht="19.5" hidden="1" customHeight="1" x14ac:dyDescent="0.35">
      <c r="A237" s="133" t="s">
        <v>49</v>
      </c>
      <c r="B237" s="134">
        <f t="shared" ref="B237:B241" si="130">SUM(F237+J237+N237+R237)</f>
        <v>0</v>
      </c>
      <c r="C237" s="134"/>
      <c r="D237" s="134"/>
      <c r="E237" s="134"/>
      <c r="F237" s="134">
        <f t="shared" ref="F237:F241" si="131">SUM(C237:E237)</f>
        <v>0</v>
      </c>
      <c r="G237" s="134"/>
      <c r="H237" s="134"/>
      <c r="I237" s="134"/>
      <c r="J237" s="134">
        <f t="shared" ref="J237:J241" si="132">SUM(G237:I237)</f>
        <v>0</v>
      </c>
      <c r="K237" s="134"/>
      <c r="L237" s="134"/>
      <c r="M237" s="134"/>
      <c r="N237" s="134">
        <f t="shared" ref="N237:N241" si="133">SUM(K237:M237)</f>
        <v>0</v>
      </c>
      <c r="O237" s="134"/>
      <c r="P237" s="134"/>
      <c r="Q237" s="134"/>
      <c r="R237" s="134">
        <f t="shared" ref="R237:R241" si="134">SUM(O237:Q237)</f>
        <v>0</v>
      </c>
      <c r="S237" s="118"/>
      <c r="T237" s="118"/>
    </row>
    <row r="238" spans="1:20" ht="19.5" hidden="1" customHeight="1" x14ac:dyDescent="0.35">
      <c r="A238" s="133" t="s">
        <v>50</v>
      </c>
      <c r="B238" s="134">
        <f t="shared" si="130"/>
        <v>0</v>
      </c>
      <c r="C238" s="134"/>
      <c r="D238" s="134"/>
      <c r="E238" s="134"/>
      <c r="F238" s="134">
        <f t="shared" si="131"/>
        <v>0</v>
      </c>
      <c r="G238" s="134"/>
      <c r="H238" s="134"/>
      <c r="I238" s="134"/>
      <c r="J238" s="134">
        <f t="shared" si="132"/>
        <v>0</v>
      </c>
      <c r="K238" s="134"/>
      <c r="L238" s="134"/>
      <c r="M238" s="134"/>
      <c r="N238" s="134">
        <f t="shared" si="133"/>
        <v>0</v>
      </c>
      <c r="O238" s="134"/>
      <c r="P238" s="134"/>
      <c r="Q238" s="134"/>
      <c r="R238" s="134">
        <f t="shared" si="134"/>
        <v>0</v>
      </c>
      <c r="S238" s="118"/>
      <c r="T238" s="118"/>
    </row>
    <row r="239" spans="1:20" ht="19.5" hidden="1" customHeight="1" x14ac:dyDescent="0.35">
      <c r="A239" s="133" t="s">
        <v>51</v>
      </c>
      <c r="B239" s="134">
        <f t="shared" si="130"/>
        <v>0</v>
      </c>
      <c r="C239" s="134"/>
      <c r="D239" s="134"/>
      <c r="E239" s="134"/>
      <c r="F239" s="134">
        <f t="shared" si="131"/>
        <v>0</v>
      </c>
      <c r="G239" s="134"/>
      <c r="H239" s="134"/>
      <c r="I239" s="134"/>
      <c r="J239" s="134">
        <f t="shared" si="132"/>
        <v>0</v>
      </c>
      <c r="K239" s="134"/>
      <c r="L239" s="134"/>
      <c r="M239" s="134"/>
      <c r="N239" s="134">
        <f t="shared" si="133"/>
        <v>0</v>
      </c>
      <c r="O239" s="134"/>
      <c r="P239" s="134"/>
      <c r="Q239" s="134"/>
      <c r="R239" s="134">
        <f t="shared" si="134"/>
        <v>0</v>
      </c>
      <c r="S239" s="118"/>
      <c r="T239" s="118"/>
    </row>
    <row r="240" spans="1:20" ht="19.5" hidden="1" customHeight="1" x14ac:dyDescent="0.35">
      <c r="A240" s="133" t="s">
        <v>52</v>
      </c>
      <c r="B240" s="134">
        <f t="shared" si="130"/>
        <v>0</v>
      </c>
      <c r="C240" s="134"/>
      <c r="D240" s="134"/>
      <c r="E240" s="134"/>
      <c r="F240" s="134">
        <f t="shared" si="131"/>
        <v>0</v>
      </c>
      <c r="G240" s="134"/>
      <c r="H240" s="134"/>
      <c r="I240" s="134"/>
      <c r="J240" s="134">
        <f t="shared" si="132"/>
        <v>0</v>
      </c>
      <c r="K240" s="134"/>
      <c r="L240" s="134"/>
      <c r="M240" s="134"/>
      <c r="N240" s="134">
        <f t="shared" si="133"/>
        <v>0</v>
      </c>
      <c r="O240" s="134"/>
      <c r="P240" s="134"/>
      <c r="Q240" s="134"/>
      <c r="R240" s="134">
        <f t="shared" si="134"/>
        <v>0</v>
      </c>
      <c r="S240" s="118"/>
      <c r="T240" s="118"/>
    </row>
    <row r="241" spans="1:20" ht="19.5" hidden="1" customHeight="1" x14ac:dyDescent="0.35">
      <c r="A241" s="133" t="s">
        <v>53</v>
      </c>
      <c r="B241" s="134">
        <f t="shared" si="130"/>
        <v>0</v>
      </c>
      <c r="C241" s="134"/>
      <c r="D241" s="134"/>
      <c r="E241" s="134"/>
      <c r="F241" s="134">
        <f t="shared" si="131"/>
        <v>0</v>
      </c>
      <c r="G241" s="134"/>
      <c r="H241" s="134"/>
      <c r="I241" s="134"/>
      <c r="J241" s="134">
        <f t="shared" si="132"/>
        <v>0</v>
      </c>
      <c r="K241" s="134"/>
      <c r="L241" s="134"/>
      <c r="M241" s="134"/>
      <c r="N241" s="134">
        <f t="shared" si="133"/>
        <v>0</v>
      </c>
      <c r="O241" s="134"/>
      <c r="P241" s="134"/>
      <c r="Q241" s="134"/>
      <c r="R241" s="134">
        <f t="shared" si="134"/>
        <v>0</v>
      </c>
      <c r="S241" s="118"/>
      <c r="T241" s="118"/>
    </row>
    <row r="242" spans="1:20" ht="19.5" hidden="1" customHeight="1" x14ac:dyDescent="0.35">
      <c r="A242" s="135" t="s">
        <v>54</v>
      </c>
      <c r="B242" s="136">
        <f t="shared" ref="B242:R242" si="135">SUM(B243:B244)</f>
        <v>0</v>
      </c>
      <c r="C242" s="136">
        <f t="shared" si="135"/>
        <v>0</v>
      </c>
      <c r="D242" s="136">
        <f t="shared" si="135"/>
        <v>0</v>
      </c>
      <c r="E242" s="136">
        <f t="shared" si="135"/>
        <v>0</v>
      </c>
      <c r="F242" s="136">
        <f t="shared" si="135"/>
        <v>0</v>
      </c>
      <c r="G242" s="136">
        <f t="shared" si="135"/>
        <v>0</v>
      </c>
      <c r="H242" s="136">
        <f t="shared" si="135"/>
        <v>0</v>
      </c>
      <c r="I242" s="136">
        <f t="shared" si="135"/>
        <v>0</v>
      </c>
      <c r="J242" s="136">
        <f t="shared" si="135"/>
        <v>0</v>
      </c>
      <c r="K242" s="136">
        <f t="shared" si="135"/>
        <v>0</v>
      </c>
      <c r="L242" s="136">
        <f t="shared" si="135"/>
        <v>0</v>
      </c>
      <c r="M242" s="136">
        <f t="shared" si="135"/>
        <v>0</v>
      </c>
      <c r="N242" s="136">
        <f t="shared" si="135"/>
        <v>0</v>
      </c>
      <c r="O242" s="136">
        <f t="shared" si="135"/>
        <v>0</v>
      </c>
      <c r="P242" s="136">
        <f t="shared" si="135"/>
        <v>0</v>
      </c>
      <c r="Q242" s="136">
        <f t="shared" si="135"/>
        <v>0</v>
      </c>
      <c r="R242" s="136">
        <f t="shared" si="135"/>
        <v>0</v>
      </c>
      <c r="S242" s="118"/>
      <c r="T242" s="118"/>
    </row>
    <row r="243" spans="1:20" ht="19.5" hidden="1" customHeight="1" x14ac:dyDescent="0.35">
      <c r="A243" s="133" t="s">
        <v>55</v>
      </c>
      <c r="B243" s="134">
        <f t="shared" ref="B243:B246" si="136">SUM(F243+J243+N243+R243)</f>
        <v>0</v>
      </c>
      <c r="C243" s="134"/>
      <c r="D243" s="134"/>
      <c r="E243" s="134"/>
      <c r="F243" s="134">
        <f t="shared" ref="F243:F246" si="137">SUM(C243:E243)</f>
        <v>0</v>
      </c>
      <c r="G243" s="134"/>
      <c r="H243" s="134"/>
      <c r="I243" s="134"/>
      <c r="J243" s="134">
        <f t="shared" ref="J243:J246" si="138">SUM(G243:I243)</f>
        <v>0</v>
      </c>
      <c r="K243" s="134"/>
      <c r="L243" s="134"/>
      <c r="M243" s="134"/>
      <c r="N243" s="134">
        <f t="shared" ref="N243:N246" si="139">SUM(K243:M243)</f>
        <v>0</v>
      </c>
      <c r="O243" s="134"/>
      <c r="P243" s="134"/>
      <c r="Q243" s="134"/>
      <c r="R243" s="134">
        <f t="shared" ref="R243:R246" si="140">SUM(O243:Q243)</f>
        <v>0</v>
      </c>
      <c r="S243" s="118"/>
      <c r="T243" s="118"/>
    </row>
    <row r="244" spans="1:20" ht="19.5" hidden="1" customHeight="1" x14ac:dyDescent="0.35">
      <c r="A244" s="133" t="s">
        <v>56</v>
      </c>
      <c r="B244" s="134">
        <f t="shared" si="136"/>
        <v>0</v>
      </c>
      <c r="C244" s="134"/>
      <c r="D244" s="134"/>
      <c r="E244" s="134"/>
      <c r="F244" s="134">
        <f t="shared" si="137"/>
        <v>0</v>
      </c>
      <c r="G244" s="134"/>
      <c r="H244" s="134"/>
      <c r="I244" s="134"/>
      <c r="J244" s="134">
        <f t="shared" si="138"/>
        <v>0</v>
      </c>
      <c r="K244" s="134"/>
      <c r="L244" s="134"/>
      <c r="M244" s="134"/>
      <c r="N244" s="134">
        <f t="shared" si="139"/>
        <v>0</v>
      </c>
      <c r="O244" s="134"/>
      <c r="P244" s="134"/>
      <c r="Q244" s="134"/>
      <c r="R244" s="134">
        <f t="shared" si="140"/>
        <v>0</v>
      </c>
      <c r="S244" s="118"/>
      <c r="T244" s="118"/>
    </row>
    <row r="245" spans="1:20" ht="19.5" hidden="1" customHeight="1" x14ac:dyDescent="0.35">
      <c r="A245" s="135" t="s">
        <v>57</v>
      </c>
      <c r="B245" s="134">
        <f t="shared" si="136"/>
        <v>0</v>
      </c>
      <c r="C245" s="134"/>
      <c r="D245" s="134"/>
      <c r="E245" s="134"/>
      <c r="F245" s="134">
        <f t="shared" si="137"/>
        <v>0</v>
      </c>
      <c r="G245" s="134"/>
      <c r="H245" s="134"/>
      <c r="I245" s="134"/>
      <c r="J245" s="134">
        <f t="shared" si="138"/>
        <v>0</v>
      </c>
      <c r="K245" s="134"/>
      <c r="L245" s="134"/>
      <c r="M245" s="134"/>
      <c r="N245" s="134">
        <f t="shared" si="139"/>
        <v>0</v>
      </c>
      <c r="O245" s="134"/>
      <c r="P245" s="134"/>
      <c r="Q245" s="134"/>
      <c r="R245" s="134">
        <f t="shared" si="140"/>
        <v>0</v>
      </c>
      <c r="S245" s="118"/>
      <c r="T245" s="118"/>
    </row>
    <row r="246" spans="1:20" ht="19.5" hidden="1" customHeight="1" x14ac:dyDescent="0.35">
      <c r="A246" s="138" t="s">
        <v>58</v>
      </c>
      <c r="B246" s="139">
        <f t="shared" si="136"/>
        <v>0</v>
      </c>
      <c r="C246" s="139"/>
      <c r="D246" s="139"/>
      <c r="E246" s="139"/>
      <c r="F246" s="139">
        <f t="shared" si="137"/>
        <v>0</v>
      </c>
      <c r="G246" s="139"/>
      <c r="H246" s="139"/>
      <c r="I246" s="139"/>
      <c r="J246" s="139">
        <f t="shared" si="138"/>
        <v>0</v>
      </c>
      <c r="K246" s="139"/>
      <c r="L246" s="139"/>
      <c r="M246" s="139"/>
      <c r="N246" s="139">
        <f t="shared" si="139"/>
        <v>0</v>
      </c>
      <c r="O246" s="139"/>
      <c r="P246" s="139"/>
      <c r="Q246" s="139"/>
      <c r="R246" s="139">
        <f t="shared" si="140"/>
        <v>0</v>
      </c>
      <c r="S246" s="118"/>
      <c r="T246" s="118"/>
    </row>
    <row r="247" spans="1:20" ht="19.5" customHeight="1" x14ac:dyDescent="0.35">
      <c r="A247" s="143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18"/>
      <c r="T247" s="118"/>
    </row>
    <row r="248" spans="1:20" ht="21.75" customHeight="1" x14ac:dyDescent="0.35">
      <c r="A248" s="141" t="s">
        <v>128</v>
      </c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18"/>
      <c r="T248" s="118"/>
    </row>
    <row r="249" spans="1:20" ht="19.5" customHeight="1" x14ac:dyDescent="0.35">
      <c r="A249" s="264" t="s">
        <v>88</v>
      </c>
      <c r="B249" s="265" t="s">
        <v>74</v>
      </c>
      <c r="C249" s="261" t="s">
        <v>89</v>
      </c>
      <c r="D249" s="262"/>
      <c r="E249" s="263"/>
      <c r="F249" s="259" t="s">
        <v>90</v>
      </c>
      <c r="G249" s="261" t="s">
        <v>91</v>
      </c>
      <c r="H249" s="262"/>
      <c r="I249" s="263"/>
      <c r="J249" s="259" t="s">
        <v>92</v>
      </c>
      <c r="K249" s="261" t="s">
        <v>93</v>
      </c>
      <c r="L249" s="262"/>
      <c r="M249" s="263"/>
      <c r="N249" s="259" t="s">
        <v>94</v>
      </c>
      <c r="O249" s="261" t="s">
        <v>95</v>
      </c>
      <c r="P249" s="262"/>
      <c r="Q249" s="263"/>
      <c r="R249" s="259" t="s">
        <v>96</v>
      </c>
      <c r="S249" s="118"/>
      <c r="T249" s="118"/>
    </row>
    <row r="250" spans="1:20" ht="19.5" customHeight="1" x14ac:dyDescent="0.35">
      <c r="A250" s="260"/>
      <c r="B250" s="260"/>
      <c r="C250" s="128" t="s">
        <v>114</v>
      </c>
      <c r="D250" s="128" t="s">
        <v>115</v>
      </c>
      <c r="E250" s="128" t="s">
        <v>116</v>
      </c>
      <c r="F250" s="260"/>
      <c r="G250" s="128" t="s">
        <v>117</v>
      </c>
      <c r="H250" s="128" t="s">
        <v>118</v>
      </c>
      <c r="I250" s="128" t="s">
        <v>119</v>
      </c>
      <c r="J250" s="260"/>
      <c r="K250" s="128" t="s">
        <v>120</v>
      </c>
      <c r="L250" s="128" t="s">
        <v>121</v>
      </c>
      <c r="M250" s="128" t="s">
        <v>122</v>
      </c>
      <c r="N250" s="260"/>
      <c r="O250" s="128" t="s">
        <v>123</v>
      </c>
      <c r="P250" s="128" t="s">
        <v>124</v>
      </c>
      <c r="Q250" s="128" t="s">
        <v>125</v>
      </c>
      <c r="R250" s="260"/>
      <c r="S250" s="127"/>
      <c r="T250" s="127"/>
    </row>
    <row r="251" spans="1:20" ht="19.5" customHeight="1" x14ac:dyDescent="0.35">
      <c r="A251" s="129" t="s">
        <v>3</v>
      </c>
      <c r="B251" s="130">
        <f t="shared" ref="B251:R251" si="141">SUM(B252+B257+B302+B305+B306)</f>
        <v>33000</v>
      </c>
      <c r="C251" s="130">
        <f t="shared" si="141"/>
        <v>0</v>
      </c>
      <c r="D251" s="130">
        <f t="shared" si="141"/>
        <v>0</v>
      </c>
      <c r="E251" s="130">
        <f t="shared" si="141"/>
        <v>0</v>
      </c>
      <c r="F251" s="130">
        <f t="shared" si="141"/>
        <v>0</v>
      </c>
      <c r="G251" s="130">
        <f t="shared" si="141"/>
        <v>0</v>
      </c>
      <c r="H251" s="130">
        <f t="shared" si="141"/>
        <v>0</v>
      </c>
      <c r="I251" s="130">
        <f t="shared" si="141"/>
        <v>0</v>
      </c>
      <c r="J251" s="130">
        <f t="shared" si="141"/>
        <v>0</v>
      </c>
      <c r="K251" s="130">
        <f t="shared" si="141"/>
        <v>33000</v>
      </c>
      <c r="L251" s="130">
        <f t="shared" si="141"/>
        <v>0</v>
      </c>
      <c r="M251" s="130">
        <f t="shared" si="141"/>
        <v>0</v>
      </c>
      <c r="N251" s="130">
        <f t="shared" si="141"/>
        <v>33000</v>
      </c>
      <c r="O251" s="130">
        <f t="shared" si="141"/>
        <v>0</v>
      </c>
      <c r="P251" s="130">
        <f t="shared" si="141"/>
        <v>0</v>
      </c>
      <c r="Q251" s="130">
        <f t="shared" si="141"/>
        <v>0</v>
      </c>
      <c r="R251" s="130">
        <f t="shared" si="141"/>
        <v>0</v>
      </c>
      <c r="S251" s="118"/>
      <c r="T251" s="118"/>
    </row>
    <row r="252" spans="1:20" ht="19.5" hidden="1" customHeight="1" x14ac:dyDescent="0.35">
      <c r="A252" s="131" t="s">
        <v>4</v>
      </c>
      <c r="B252" s="132">
        <f t="shared" ref="B252:R252" si="142">SUM(B253:B256)</f>
        <v>0</v>
      </c>
      <c r="C252" s="132">
        <f t="shared" si="142"/>
        <v>0</v>
      </c>
      <c r="D252" s="132">
        <f t="shared" si="142"/>
        <v>0</v>
      </c>
      <c r="E252" s="132">
        <f t="shared" si="142"/>
        <v>0</v>
      </c>
      <c r="F252" s="132">
        <f t="shared" si="142"/>
        <v>0</v>
      </c>
      <c r="G252" s="132">
        <f t="shared" si="142"/>
        <v>0</v>
      </c>
      <c r="H252" s="132">
        <f t="shared" si="142"/>
        <v>0</v>
      </c>
      <c r="I252" s="132">
        <f t="shared" si="142"/>
        <v>0</v>
      </c>
      <c r="J252" s="132">
        <f t="shared" si="142"/>
        <v>0</v>
      </c>
      <c r="K252" s="132">
        <f t="shared" si="142"/>
        <v>0</v>
      </c>
      <c r="L252" s="132">
        <f t="shared" si="142"/>
        <v>0</v>
      </c>
      <c r="M252" s="132">
        <f t="shared" si="142"/>
        <v>0</v>
      </c>
      <c r="N252" s="132">
        <f t="shared" si="142"/>
        <v>0</v>
      </c>
      <c r="O252" s="132">
        <f t="shared" si="142"/>
        <v>0</v>
      </c>
      <c r="P252" s="132">
        <f t="shared" si="142"/>
        <v>0</v>
      </c>
      <c r="Q252" s="132">
        <f t="shared" si="142"/>
        <v>0</v>
      </c>
      <c r="R252" s="132">
        <f t="shared" si="142"/>
        <v>0</v>
      </c>
      <c r="S252" s="118"/>
      <c r="T252" s="118"/>
    </row>
    <row r="253" spans="1:20" ht="19.5" hidden="1" customHeight="1" x14ac:dyDescent="0.35">
      <c r="A253" s="133" t="s">
        <v>5</v>
      </c>
      <c r="B253" s="134">
        <f t="shared" ref="B253:B256" si="143">SUM(F253+J253+N253+R253)</f>
        <v>0</v>
      </c>
      <c r="C253" s="134"/>
      <c r="D253" s="134"/>
      <c r="E253" s="134"/>
      <c r="F253" s="134">
        <f t="shared" ref="F253:F256" si="144">SUM(C253:E253)</f>
        <v>0</v>
      </c>
      <c r="G253" s="134"/>
      <c r="H253" s="134"/>
      <c r="I253" s="134"/>
      <c r="J253" s="134">
        <f t="shared" ref="J253:J256" si="145">SUM(G253:I253)</f>
        <v>0</v>
      </c>
      <c r="K253" s="134"/>
      <c r="L253" s="134"/>
      <c r="M253" s="134"/>
      <c r="N253" s="134">
        <f t="shared" ref="N253:N256" si="146">SUM(K253:M253)</f>
        <v>0</v>
      </c>
      <c r="O253" s="134"/>
      <c r="P253" s="134"/>
      <c r="Q253" s="134"/>
      <c r="R253" s="134">
        <f t="shared" ref="R253:R256" si="147">SUM(O253:Q253)</f>
        <v>0</v>
      </c>
      <c r="S253" s="118"/>
      <c r="T253" s="118"/>
    </row>
    <row r="254" spans="1:20" ht="19.5" hidden="1" customHeight="1" x14ac:dyDescent="0.35">
      <c r="A254" s="133" t="s">
        <v>6</v>
      </c>
      <c r="B254" s="134">
        <f t="shared" si="143"/>
        <v>0</v>
      </c>
      <c r="C254" s="134"/>
      <c r="D254" s="134"/>
      <c r="E254" s="134"/>
      <c r="F254" s="134">
        <f t="shared" si="144"/>
        <v>0</v>
      </c>
      <c r="G254" s="134"/>
      <c r="H254" s="134"/>
      <c r="I254" s="134"/>
      <c r="J254" s="134">
        <f t="shared" si="145"/>
        <v>0</v>
      </c>
      <c r="K254" s="134"/>
      <c r="L254" s="134"/>
      <c r="M254" s="134"/>
      <c r="N254" s="134">
        <f t="shared" si="146"/>
        <v>0</v>
      </c>
      <c r="O254" s="134"/>
      <c r="P254" s="134"/>
      <c r="Q254" s="134"/>
      <c r="R254" s="134">
        <f t="shared" si="147"/>
        <v>0</v>
      </c>
      <c r="S254" s="118"/>
      <c r="T254" s="118"/>
    </row>
    <row r="255" spans="1:20" ht="19.5" hidden="1" customHeight="1" x14ac:dyDescent="0.35">
      <c r="A255" s="133" t="s">
        <v>7</v>
      </c>
      <c r="B255" s="134">
        <f t="shared" si="143"/>
        <v>0</v>
      </c>
      <c r="C255" s="134"/>
      <c r="D255" s="134"/>
      <c r="E255" s="134"/>
      <c r="F255" s="134">
        <f t="shared" si="144"/>
        <v>0</v>
      </c>
      <c r="G255" s="134"/>
      <c r="H255" s="134"/>
      <c r="I255" s="134"/>
      <c r="J255" s="134">
        <f t="shared" si="145"/>
        <v>0</v>
      </c>
      <c r="K255" s="134"/>
      <c r="L255" s="134"/>
      <c r="M255" s="134"/>
      <c r="N255" s="134">
        <f t="shared" si="146"/>
        <v>0</v>
      </c>
      <c r="O255" s="134"/>
      <c r="P255" s="134"/>
      <c r="Q255" s="134"/>
      <c r="R255" s="134">
        <f t="shared" si="147"/>
        <v>0</v>
      </c>
      <c r="S255" s="118"/>
      <c r="T255" s="118"/>
    </row>
    <row r="256" spans="1:20" ht="19.5" hidden="1" customHeight="1" x14ac:dyDescent="0.35">
      <c r="A256" s="133" t="s">
        <v>8</v>
      </c>
      <c r="B256" s="134">
        <f t="shared" si="143"/>
        <v>0</v>
      </c>
      <c r="C256" s="134"/>
      <c r="D256" s="134"/>
      <c r="E256" s="134"/>
      <c r="F256" s="134">
        <f t="shared" si="144"/>
        <v>0</v>
      </c>
      <c r="G256" s="134"/>
      <c r="H256" s="134"/>
      <c r="I256" s="134"/>
      <c r="J256" s="134">
        <f t="shared" si="145"/>
        <v>0</v>
      </c>
      <c r="K256" s="134"/>
      <c r="L256" s="134"/>
      <c r="M256" s="134"/>
      <c r="N256" s="134">
        <f t="shared" si="146"/>
        <v>0</v>
      </c>
      <c r="O256" s="134"/>
      <c r="P256" s="134"/>
      <c r="Q256" s="134"/>
      <c r="R256" s="134">
        <f t="shared" si="147"/>
        <v>0</v>
      </c>
      <c r="S256" s="118"/>
      <c r="T256" s="118"/>
    </row>
    <row r="257" spans="1:20" ht="19.5" hidden="1" customHeight="1" x14ac:dyDescent="0.35">
      <c r="A257" s="135" t="s">
        <v>9</v>
      </c>
      <c r="B257" s="136">
        <f t="shared" ref="B257:R257" si="148">SUM(B258+B296)</f>
        <v>33000</v>
      </c>
      <c r="C257" s="136">
        <f t="shared" si="148"/>
        <v>0</v>
      </c>
      <c r="D257" s="136">
        <f t="shared" si="148"/>
        <v>0</v>
      </c>
      <c r="E257" s="136">
        <f t="shared" si="148"/>
        <v>0</v>
      </c>
      <c r="F257" s="136">
        <f t="shared" si="148"/>
        <v>0</v>
      </c>
      <c r="G257" s="136">
        <f t="shared" si="148"/>
        <v>0</v>
      </c>
      <c r="H257" s="136">
        <f t="shared" si="148"/>
        <v>0</v>
      </c>
      <c r="I257" s="136">
        <f t="shared" si="148"/>
        <v>0</v>
      </c>
      <c r="J257" s="136">
        <f t="shared" si="148"/>
        <v>0</v>
      </c>
      <c r="K257" s="136">
        <f t="shared" si="148"/>
        <v>33000</v>
      </c>
      <c r="L257" s="136">
        <f t="shared" si="148"/>
        <v>0</v>
      </c>
      <c r="M257" s="136">
        <f t="shared" si="148"/>
        <v>0</v>
      </c>
      <c r="N257" s="136">
        <f t="shared" si="148"/>
        <v>33000</v>
      </c>
      <c r="O257" s="136">
        <f t="shared" si="148"/>
        <v>0</v>
      </c>
      <c r="P257" s="136">
        <f t="shared" si="148"/>
        <v>0</v>
      </c>
      <c r="Q257" s="136">
        <f t="shared" si="148"/>
        <v>0</v>
      </c>
      <c r="R257" s="136">
        <f t="shared" si="148"/>
        <v>0</v>
      </c>
      <c r="S257" s="118"/>
      <c r="T257" s="118"/>
    </row>
    <row r="258" spans="1:20" ht="19.5" hidden="1" customHeight="1" x14ac:dyDescent="0.35">
      <c r="A258" s="133" t="s">
        <v>10</v>
      </c>
      <c r="B258" s="134">
        <f t="shared" ref="B258:R258" si="149">SUM(B259+B268+B281)</f>
        <v>33000</v>
      </c>
      <c r="C258" s="134">
        <f t="shared" si="149"/>
        <v>0</v>
      </c>
      <c r="D258" s="134">
        <f t="shared" si="149"/>
        <v>0</v>
      </c>
      <c r="E258" s="134">
        <f t="shared" si="149"/>
        <v>0</v>
      </c>
      <c r="F258" s="134">
        <f t="shared" si="149"/>
        <v>0</v>
      </c>
      <c r="G258" s="134">
        <f t="shared" si="149"/>
        <v>0</v>
      </c>
      <c r="H258" s="134">
        <f t="shared" si="149"/>
        <v>0</v>
      </c>
      <c r="I258" s="134">
        <f t="shared" si="149"/>
        <v>0</v>
      </c>
      <c r="J258" s="134">
        <f t="shared" si="149"/>
        <v>0</v>
      </c>
      <c r="K258" s="134">
        <f t="shared" si="149"/>
        <v>33000</v>
      </c>
      <c r="L258" s="134">
        <f t="shared" si="149"/>
        <v>0</v>
      </c>
      <c r="M258" s="134">
        <f t="shared" si="149"/>
        <v>0</v>
      </c>
      <c r="N258" s="134">
        <f t="shared" si="149"/>
        <v>33000</v>
      </c>
      <c r="O258" s="134">
        <f t="shared" si="149"/>
        <v>0</v>
      </c>
      <c r="P258" s="134">
        <f t="shared" si="149"/>
        <v>0</v>
      </c>
      <c r="Q258" s="134">
        <f t="shared" si="149"/>
        <v>0</v>
      </c>
      <c r="R258" s="134">
        <f t="shared" si="149"/>
        <v>0</v>
      </c>
      <c r="S258" s="118"/>
      <c r="T258" s="118"/>
    </row>
    <row r="259" spans="1:20" ht="19.5" hidden="1" customHeight="1" x14ac:dyDescent="0.35">
      <c r="A259" s="137" t="s">
        <v>11</v>
      </c>
      <c r="B259" s="134">
        <f t="shared" ref="B259:R259" si="150">SUM(B260:B267)</f>
        <v>0</v>
      </c>
      <c r="C259" s="134">
        <f t="shared" si="150"/>
        <v>0</v>
      </c>
      <c r="D259" s="134">
        <f t="shared" si="150"/>
        <v>0</v>
      </c>
      <c r="E259" s="134">
        <f t="shared" si="150"/>
        <v>0</v>
      </c>
      <c r="F259" s="134">
        <f t="shared" si="150"/>
        <v>0</v>
      </c>
      <c r="G259" s="134">
        <f t="shared" si="150"/>
        <v>0</v>
      </c>
      <c r="H259" s="134">
        <f t="shared" si="150"/>
        <v>0</v>
      </c>
      <c r="I259" s="134">
        <f t="shared" si="150"/>
        <v>0</v>
      </c>
      <c r="J259" s="134">
        <f t="shared" si="150"/>
        <v>0</v>
      </c>
      <c r="K259" s="134">
        <f t="shared" si="150"/>
        <v>0</v>
      </c>
      <c r="L259" s="134">
        <f t="shared" si="150"/>
        <v>0</v>
      </c>
      <c r="M259" s="134">
        <f t="shared" si="150"/>
        <v>0</v>
      </c>
      <c r="N259" s="134">
        <f t="shared" si="150"/>
        <v>0</v>
      </c>
      <c r="O259" s="134">
        <f t="shared" si="150"/>
        <v>0</v>
      </c>
      <c r="P259" s="134">
        <f t="shared" si="150"/>
        <v>0</v>
      </c>
      <c r="Q259" s="134">
        <f t="shared" si="150"/>
        <v>0</v>
      </c>
      <c r="R259" s="134">
        <f t="shared" si="150"/>
        <v>0</v>
      </c>
      <c r="S259" s="118"/>
      <c r="T259" s="118"/>
    </row>
    <row r="260" spans="1:20" ht="19.5" hidden="1" customHeight="1" x14ac:dyDescent="0.35">
      <c r="A260" s="133" t="s">
        <v>12</v>
      </c>
      <c r="B260" s="134">
        <f t="shared" ref="B260:B267" si="151">SUM(F260+J260+N260+R260)</f>
        <v>0</v>
      </c>
      <c r="C260" s="134"/>
      <c r="D260" s="134"/>
      <c r="E260" s="134"/>
      <c r="F260" s="134">
        <f t="shared" ref="F260:F267" si="152">SUM(C260:E260)</f>
        <v>0</v>
      </c>
      <c r="G260" s="134"/>
      <c r="H260" s="134"/>
      <c r="I260" s="134"/>
      <c r="J260" s="134">
        <f t="shared" ref="J260:J267" si="153">SUM(G260:I260)</f>
        <v>0</v>
      </c>
      <c r="K260" s="134"/>
      <c r="L260" s="134"/>
      <c r="M260" s="134"/>
      <c r="N260" s="134">
        <f t="shared" ref="N260:N267" si="154">SUM(K260:M260)</f>
        <v>0</v>
      </c>
      <c r="O260" s="134"/>
      <c r="P260" s="134"/>
      <c r="Q260" s="134"/>
      <c r="R260" s="134">
        <f t="shared" ref="R260:R267" si="155">SUM(O260:Q260)</f>
        <v>0</v>
      </c>
      <c r="S260" s="118"/>
      <c r="T260" s="118"/>
    </row>
    <row r="261" spans="1:20" ht="19.5" hidden="1" customHeight="1" x14ac:dyDescent="0.35">
      <c r="A261" s="133" t="s">
        <v>13</v>
      </c>
      <c r="B261" s="134">
        <f t="shared" si="151"/>
        <v>0</v>
      </c>
      <c r="C261" s="134"/>
      <c r="D261" s="134"/>
      <c r="E261" s="134"/>
      <c r="F261" s="134">
        <f t="shared" si="152"/>
        <v>0</v>
      </c>
      <c r="G261" s="134"/>
      <c r="H261" s="134"/>
      <c r="I261" s="134"/>
      <c r="J261" s="134">
        <f t="shared" si="153"/>
        <v>0</v>
      </c>
      <c r="K261" s="134"/>
      <c r="L261" s="134"/>
      <c r="M261" s="134"/>
      <c r="N261" s="134">
        <f t="shared" si="154"/>
        <v>0</v>
      </c>
      <c r="O261" s="134"/>
      <c r="P261" s="134"/>
      <c r="Q261" s="134"/>
      <c r="R261" s="134">
        <f t="shared" si="155"/>
        <v>0</v>
      </c>
      <c r="S261" s="118"/>
      <c r="T261" s="118"/>
    </row>
    <row r="262" spans="1:20" ht="19.5" hidden="1" customHeight="1" x14ac:dyDescent="0.35">
      <c r="A262" s="133" t="s">
        <v>14</v>
      </c>
      <c r="B262" s="134">
        <f t="shared" si="151"/>
        <v>0</v>
      </c>
      <c r="C262" s="134"/>
      <c r="D262" s="134"/>
      <c r="E262" s="134"/>
      <c r="F262" s="134">
        <f t="shared" si="152"/>
        <v>0</v>
      </c>
      <c r="G262" s="134"/>
      <c r="H262" s="134"/>
      <c r="I262" s="134"/>
      <c r="J262" s="134">
        <f t="shared" si="153"/>
        <v>0</v>
      </c>
      <c r="K262" s="134"/>
      <c r="L262" s="134"/>
      <c r="M262" s="134"/>
      <c r="N262" s="134">
        <f t="shared" si="154"/>
        <v>0</v>
      </c>
      <c r="O262" s="134"/>
      <c r="P262" s="134"/>
      <c r="Q262" s="134"/>
      <c r="R262" s="134">
        <f t="shared" si="155"/>
        <v>0</v>
      </c>
      <c r="S262" s="118"/>
      <c r="T262" s="118"/>
    </row>
    <row r="263" spans="1:20" ht="19.5" hidden="1" customHeight="1" x14ac:dyDescent="0.35">
      <c r="A263" s="133" t="s">
        <v>15</v>
      </c>
      <c r="B263" s="134">
        <f t="shared" si="151"/>
        <v>0</v>
      </c>
      <c r="C263" s="134"/>
      <c r="D263" s="134"/>
      <c r="E263" s="134"/>
      <c r="F263" s="134">
        <f t="shared" si="152"/>
        <v>0</v>
      </c>
      <c r="G263" s="134"/>
      <c r="H263" s="134"/>
      <c r="I263" s="134"/>
      <c r="J263" s="134">
        <f t="shared" si="153"/>
        <v>0</v>
      </c>
      <c r="K263" s="134"/>
      <c r="L263" s="134"/>
      <c r="M263" s="134"/>
      <c r="N263" s="134">
        <f t="shared" si="154"/>
        <v>0</v>
      </c>
      <c r="O263" s="134"/>
      <c r="P263" s="134"/>
      <c r="Q263" s="134"/>
      <c r="R263" s="134">
        <f t="shared" si="155"/>
        <v>0</v>
      </c>
      <c r="S263" s="118"/>
      <c r="T263" s="118"/>
    </row>
    <row r="264" spans="1:20" ht="19.5" hidden="1" customHeight="1" x14ac:dyDescent="0.35">
      <c r="A264" s="133" t="s">
        <v>16</v>
      </c>
      <c r="B264" s="134">
        <f t="shared" si="151"/>
        <v>0</v>
      </c>
      <c r="C264" s="134"/>
      <c r="D264" s="134"/>
      <c r="E264" s="134"/>
      <c r="F264" s="134">
        <f t="shared" si="152"/>
        <v>0</v>
      </c>
      <c r="G264" s="134"/>
      <c r="H264" s="134"/>
      <c r="I264" s="134"/>
      <c r="J264" s="134">
        <f t="shared" si="153"/>
        <v>0</v>
      </c>
      <c r="K264" s="134"/>
      <c r="L264" s="134"/>
      <c r="M264" s="134"/>
      <c r="N264" s="134">
        <f t="shared" si="154"/>
        <v>0</v>
      </c>
      <c r="O264" s="134"/>
      <c r="P264" s="134"/>
      <c r="Q264" s="134"/>
      <c r="R264" s="134">
        <f t="shared" si="155"/>
        <v>0</v>
      </c>
      <c r="S264" s="118"/>
      <c r="T264" s="118"/>
    </row>
    <row r="265" spans="1:20" ht="19.5" hidden="1" customHeight="1" x14ac:dyDescent="0.35">
      <c r="A265" s="133" t="s">
        <v>17</v>
      </c>
      <c r="B265" s="134">
        <f t="shared" si="151"/>
        <v>0</v>
      </c>
      <c r="C265" s="134"/>
      <c r="D265" s="134"/>
      <c r="E265" s="134"/>
      <c r="F265" s="134">
        <f t="shared" si="152"/>
        <v>0</v>
      </c>
      <c r="G265" s="134"/>
      <c r="H265" s="134"/>
      <c r="I265" s="134"/>
      <c r="J265" s="134">
        <f t="shared" si="153"/>
        <v>0</v>
      </c>
      <c r="K265" s="134"/>
      <c r="L265" s="134"/>
      <c r="M265" s="134"/>
      <c r="N265" s="134">
        <f t="shared" si="154"/>
        <v>0</v>
      </c>
      <c r="O265" s="134"/>
      <c r="P265" s="134"/>
      <c r="Q265" s="134"/>
      <c r="R265" s="134">
        <f t="shared" si="155"/>
        <v>0</v>
      </c>
      <c r="S265" s="118"/>
      <c r="T265" s="118"/>
    </row>
    <row r="266" spans="1:20" ht="19.5" hidden="1" customHeight="1" x14ac:dyDescent="0.35">
      <c r="A266" s="133" t="s">
        <v>18</v>
      </c>
      <c r="B266" s="134">
        <f t="shared" si="151"/>
        <v>0</v>
      </c>
      <c r="C266" s="134"/>
      <c r="D266" s="134"/>
      <c r="E266" s="134"/>
      <c r="F266" s="134">
        <f t="shared" si="152"/>
        <v>0</v>
      </c>
      <c r="G266" s="134"/>
      <c r="H266" s="134"/>
      <c r="I266" s="134"/>
      <c r="J266" s="134">
        <f t="shared" si="153"/>
        <v>0</v>
      </c>
      <c r="K266" s="134"/>
      <c r="L266" s="134"/>
      <c r="M266" s="134"/>
      <c r="N266" s="134">
        <f t="shared" si="154"/>
        <v>0</v>
      </c>
      <c r="O266" s="134"/>
      <c r="P266" s="134"/>
      <c r="Q266" s="134"/>
      <c r="R266" s="134">
        <f t="shared" si="155"/>
        <v>0</v>
      </c>
      <c r="S266" s="118"/>
      <c r="T266" s="118"/>
    </row>
    <row r="267" spans="1:20" ht="19.5" hidden="1" customHeight="1" x14ac:dyDescent="0.35">
      <c r="A267" s="133" t="s">
        <v>19</v>
      </c>
      <c r="B267" s="134">
        <f t="shared" si="151"/>
        <v>0</v>
      </c>
      <c r="C267" s="134"/>
      <c r="D267" s="134"/>
      <c r="E267" s="134"/>
      <c r="F267" s="134">
        <f t="shared" si="152"/>
        <v>0</v>
      </c>
      <c r="G267" s="134"/>
      <c r="H267" s="134"/>
      <c r="I267" s="134"/>
      <c r="J267" s="134">
        <f t="shared" si="153"/>
        <v>0</v>
      </c>
      <c r="K267" s="134"/>
      <c r="L267" s="134"/>
      <c r="M267" s="134"/>
      <c r="N267" s="134">
        <f t="shared" si="154"/>
        <v>0</v>
      </c>
      <c r="O267" s="134"/>
      <c r="P267" s="134"/>
      <c r="Q267" s="134"/>
      <c r="R267" s="134">
        <f t="shared" si="155"/>
        <v>0</v>
      </c>
      <c r="S267" s="118"/>
      <c r="T267" s="118"/>
    </row>
    <row r="268" spans="1:20" ht="19.5" hidden="1" customHeight="1" x14ac:dyDescent="0.35">
      <c r="A268" s="137" t="s">
        <v>20</v>
      </c>
      <c r="B268" s="134">
        <f t="shared" ref="B268:R268" si="156">SUM(B269:B280)</f>
        <v>0</v>
      </c>
      <c r="C268" s="134">
        <f t="shared" si="156"/>
        <v>0</v>
      </c>
      <c r="D268" s="134">
        <f t="shared" si="156"/>
        <v>0</v>
      </c>
      <c r="E268" s="134">
        <f t="shared" si="156"/>
        <v>0</v>
      </c>
      <c r="F268" s="134">
        <f t="shared" si="156"/>
        <v>0</v>
      </c>
      <c r="G268" s="134">
        <f t="shared" si="156"/>
        <v>0</v>
      </c>
      <c r="H268" s="134">
        <f t="shared" si="156"/>
        <v>0</v>
      </c>
      <c r="I268" s="134">
        <f t="shared" si="156"/>
        <v>0</v>
      </c>
      <c r="J268" s="134">
        <f t="shared" si="156"/>
        <v>0</v>
      </c>
      <c r="K268" s="134">
        <f t="shared" si="156"/>
        <v>0</v>
      </c>
      <c r="L268" s="134">
        <f t="shared" si="156"/>
        <v>0</v>
      </c>
      <c r="M268" s="134">
        <f t="shared" si="156"/>
        <v>0</v>
      </c>
      <c r="N268" s="134">
        <f t="shared" si="156"/>
        <v>0</v>
      </c>
      <c r="O268" s="134">
        <f t="shared" si="156"/>
        <v>0</v>
      </c>
      <c r="P268" s="134">
        <f t="shared" si="156"/>
        <v>0</v>
      </c>
      <c r="Q268" s="134">
        <f t="shared" si="156"/>
        <v>0</v>
      </c>
      <c r="R268" s="134">
        <f t="shared" si="156"/>
        <v>0</v>
      </c>
      <c r="S268" s="118"/>
      <c r="T268" s="118"/>
    </row>
    <row r="269" spans="1:20" ht="19.5" hidden="1" customHeight="1" x14ac:dyDescent="0.35">
      <c r="A269" s="133" t="s">
        <v>21</v>
      </c>
      <c r="B269" s="134">
        <f t="shared" ref="B269:B280" si="157">SUM(F269+J269+N269+R269)</f>
        <v>0</v>
      </c>
      <c r="C269" s="134"/>
      <c r="D269" s="134"/>
      <c r="E269" s="134"/>
      <c r="F269" s="134">
        <f t="shared" ref="F269:F280" si="158">SUM(C269:E269)</f>
        <v>0</v>
      </c>
      <c r="G269" s="134"/>
      <c r="H269" s="134"/>
      <c r="I269" s="134"/>
      <c r="J269" s="134">
        <f t="shared" ref="J269:J280" si="159">SUM(G269:I269)</f>
        <v>0</v>
      </c>
      <c r="K269" s="134"/>
      <c r="L269" s="134"/>
      <c r="M269" s="134"/>
      <c r="N269" s="134">
        <f t="shared" ref="N269:N280" si="160">SUM(K269:M269)</f>
        <v>0</v>
      </c>
      <c r="O269" s="134"/>
      <c r="P269" s="134"/>
      <c r="Q269" s="134"/>
      <c r="R269" s="134">
        <f t="shared" ref="R269:R280" si="161">SUM(O269:Q269)</f>
        <v>0</v>
      </c>
      <c r="S269" s="118"/>
      <c r="T269" s="118"/>
    </row>
    <row r="270" spans="1:20" ht="19.5" hidden="1" customHeight="1" x14ac:dyDescent="0.35">
      <c r="A270" s="133" t="s">
        <v>22</v>
      </c>
      <c r="B270" s="134">
        <f t="shared" si="157"/>
        <v>0</v>
      </c>
      <c r="C270" s="134"/>
      <c r="D270" s="134"/>
      <c r="E270" s="134"/>
      <c r="F270" s="134">
        <f t="shared" si="158"/>
        <v>0</v>
      </c>
      <c r="G270" s="134"/>
      <c r="H270" s="134"/>
      <c r="I270" s="134"/>
      <c r="J270" s="134">
        <f t="shared" si="159"/>
        <v>0</v>
      </c>
      <c r="K270" s="134"/>
      <c r="L270" s="134"/>
      <c r="M270" s="134"/>
      <c r="N270" s="134">
        <f t="shared" si="160"/>
        <v>0</v>
      </c>
      <c r="O270" s="134"/>
      <c r="P270" s="134"/>
      <c r="Q270" s="134"/>
      <c r="R270" s="134">
        <f t="shared" si="161"/>
        <v>0</v>
      </c>
      <c r="S270" s="118"/>
      <c r="T270" s="118"/>
    </row>
    <row r="271" spans="1:20" ht="19.5" hidden="1" customHeight="1" x14ac:dyDescent="0.35">
      <c r="A271" s="133" t="s">
        <v>23</v>
      </c>
      <c r="B271" s="134">
        <f t="shared" si="157"/>
        <v>0</v>
      </c>
      <c r="C271" s="134"/>
      <c r="D271" s="134"/>
      <c r="E271" s="134"/>
      <c r="F271" s="134">
        <f t="shared" si="158"/>
        <v>0</v>
      </c>
      <c r="G271" s="134"/>
      <c r="H271" s="134"/>
      <c r="I271" s="134"/>
      <c r="J271" s="134">
        <f t="shared" si="159"/>
        <v>0</v>
      </c>
      <c r="K271" s="134"/>
      <c r="L271" s="134"/>
      <c r="M271" s="134"/>
      <c r="N271" s="134">
        <f t="shared" si="160"/>
        <v>0</v>
      </c>
      <c r="O271" s="134"/>
      <c r="P271" s="134"/>
      <c r="Q271" s="134"/>
      <c r="R271" s="134">
        <f t="shared" si="161"/>
        <v>0</v>
      </c>
      <c r="S271" s="118"/>
      <c r="T271" s="118"/>
    </row>
    <row r="272" spans="1:20" ht="19.5" hidden="1" customHeight="1" x14ac:dyDescent="0.35">
      <c r="A272" s="133" t="s">
        <v>24</v>
      </c>
      <c r="B272" s="134">
        <f t="shared" si="157"/>
        <v>0</v>
      </c>
      <c r="C272" s="134"/>
      <c r="D272" s="134"/>
      <c r="E272" s="134"/>
      <c r="F272" s="134">
        <f t="shared" si="158"/>
        <v>0</v>
      </c>
      <c r="G272" s="134"/>
      <c r="H272" s="134"/>
      <c r="I272" s="134"/>
      <c r="J272" s="134">
        <f t="shared" si="159"/>
        <v>0</v>
      </c>
      <c r="K272" s="134"/>
      <c r="L272" s="134"/>
      <c r="M272" s="134"/>
      <c r="N272" s="134">
        <f t="shared" si="160"/>
        <v>0</v>
      </c>
      <c r="O272" s="134"/>
      <c r="P272" s="134"/>
      <c r="Q272" s="134"/>
      <c r="R272" s="134">
        <f t="shared" si="161"/>
        <v>0</v>
      </c>
      <c r="S272" s="118"/>
      <c r="T272" s="118"/>
    </row>
    <row r="273" spans="1:20" ht="19.5" hidden="1" customHeight="1" x14ac:dyDescent="0.35">
      <c r="A273" s="133" t="s">
        <v>25</v>
      </c>
      <c r="B273" s="134">
        <f t="shared" si="157"/>
        <v>0</v>
      </c>
      <c r="C273" s="134"/>
      <c r="D273" s="134"/>
      <c r="E273" s="134"/>
      <c r="F273" s="134">
        <f t="shared" si="158"/>
        <v>0</v>
      </c>
      <c r="G273" s="134"/>
      <c r="H273" s="134"/>
      <c r="I273" s="134"/>
      <c r="J273" s="134">
        <f t="shared" si="159"/>
        <v>0</v>
      </c>
      <c r="K273" s="134"/>
      <c r="L273" s="134"/>
      <c r="M273" s="134"/>
      <c r="N273" s="134">
        <f t="shared" si="160"/>
        <v>0</v>
      </c>
      <c r="O273" s="134"/>
      <c r="P273" s="134"/>
      <c r="Q273" s="134"/>
      <c r="R273" s="134">
        <f t="shared" si="161"/>
        <v>0</v>
      </c>
      <c r="S273" s="118"/>
      <c r="T273" s="118"/>
    </row>
    <row r="274" spans="1:20" ht="19.5" hidden="1" customHeight="1" x14ac:dyDescent="0.35">
      <c r="A274" s="133" t="s">
        <v>26</v>
      </c>
      <c r="B274" s="134">
        <f t="shared" si="157"/>
        <v>0</v>
      </c>
      <c r="C274" s="134"/>
      <c r="D274" s="134"/>
      <c r="E274" s="134"/>
      <c r="F274" s="134">
        <f t="shared" si="158"/>
        <v>0</v>
      </c>
      <c r="G274" s="134"/>
      <c r="H274" s="134"/>
      <c r="I274" s="134"/>
      <c r="J274" s="134">
        <f t="shared" si="159"/>
        <v>0</v>
      </c>
      <c r="K274" s="134"/>
      <c r="L274" s="134"/>
      <c r="M274" s="134"/>
      <c r="N274" s="134">
        <f t="shared" si="160"/>
        <v>0</v>
      </c>
      <c r="O274" s="134"/>
      <c r="P274" s="134"/>
      <c r="Q274" s="134"/>
      <c r="R274" s="134">
        <f t="shared" si="161"/>
        <v>0</v>
      </c>
      <c r="S274" s="118"/>
      <c r="T274" s="118"/>
    </row>
    <row r="275" spans="1:20" ht="19.5" hidden="1" customHeight="1" x14ac:dyDescent="0.35">
      <c r="A275" s="133" t="s">
        <v>27</v>
      </c>
      <c r="B275" s="134">
        <f t="shared" si="157"/>
        <v>0</v>
      </c>
      <c r="C275" s="134"/>
      <c r="D275" s="134"/>
      <c r="E275" s="134"/>
      <c r="F275" s="134">
        <f t="shared" si="158"/>
        <v>0</v>
      </c>
      <c r="G275" s="134"/>
      <c r="H275" s="134"/>
      <c r="I275" s="134"/>
      <c r="J275" s="134">
        <f t="shared" si="159"/>
        <v>0</v>
      </c>
      <c r="K275" s="134"/>
      <c r="L275" s="134"/>
      <c r="M275" s="134"/>
      <c r="N275" s="134">
        <f t="shared" si="160"/>
        <v>0</v>
      </c>
      <c r="O275" s="134"/>
      <c r="P275" s="134"/>
      <c r="Q275" s="134"/>
      <c r="R275" s="134">
        <f t="shared" si="161"/>
        <v>0</v>
      </c>
      <c r="S275" s="118"/>
      <c r="T275" s="118"/>
    </row>
    <row r="276" spans="1:20" ht="19.5" hidden="1" customHeight="1" x14ac:dyDescent="0.35">
      <c r="A276" s="133" t="s">
        <v>28</v>
      </c>
      <c r="B276" s="134">
        <f t="shared" si="157"/>
        <v>0</v>
      </c>
      <c r="C276" s="134"/>
      <c r="D276" s="134"/>
      <c r="E276" s="134"/>
      <c r="F276" s="134">
        <f t="shared" si="158"/>
        <v>0</v>
      </c>
      <c r="G276" s="134"/>
      <c r="H276" s="134"/>
      <c r="I276" s="134"/>
      <c r="J276" s="134">
        <f t="shared" si="159"/>
        <v>0</v>
      </c>
      <c r="K276" s="134"/>
      <c r="L276" s="134"/>
      <c r="M276" s="134"/>
      <c r="N276" s="134">
        <f t="shared" si="160"/>
        <v>0</v>
      </c>
      <c r="O276" s="134"/>
      <c r="P276" s="134"/>
      <c r="Q276" s="134"/>
      <c r="R276" s="134">
        <f t="shared" si="161"/>
        <v>0</v>
      </c>
      <c r="S276" s="118"/>
      <c r="T276" s="118"/>
    </row>
    <row r="277" spans="1:20" ht="19.5" hidden="1" customHeight="1" x14ac:dyDescent="0.35">
      <c r="A277" s="133" t="s">
        <v>29</v>
      </c>
      <c r="B277" s="134">
        <f t="shared" si="157"/>
        <v>0</v>
      </c>
      <c r="C277" s="134"/>
      <c r="D277" s="134"/>
      <c r="E277" s="134"/>
      <c r="F277" s="134">
        <f t="shared" si="158"/>
        <v>0</v>
      </c>
      <c r="G277" s="134"/>
      <c r="H277" s="134"/>
      <c r="I277" s="134"/>
      <c r="J277" s="134">
        <f t="shared" si="159"/>
        <v>0</v>
      </c>
      <c r="K277" s="134"/>
      <c r="L277" s="134"/>
      <c r="M277" s="134"/>
      <c r="N277" s="134">
        <f t="shared" si="160"/>
        <v>0</v>
      </c>
      <c r="O277" s="134"/>
      <c r="P277" s="134"/>
      <c r="Q277" s="134"/>
      <c r="R277" s="134">
        <f t="shared" si="161"/>
        <v>0</v>
      </c>
      <c r="S277" s="118"/>
      <c r="T277" s="118"/>
    </row>
    <row r="278" spans="1:20" ht="19.5" hidden="1" customHeight="1" x14ac:dyDescent="0.35">
      <c r="A278" s="133" t="s">
        <v>30</v>
      </c>
      <c r="B278" s="134">
        <f t="shared" si="157"/>
        <v>0</v>
      </c>
      <c r="C278" s="134"/>
      <c r="D278" s="134"/>
      <c r="E278" s="134"/>
      <c r="F278" s="134">
        <f t="shared" si="158"/>
        <v>0</v>
      </c>
      <c r="G278" s="134"/>
      <c r="H278" s="134"/>
      <c r="I278" s="134"/>
      <c r="J278" s="134">
        <f t="shared" si="159"/>
        <v>0</v>
      </c>
      <c r="K278" s="134"/>
      <c r="L278" s="134"/>
      <c r="M278" s="134"/>
      <c r="N278" s="134">
        <f t="shared" si="160"/>
        <v>0</v>
      </c>
      <c r="O278" s="134"/>
      <c r="P278" s="134"/>
      <c r="Q278" s="134"/>
      <c r="R278" s="134">
        <f t="shared" si="161"/>
        <v>0</v>
      </c>
      <c r="S278" s="118"/>
      <c r="T278" s="118"/>
    </row>
    <row r="279" spans="1:20" ht="19.5" hidden="1" customHeight="1" x14ac:dyDescent="0.35">
      <c r="A279" s="133" t="s">
        <v>31</v>
      </c>
      <c r="B279" s="134">
        <f t="shared" si="157"/>
        <v>0</v>
      </c>
      <c r="C279" s="134"/>
      <c r="D279" s="134"/>
      <c r="E279" s="134"/>
      <c r="F279" s="134">
        <f t="shared" si="158"/>
        <v>0</v>
      </c>
      <c r="G279" s="134"/>
      <c r="H279" s="134"/>
      <c r="I279" s="134"/>
      <c r="J279" s="134">
        <f t="shared" si="159"/>
        <v>0</v>
      </c>
      <c r="K279" s="134"/>
      <c r="L279" s="134"/>
      <c r="M279" s="134"/>
      <c r="N279" s="134">
        <f t="shared" si="160"/>
        <v>0</v>
      </c>
      <c r="O279" s="134"/>
      <c r="P279" s="134"/>
      <c r="Q279" s="134"/>
      <c r="R279" s="134">
        <f t="shared" si="161"/>
        <v>0</v>
      </c>
      <c r="S279" s="118"/>
      <c r="T279" s="118"/>
    </row>
    <row r="280" spans="1:20" ht="19.5" hidden="1" customHeight="1" x14ac:dyDescent="0.35">
      <c r="A280" s="133" t="s">
        <v>32</v>
      </c>
      <c r="B280" s="134">
        <f t="shared" si="157"/>
        <v>0</v>
      </c>
      <c r="C280" s="134"/>
      <c r="D280" s="134"/>
      <c r="E280" s="134"/>
      <c r="F280" s="134">
        <f t="shared" si="158"/>
        <v>0</v>
      </c>
      <c r="G280" s="134"/>
      <c r="H280" s="134"/>
      <c r="I280" s="134"/>
      <c r="J280" s="134">
        <f t="shared" si="159"/>
        <v>0</v>
      </c>
      <c r="K280" s="134"/>
      <c r="L280" s="134"/>
      <c r="M280" s="134"/>
      <c r="N280" s="134">
        <f t="shared" si="160"/>
        <v>0</v>
      </c>
      <c r="O280" s="134"/>
      <c r="P280" s="134"/>
      <c r="Q280" s="134"/>
      <c r="R280" s="134">
        <f t="shared" si="161"/>
        <v>0</v>
      </c>
      <c r="S280" s="118"/>
      <c r="T280" s="118"/>
    </row>
    <row r="281" spans="1:20" ht="19.5" hidden="1" customHeight="1" x14ac:dyDescent="0.35">
      <c r="A281" s="137" t="s">
        <v>33</v>
      </c>
      <c r="B281" s="134">
        <f t="shared" ref="B281:R281" si="162">SUM(B282:B295)</f>
        <v>33000</v>
      </c>
      <c r="C281" s="134">
        <f t="shared" si="162"/>
        <v>0</v>
      </c>
      <c r="D281" s="134">
        <f t="shared" si="162"/>
        <v>0</v>
      </c>
      <c r="E281" s="134">
        <f t="shared" si="162"/>
        <v>0</v>
      </c>
      <c r="F281" s="134">
        <f t="shared" si="162"/>
        <v>0</v>
      </c>
      <c r="G281" s="134">
        <f t="shared" si="162"/>
        <v>0</v>
      </c>
      <c r="H281" s="134">
        <f t="shared" si="162"/>
        <v>0</v>
      </c>
      <c r="I281" s="134">
        <f t="shared" si="162"/>
        <v>0</v>
      </c>
      <c r="J281" s="134">
        <f t="shared" si="162"/>
        <v>0</v>
      </c>
      <c r="K281" s="134">
        <f t="shared" si="162"/>
        <v>33000</v>
      </c>
      <c r="L281" s="134">
        <f t="shared" si="162"/>
        <v>0</v>
      </c>
      <c r="M281" s="134">
        <f t="shared" si="162"/>
        <v>0</v>
      </c>
      <c r="N281" s="134">
        <f t="shared" si="162"/>
        <v>33000</v>
      </c>
      <c r="O281" s="134">
        <f t="shared" si="162"/>
        <v>0</v>
      </c>
      <c r="P281" s="134">
        <f t="shared" si="162"/>
        <v>0</v>
      </c>
      <c r="Q281" s="134">
        <f t="shared" si="162"/>
        <v>0</v>
      </c>
      <c r="R281" s="134">
        <f t="shared" si="162"/>
        <v>0</v>
      </c>
      <c r="S281" s="118"/>
      <c r="T281" s="118"/>
    </row>
    <row r="282" spans="1:20" ht="19.5" hidden="1" customHeight="1" x14ac:dyDescent="0.35">
      <c r="A282" s="133" t="s">
        <v>34</v>
      </c>
      <c r="B282" s="134">
        <f t="shared" ref="B282:B295" si="163">SUM(F282+J282+N282+R282)</f>
        <v>0</v>
      </c>
      <c r="C282" s="134"/>
      <c r="D282" s="134"/>
      <c r="E282" s="134"/>
      <c r="F282" s="134">
        <f t="shared" ref="F282:F295" si="164">SUM(C282:E282)</f>
        <v>0</v>
      </c>
      <c r="G282" s="134"/>
      <c r="H282" s="134"/>
      <c r="I282" s="134"/>
      <c r="J282" s="134">
        <f t="shared" ref="J282:J295" si="165">SUM(G282:I282)</f>
        <v>0</v>
      </c>
      <c r="K282" s="134"/>
      <c r="L282" s="134"/>
      <c r="M282" s="134"/>
      <c r="N282" s="134">
        <f t="shared" ref="N282:N295" si="166">SUM(K282:M282)</f>
        <v>0</v>
      </c>
      <c r="O282" s="134"/>
      <c r="P282" s="134"/>
      <c r="Q282" s="134"/>
      <c r="R282" s="134">
        <f t="shared" ref="R282:R295" si="167">SUM(O282:Q282)</f>
        <v>0</v>
      </c>
      <c r="S282" s="118"/>
      <c r="T282" s="118"/>
    </row>
    <row r="283" spans="1:20" ht="19.5" hidden="1" customHeight="1" x14ac:dyDescent="0.35">
      <c r="A283" s="133" t="s">
        <v>35</v>
      </c>
      <c r="B283" s="134">
        <f t="shared" si="163"/>
        <v>0</v>
      </c>
      <c r="C283" s="134"/>
      <c r="D283" s="134"/>
      <c r="E283" s="134"/>
      <c r="F283" s="134">
        <f t="shared" si="164"/>
        <v>0</v>
      </c>
      <c r="G283" s="134"/>
      <c r="H283" s="134"/>
      <c r="I283" s="134"/>
      <c r="J283" s="134">
        <f t="shared" si="165"/>
        <v>0</v>
      </c>
      <c r="K283" s="134"/>
      <c r="L283" s="134"/>
      <c r="M283" s="134"/>
      <c r="N283" s="134">
        <f t="shared" si="166"/>
        <v>0</v>
      </c>
      <c r="O283" s="134"/>
      <c r="P283" s="134"/>
      <c r="Q283" s="134"/>
      <c r="R283" s="134">
        <f t="shared" si="167"/>
        <v>0</v>
      </c>
      <c r="S283" s="118"/>
      <c r="T283" s="118"/>
    </row>
    <row r="284" spans="1:20" ht="19.5" hidden="1" customHeight="1" x14ac:dyDescent="0.35">
      <c r="A284" s="133" t="s">
        <v>36</v>
      </c>
      <c r="B284" s="134">
        <f t="shared" si="163"/>
        <v>0</v>
      </c>
      <c r="C284" s="134"/>
      <c r="D284" s="134"/>
      <c r="E284" s="134"/>
      <c r="F284" s="134">
        <f t="shared" si="164"/>
        <v>0</v>
      </c>
      <c r="G284" s="134"/>
      <c r="H284" s="134"/>
      <c r="I284" s="134"/>
      <c r="J284" s="134">
        <f t="shared" si="165"/>
        <v>0</v>
      </c>
      <c r="K284" s="134"/>
      <c r="L284" s="134"/>
      <c r="M284" s="134"/>
      <c r="N284" s="134">
        <f t="shared" si="166"/>
        <v>0</v>
      </c>
      <c r="O284" s="134"/>
      <c r="P284" s="134"/>
      <c r="Q284" s="134"/>
      <c r="R284" s="134">
        <f t="shared" si="167"/>
        <v>0</v>
      </c>
      <c r="S284" s="118"/>
      <c r="T284" s="118"/>
    </row>
    <row r="285" spans="1:20" ht="19.5" hidden="1" customHeight="1" x14ac:dyDescent="0.35">
      <c r="A285" s="133" t="s">
        <v>37</v>
      </c>
      <c r="B285" s="134">
        <f t="shared" si="163"/>
        <v>0</v>
      </c>
      <c r="C285" s="134"/>
      <c r="D285" s="134"/>
      <c r="E285" s="134"/>
      <c r="F285" s="134">
        <f t="shared" si="164"/>
        <v>0</v>
      </c>
      <c r="G285" s="134"/>
      <c r="H285" s="134"/>
      <c r="I285" s="134"/>
      <c r="J285" s="134">
        <f t="shared" si="165"/>
        <v>0</v>
      </c>
      <c r="K285" s="134"/>
      <c r="L285" s="134"/>
      <c r="M285" s="134"/>
      <c r="N285" s="134">
        <f t="shared" si="166"/>
        <v>0</v>
      </c>
      <c r="O285" s="134"/>
      <c r="P285" s="134"/>
      <c r="Q285" s="134"/>
      <c r="R285" s="134">
        <f t="shared" si="167"/>
        <v>0</v>
      </c>
      <c r="S285" s="118"/>
      <c r="T285" s="118"/>
    </row>
    <row r="286" spans="1:20" ht="19.5" hidden="1" customHeight="1" x14ac:dyDescent="0.35">
      <c r="A286" s="133" t="s">
        <v>38</v>
      </c>
      <c r="B286" s="134">
        <f t="shared" si="163"/>
        <v>0</v>
      </c>
      <c r="C286" s="134"/>
      <c r="D286" s="134"/>
      <c r="E286" s="134"/>
      <c r="F286" s="134">
        <f t="shared" si="164"/>
        <v>0</v>
      </c>
      <c r="G286" s="134"/>
      <c r="H286" s="134"/>
      <c r="I286" s="134"/>
      <c r="J286" s="134">
        <f t="shared" si="165"/>
        <v>0</v>
      </c>
      <c r="K286" s="134"/>
      <c r="L286" s="134"/>
      <c r="M286" s="134"/>
      <c r="N286" s="134">
        <f t="shared" si="166"/>
        <v>0</v>
      </c>
      <c r="O286" s="134"/>
      <c r="P286" s="134"/>
      <c r="Q286" s="134"/>
      <c r="R286" s="134">
        <f t="shared" si="167"/>
        <v>0</v>
      </c>
      <c r="S286" s="118"/>
      <c r="T286" s="118"/>
    </row>
    <row r="287" spans="1:20" ht="19.5" hidden="1" customHeight="1" x14ac:dyDescent="0.35">
      <c r="A287" s="133" t="s">
        <v>39</v>
      </c>
      <c r="B287" s="134">
        <f t="shared" si="163"/>
        <v>0</v>
      </c>
      <c r="C287" s="134"/>
      <c r="D287" s="134"/>
      <c r="E287" s="134"/>
      <c r="F287" s="134">
        <f t="shared" si="164"/>
        <v>0</v>
      </c>
      <c r="G287" s="134"/>
      <c r="H287" s="134"/>
      <c r="I287" s="134"/>
      <c r="J287" s="134">
        <f t="shared" si="165"/>
        <v>0</v>
      </c>
      <c r="K287" s="134"/>
      <c r="L287" s="134"/>
      <c r="M287" s="134"/>
      <c r="N287" s="134">
        <f t="shared" si="166"/>
        <v>0</v>
      </c>
      <c r="O287" s="134"/>
      <c r="P287" s="134"/>
      <c r="Q287" s="134"/>
      <c r="R287" s="134">
        <f t="shared" si="167"/>
        <v>0</v>
      </c>
      <c r="S287" s="118"/>
      <c r="T287" s="118"/>
    </row>
    <row r="288" spans="1:20" ht="19.5" hidden="1" customHeight="1" x14ac:dyDescent="0.35">
      <c r="A288" s="133" t="s">
        <v>40</v>
      </c>
      <c r="B288" s="134">
        <f t="shared" si="163"/>
        <v>0</v>
      </c>
      <c r="C288" s="134"/>
      <c r="D288" s="134"/>
      <c r="E288" s="134"/>
      <c r="F288" s="134">
        <f t="shared" si="164"/>
        <v>0</v>
      </c>
      <c r="G288" s="134"/>
      <c r="H288" s="134"/>
      <c r="I288" s="134"/>
      <c r="J288" s="134">
        <f t="shared" si="165"/>
        <v>0</v>
      </c>
      <c r="K288" s="134"/>
      <c r="L288" s="134"/>
      <c r="M288" s="134"/>
      <c r="N288" s="134">
        <f t="shared" si="166"/>
        <v>0</v>
      </c>
      <c r="O288" s="134"/>
      <c r="P288" s="134"/>
      <c r="Q288" s="134"/>
      <c r="R288" s="134">
        <f t="shared" si="167"/>
        <v>0</v>
      </c>
      <c r="S288" s="118"/>
      <c r="T288" s="118"/>
    </row>
    <row r="289" spans="1:20" ht="19.5" customHeight="1" x14ac:dyDescent="0.35">
      <c r="A289" s="133" t="s">
        <v>41</v>
      </c>
      <c r="B289" s="134">
        <f t="shared" si="163"/>
        <v>33000</v>
      </c>
      <c r="C289" s="134"/>
      <c r="D289" s="134"/>
      <c r="E289" s="134"/>
      <c r="F289" s="134">
        <f t="shared" si="164"/>
        <v>0</v>
      </c>
      <c r="G289" s="134"/>
      <c r="H289" s="134"/>
      <c r="I289" s="134"/>
      <c r="J289" s="134">
        <f t="shared" si="165"/>
        <v>0</v>
      </c>
      <c r="K289" s="134">
        <v>33000</v>
      </c>
      <c r="L289" s="134"/>
      <c r="M289" s="134"/>
      <c r="N289" s="134">
        <f t="shared" si="166"/>
        <v>33000</v>
      </c>
      <c r="O289" s="134"/>
      <c r="P289" s="134"/>
      <c r="Q289" s="134"/>
      <c r="R289" s="134">
        <f t="shared" si="167"/>
        <v>0</v>
      </c>
      <c r="S289" s="118"/>
      <c r="T289" s="118"/>
    </row>
    <row r="290" spans="1:20" ht="19.5" hidden="1" customHeight="1" x14ac:dyDescent="0.35">
      <c r="A290" s="133" t="s">
        <v>42</v>
      </c>
      <c r="B290" s="134">
        <f t="shared" si="163"/>
        <v>0</v>
      </c>
      <c r="C290" s="134"/>
      <c r="D290" s="134"/>
      <c r="E290" s="134"/>
      <c r="F290" s="134">
        <f t="shared" si="164"/>
        <v>0</v>
      </c>
      <c r="G290" s="134"/>
      <c r="H290" s="134"/>
      <c r="I290" s="134"/>
      <c r="J290" s="134">
        <f t="shared" si="165"/>
        <v>0</v>
      </c>
      <c r="K290" s="134"/>
      <c r="L290" s="134"/>
      <c r="M290" s="134"/>
      <c r="N290" s="134">
        <f t="shared" si="166"/>
        <v>0</v>
      </c>
      <c r="O290" s="134"/>
      <c r="P290" s="134"/>
      <c r="Q290" s="134"/>
      <c r="R290" s="134">
        <f t="shared" si="167"/>
        <v>0</v>
      </c>
      <c r="S290" s="118"/>
      <c r="T290" s="118"/>
    </row>
    <row r="291" spans="1:20" ht="19.5" hidden="1" customHeight="1" x14ac:dyDescent="0.35">
      <c r="A291" s="133" t="s">
        <v>43</v>
      </c>
      <c r="B291" s="134">
        <f t="shared" si="163"/>
        <v>0</v>
      </c>
      <c r="C291" s="134"/>
      <c r="D291" s="134"/>
      <c r="E291" s="134"/>
      <c r="F291" s="134">
        <f t="shared" si="164"/>
        <v>0</v>
      </c>
      <c r="G291" s="134"/>
      <c r="H291" s="134"/>
      <c r="I291" s="134"/>
      <c r="J291" s="134">
        <f t="shared" si="165"/>
        <v>0</v>
      </c>
      <c r="K291" s="134"/>
      <c r="L291" s="134"/>
      <c r="M291" s="134"/>
      <c r="N291" s="134">
        <f t="shared" si="166"/>
        <v>0</v>
      </c>
      <c r="O291" s="134"/>
      <c r="P291" s="134"/>
      <c r="Q291" s="134"/>
      <c r="R291" s="134">
        <f t="shared" si="167"/>
        <v>0</v>
      </c>
      <c r="S291" s="118"/>
      <c r="T291" s="118"/>
    </row>
    <row r="292" spans="1:20" ht="19.5" hidden="1" customHeight="1" x14ac:dyDescent="0.35">
      <c r="A292" s="133" t="s">
        <v>44</v>
      </c>
      <c r="B292" s="134">
        <f t="shared" si="163"/>
        <v>0</v>
      </c>
      <c r="C292" s="134"/>
      <c r="D292" s="134"/>
      <c r="E292" s="134"/>
      <c r="F292" s="134">
        <f t="shared" si="164"/>
        <v>0</v>
      </c>
      <c r="G292" s="134"/>
      <c r="H292" s="134"/>
      <c r="I292" s="134"/>
      <c r="J292" s="134">
        <f t="shared" si="165"/>
        <v>0</v>
      </c>
      <c r="K292" s="134"/>
      <c r="L292" s="134"/>
      <c r="M292" s="134"/>
      <c r="N292" s="134">
        <f t="shared" si="166"/>
        <v>0</v>
      </c>
      <c r="O292" s="134"/>
      <c r="P292" s="134"/>
      <c r="Q292" s="134"/>
      <c r="R292" s="134">
        <f t="shared" si="167"/>
        <v>0</v>
      </c>
      <c r="S292" s="118"/>
      <c r="T292" s="118"/>
    </row>
    <row r="293" spans="1:20" ht="19.5" hidden="1" customHeight="1" x14ac:dyDescent="0.35">
      <c r="A293" s="133" t="s">
        <v>45</v>
      </c>
      <c r="B293" s="134">
        <f t="shared" si="163"/>
        <v>0</v>
      </c>
      <c r="C293" s="134"/>
      <c r="D293" s="134"/>
      <c r="E293" s="134"/>
      <c r="F293" s="134">
        <f t="shared" si="164"/>
        <v>0</v>
      </c>
      <c r="G293" s="134"/>
      <c r="H293" s="134"/>
      <c r="I293" s="134"/>
      <c r="J293" s="134">
        <f t="shared" si="165"/>
        <v>0</v>
      </c>
      <c r="K293" s="134"/>
      <c r="L293" s="134"/>
      <c r="M293" s="134"/>
      <c r="N293" s="134">
        <f t="shared" si="166"/>
        <v>0</v>
      </c>
      <c r="O293" s="134"/>
      <c r="P293" s="134"/>
      <c r="Q293" s="134"/>
      <c r="R293" s="134">
        <f t="shared" si="167"/>
        <v>0</v>
      </c>
      <c r="S293" s="118"/>
      <c r="T293" s="118"/>
    </row>
    <row r="294" spans="1:20" ht="19.5" hidden="1" customHeight="1" x14ac:dyDescent="0.35">
      <c r="A294" s="133" t="s">
        <v>46</v>
      </c>
      <c r="B294" s="134">
        <f t="shared" si="163"/>
        <v>0</v>
      </c>
      <c r="C294" s="134"/>
      <c r="D294" s="134"/>
      <c r="E294" s="134"/>
      <c r="F294" s="134">
        <f t="shared" si="164"/>
        <v>0</v>
      </c>
      <c r="G294" s="134"/>
      <c r="H294" s="134"/>
      <c r="I294" s="134"/>
      <c r="J294" s="134">
        <f t="shared" si="165"/>
        <v>0</v>
      </c>
      <c r="K294" s="134"/>
      <c r="L294" s="134"/>
      <c r="M294" s="134"/>
      <c r="N294" s="134">
        <f t="shared" si="166"/>
        <v>0</v>
      </c>
      <c r="O294" s="134"/>
      <c r="P294" s="134"/>
      <c r="Q294" s="134"/>
      <c r="R294" s="134">
        <f t="shared" si="167"/>
        <v>0</v>
      </c>
      <c r="S294" s="118"/>
      <c r="T294" s="118"/>
    </row>
    <row r="295" spans="1:20" ht="19.5" hidden="1" customHeight="1" x14ac:dyDescent="0.35">
      <c r="A295" s="133" t="s">
        <v>47</v>
      </c>
      <c r="B295" s="134">
        <f t="shared" si="163"/>
        <v>0</v>
      </c>
      <c r="C295" s="134"/>
      <c r="D295" s="134"/>
      <c r="E295" s="134"/>
      <c r="F295" s="134">
        <f t="shared" si="164"/>
        <v>0</v>
      </c>
      <c r="G295" s="134"/>
      <c r="H295" s="134"/>
      <c r="I295" s="134"/>
      <c r="J295" s="134">
        <f t="shared" si="165"/>
        <v>0</v>
      </c>
      <c r="K295" s="134"/>
      <c r="L295" s="134"/>
      <c r="M295" s="134"/>
      <c r="N295" s="134">
        <f t="shared" si="166"/>
        <v>0</v>
      </c>
      <c r="O295" s="134"/>
      <c r="P295" s="134"/>
      <c r="Q295" s="134"/>
      <c r="R295" s="134">
        <f t="shared" si="167"/>
        <v>0</v>
      </c>
      <c r="S295" s="118"/>
      <c r="T295" s="118"/>
    </row>
    <row r="296" spans="1:20" ht="19.5" hidden="1" customHeight="1" x14ac:dyDescent="0.35">
      <c r="A296" s="137" t="s">
        <v>48</v>
      </c>
      <c r="B296" s="134">
        <f t="shared" ref="B296:R296" si="168">SUM(B297:B301)</f>
        <v>0</v>
      </c>
      <c r="C296" s="134">
        <f t="shared" si="168"/>
        <v>0</v>
      </c>
      <c r="D296" s="134">
        <f t="shared" si="168"/>
        <v>0</v>
      </c>
      <c r="E296" s="134">
        <f t="shared" si="168"/>
        <v>0</v>
      </c>
      <c r="F296" s="134">
        <f t="shared" si="168"/>
        <v>0</v>
      </c>
      <c r="G296" s="134">
        <f t="shared" si="168"/>
        <v>0</v>
      </c>
      <c r="H296" s="134">
        <f t="shared" si="168"/>
        <v>0</v>
      </c>
      <c r="I296" s="134">
        <f t="shared" si="168"/>
        <v>0</v>
      </c>
      <c r="J296" s="134">
        <f t="shared" si="168"/>
        <v>0</v>
      </c>
      <c r="K296" s="134">
        <f t="shared" si="168"/>
        <v>0</v>
      </c>
      <c r="L296" s="134">
        <f t="shared" si="168"/>
        <v>0</v>
      </c>
      <c r="M296" s="134">
        <f t="shared" si="168"/>
        <v>0</v>
      </c>
      <c r="N296" s="134">
        <f t="shared" si="168"/>
        <v>0</v>
      </c>
      <c r="O296" s="134">
        <f t="shared" si="168"/>
        <v>0</v>
      </c>
      <c r="P296" s="134">
        <f t="shared" si="168"/>
        <v>0</v>
      </c>
      <c r="Q296" s="134">
        <f t="shared" si="168"/>
        <v>0</v>
      </c>
      <c r="R296" s="134">
        <f t="shared" si="168"/>
        <v>0</v>
      </c>
      <c r="S296" s="118"/>
      <c r="T296" s="118"/>
    </row>
    <row r="297" spans="1:20" ht="19.5" hidden="1" customHeight="1" x14ac:dyDescent="0.35">
      <c r="A297" s="133" t="s">
        <v>49</v>
      </c>
      <c r="B297" s="134">
        <f t="shared" ref="B297:B301" si="169">SUM(F297+J297+N297+R297)</f>
        <v>0</v>
      </c>
      <c r="C297" s="134"/>
      <c r="D297" s="134"/>
      <c r="E297" s="134"/>
      <c r="F297" s="134">
        <f t="shared" ref="F297:F301" si="170">SUM(C297:E297)</f>
        <v>0</v>
      </c>
      <c r="G297" s="134"/>
      <c r="H297" s="134"/>
      <c r="I297" s="134"/>
      <c r="J297" s="134">
        <f t="shared" ref="J297:J301" si="171">SUM(G297:I297)</f>
        <v>0</v>
      </c>
      <c r="K297" s="134"/>
      <c r="L297" s="134"/>
      <c r="M297" s="134"/>
      <c r="N297" s="134">
        <f t="shared" ref="N297:N301" si="172">SUM(K297:M297)</f>
        <v>0</v>
      </c>
      <c r="O297" s="134"/>
      <c r="P297" s="134"/>
      <c r="Q297" s="134"/>
      <c r="R297" s="134">
        <f t="shared" ref="R297:R301" si="173">SUM(O297:Q297)</f>
        <v>0</v>
      </c>
      <c r="S297" s="118"/>
      <c r="T297" s="118"/>
    </row>
    <row r="298" spans="1:20" ht="19.5" hidden="1" customHeight="1" x14ac:dyDescent="0.35">
      <c r="A298" s="133" t="s">
        <v>50</v>
      </c>
      <c r="B298" s="134">
        <f t="shared" si="169"/>
        <v>0</v>
      </c>
      <c r="C298" s="134"/>
      <c r="D298" s="134"/>
      <c r="E298" s="134"/>
      <c r="F298" s="134">
        <f t="shared" si="170"/>
        <v>0</v>
      </c>
      <c r="G298" s="134"/>
      <c r="H298" s="134"/>
      <c r="I298" s="134"/>
      <c r="J298" s="134">
        <f t="shared" si="171"/>
        <v>0</v>
      </c>
      <c r="K298" s="134"/>
      <c r="L298" s="134"/>
      <c r="M298" s="134"/>
      <c r="N298" s="134">
        <f t="shared" si="172"/>
        <v>0</v>
      </c>
      <c r="O298" s="134"/>
      <c r="P298" s="134"/>
      <c r="Q298" s="134"/>
      <c r="R298" s="134">
        <f t="shared" si="173"/>
        <v>0</v>
      </c>
      <c r="S298" s="118"/>
      <c r="T298" s="118"/>
    </row>
    <row r="299" spans="1:20" ht="19.5" hidden="1" customHeight="1" x14ac:dyDescent="0.35">
      <c r="A299" s="133" t="s">
        <v>51</v>
      </c>
      <c r="B299" s="134">
        <f t="shared" si="169"/>
        <v>0</v>
      </c>
      <c r="C299" s="134"/>
      <c r="D299" s="134"/>
      <c r="E299" s="134"/>
      <c r="F299" s="134">
        <f t="shared" si="170"/>
        <v>0</v>
      </c>
      <c r="G299" s="134"/>
      <c r="H299" s="134"/>
      <c r="I299" s="134"/>
      <c r="J299" s="134">
        <f t="shared" si="171"/>
        <v>0</v>
      </c>
      <c r="K299" s="134"/>
      <c r="L299" s="134"/>
      <c r="M299" s="134"/>
      <c r="N299" s="134">
        <f t="shared" si="172"/>
        <v>0</v>
      </c>
      <c r="O299" s="134"/>
      <c r="P299" s="134"/>
      <c r="Q299" s="134"/>
      <c r="R299" s="134">
        <f t="shared" si="173"/>
        <v>0</v>
      </c>
      <c r="S299" s="118"/>
      <c r="T299" s="118"/>
    </row>
    <row r="300" spans="1:20" ht="19.5" hidden="1" customHeight="1" x14ac:dyDescent="0.35">
      <c r="A300" s="133" t="s">
        <v>52</v>
      </c>
      <c r="B300" s="134">
        <f t="shared" si="169"/>
        <v>0</v>
      </c>
      <c r="C300" s="134"/>
      <c r="D300" s="134"/>
      <c r="E300" s="134"/>
      <c r="F300" s="134">
        <f t="shared" si="170"/>
        <v>0</v>
      </c>
      <c r="G300" s="134"/>
      <c r="H300" s="134"/>
      <c r="I300" s="134"/>
      <c r="J300" s="134">
        <f t="shared" si="171"/>
        <v>0</v>
      </c>
      <c r="K300" s="134"/>
      <c r="L300" s="134"/>
      <c r="M300" s="134"/>
      <c r="N300" s="134">
        <f t="shared" si="172"/>
        <v>0</v>
      </c>
      <c r="O300" s="134"/>
      <c r="P300" s="134"/>
      <c r="Q300" s="134"/>
      <c r="R300" s="134">
        <f t="shared" si="173"/>
        <v>0</v>
      </c>
      <c r="S300" s="118"/>
      <c r="T300" s="118"/>
    </row>
    <row r="301" spans="1:20" ht="19.5" hidden="1" customHeight="1" x14ac:dyDescent="0.35">
      <c r="A301" s="133" t="s">
        <v>53</v>
      </c>
      <c r="B301" s="134">
        <f t="shared" si="169"/>
        <v>0</v>
      </c>
      <c r="C301" s="134"/>
      <c r="D301" s="134"/>
      <c r="E301" s="134"/>
      <c r="F301" s="134">
        <f t="shared" si="170"/>
        <v>0</v>
      </c>
      <c r="G301" s="134"/>
      <c r="H301" s="134"/>
      <c r="I301" s="134"/>
      <c r="J301" s="134">
        <f t="shared" si="171"/>
        <v>0</v>
      </c>
      <c r="K301" s="134"/>
      <c r="L301" s="134"/>
      <c r="M301" s="134"/>
      <c r="N301" s="134">
        <f t="shared" si="172"/>
        <v>0</v>
      </c>
      <c r="O301" s="134"/>
      <c r="P301" s="134"/>
      <c r="Q301" s="134"/>
      <c r="R301" s="134">
        <f t="shared" si="173"/>
        <v>0</v>
      </c>
      <c r="S301" s="118"/>
      <c r="T301" s="118"/>
    </row>
    <row r="302" spans="1:20" ht="19.5" hidden="1" customHeight="1" x14ac:dyDescent="0.35">
      <c r="A302" s="135" t="s">
        <v>54</v>
      </c>
      <c r="B302" s="136">
        <f t="shared" ref="B302:R302" si="174">SUM(B303:B304)</f>
        <v>0</v>
      </c>
      <c r="C302" s="136">
        <f t="shared" si="174"/>
        <v>0</v>
      </c>
      <c r="D302" s="136">
        <f t="shared" si="174"/>
        <v>0</v>
      </c>
      <c r="E302" s="136">
        <f t="shared" si="174"/>
        <v>0</v>
      </c>
      <c r="F302" s="136">
        <f t="shared" si="174"/>
        <v>0</v>
      </c>
      <c r="G302" s="136">
        <f t="shared" si="174"/>
        <v>0</v>
      </c>
      <c r="H302" s="136">
        <f t="shared" si="174"/>
        <v>0</v>
      </c>
      <c r="I302" s="136">
        <f t="shared" si="174"/>
        <v>0</v>
      </c>
      <c r="J302" s="136">
        <f t="shared" si="174"/>
        <v>0</v>
      </c>
      <c r="K302" s="136">
        <f t="shared" si="174"/>
        <v>0</v>
      </c>
      <c r="L302" s="136">
        <f t="shared" si="174"/>
        <v>0</v>
      </c>
      <c r="M302" s="136">
        <f t="shared" si="174"/>
        <v>0</v>
      </c>
      <c r="N302" s="136">
        <f t="shared" si="174"/>
        <v>0</v>
      </c>
      <c r="O302" s="136">
        <f t="shared" si="174"/>
        <v>0</v>
      </c>
      <c r="P302" s="136">
        <f t="shared" si="174"/>
        <v>0</v>
      </c>
      <c r="Q302" s="136">
        <f t="shared" si="174"/>
        <v>0</v>
      </c>
      <c r="R302" s="136">
        <f t="shared" si="174"/>
        <v>0</v>
      </c>
      <c r="S302" s="118"/>
      <c r="T302" s="118"/>
    </row>
    <row r="303" spans="1:20" ht="19.5" hidden="1" customHeight="1" x14ac:dyDescent="0.35">
      <c r="A303" s="133" t="s">
        <v>55</v>
      </c>
      <c r="B303" s="134">
        <f t="shared" ref="B303:B306" si="175">SUM(F303+J303+N303+R303)</f>
        <v>0</v>
      </c>
      <c r="C303" s="134"/>
      <c r="D303" s="134"/>
      <c r="E303" s="134"/>
      <c r="F303" s="134">
        <f t="shared" ref="F303:F306" si="176">SUM(C303:E303)</f>
        <v>0</v>
      </c>
      <c r="G303" s="134"/>
      <c r="H303" s="134"/>
      <c r="I303" s="134"/>
      <c r="J303" s="134">
        <f t="shared" ref="J303:J306" si="177">SUM(G303:I303)</f>
        <v>0</v>
      </c>
      <c r="K303" s="134"/>
      <c r="L303" s="134"/>
      <c r="M303" s="134"/>
      <c r="N303" s="134">
        <f t="shared" ref="N303:N306" si="178">SUM(K303:M303)</f>
        <v>0</v>
      </c>
      <c r="O303" s="134"/>
      <c r="P303" s="134"/>
      <c r="Q303" s="134"/>
      <c r="R303" s="134">
        <f t="shared" ref="R303:R306" si="179">SUM(O303:Q303)</f>
        <v>0</v>
      </c>
      <c r="S303" s="118"/>
      <c r="T303" s="118"/>
    </row>
    <row r="304" spans="1:20" ht="19.5" hidden="1" customHeight="1" x14ac:dyDescent="0.35">
      <c r="A304" s="133" t="s">
        <v>56</v>
      </c>
      <c r="B304" s="134">
        <f t="shared" si="175"/>
        <v>0</v>
      </c>
      <c r="C304" s="134"/>
      <c r="D304" s="134"/>
      <c r="E304" s="134"/>
      <c r="F304" s="134">
        <f t="shared" si="176"/>
        <v>0</v>
      </c>
      <c r="G304" s="134"/>
      <c r="H304" s="134"/>
      <c r="I304" s="134"/>
      <c r="J304" s="134">
        <f t="shared" si="177"/>
        <v>0</v>
      </c>
      <c r="K304" s="134"/>
      <c r="L304" s="134"/>
      <c r="M304" s="134"/>
      <c r="N304" s="134">
        <f t="shared" si="178"/>
        <v>0</v>
      </c>
      <c r="O304" s="134"/>
      <c r="P304" s="134"/>
      <c r="Q304" s="134"/>
      <c r="R304" s="134">
        <f t="shared" si="179"/>
        <v>0</v>
      </c>
      <c r="S304" s="118"/>
      <c r="T304" s="118"/>
    </row>
    <row r="305" spans="1:20" ht="19.5" hidden="1" customHeight="1" x14ac:dyDescent="0.35">
      <c r="A305" s="135" t="s">
        <v>57</v>
      </c>
      <c r="B305" s="134">
        <f t="shared" si="175"/>
        <v>0</v>
      </c>
      <c r="C305" s="134"/>
      <c r="D305" s="134"/>
      <c r="E305" s="134"/>
      <c r="F305" s="134">
        <f t="shared" si="176"/>
        <v>0</v>
      </c>
      <c r="G305" s="134"/>
      <c r="H305" s="134"/>
      <c r="I305" s="134"/>
      <c r="J305" s="134">
        <f t="shared" si="177"/>
        <v>0</v>
      </c>
      <c r="K305" s="134"/>
      <c r="L305" s="134"/>
      <c r="M305" s="134"/>
      <c r="N305" s="134">
        <f t="shared" si="178"/>
        <v>0</v>
      </c>
      <c r="O305" s="134"/>
      <c r="P305" s="134"/>
      <c r="Q305" s="134"/>
      <c r="R305" s="134">
        <f t="shared" si="179"/>
        <v>0</v>
      </c>
      <c r="S305" s="118"/>
      <c r="T305" s="118"/>
    </row>
    <row r="306" spans="1:20" ht="19.5" hidden="1" customHeight="1" x14ac:dyDescent="0.35">
      <c r="A306" s="138" t="s">
        <v>58</v>
      </c>
      <c r="B306" s="139">
        <f t="shared" si="175"/>
        <v>0</v>
      </c>
      <c r="C306" s="139"/>
      <c r="D306" s="139"/>
      <c r="E306" s="139"/>
      <c r="F306" s="139">
        <f t="shared" si="176"/>
        <v>0</v>
      </c>
      <c r="G306" s="139"/>
      <c r="H306" s="139"/>
      <c r="I306" s="139"/>
      <c r="J306" s="139">
        <f t="shared" si="177"/>
        <v>0</v>
      </c>
      <c r="K306" s="139"/>
      <c r="L306" s="139"/>
      <c r="M306" s="139"/>
      <c r="N306" s="139">
        <f t="shared" si="178"/>
        <v>0</v>
      </c>
      <c r="O306" s="139"/>
      <c r="P306" s="139"/>
      <c r="Q306" s="139"/>
      <c r="R306" s="139">
        <f t="shared" si="179"/>
        <v>0</v>
      </c>
      <c r="S306" s="118"/>
      <c r="T306" s="118"/>
    </row>
    <row r="307" spans="1:20" ht="19.5" customHeight="1" x14ac:dyDescent="0.35">
      <c r="A307" s="143"/>
      <c r="B307" s="144"/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18"/>
      <c r="T307" s="118"/>
    </row>
    <row r="309" spans="1:20" ht="21.75" customHeight="1" x14ac:dyDescent="0.35">
      <c r="A309" s="141" t="s">
        <v>156</v>
      </c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18"/>
      <c r="T309" s="118"/>
    </row>
    <row r="310" spans="1:20" ht="19.5" customHeight="1" x14ac:dyDescent="0.35">
      <c r="A310" s="264" t="s">
        <v>88</v>
      </c>
      <c r="B310" s="265" t="s">
        <v>74</v>
      </c>
      <c r="C310" s="261" t="s">
        <v>89</v>
      </c>
      <c r="D310" s="262"/>
      <c r="E310" s="263"/>
      <c r="F310" s="259" t="s">
        <v>90</v>
      </c>
      <c r="G310" s="261" t="s">
        <v>91</v>
      </c>
      <c r="H310" s="262"/>
      <c r="I310" s="263"/>
      <c r="J310" s="259" t="s">
        <v>92</v>
      </c>
      <c r="K310" s="261" t="s">
        <v>93</v>
      </c>
      <c r="L310" s="262"/>
      <c r="M310" s="263"/>
      <c r="N310" s="259" t="s">
        <v>94</v>
      </c>
      <c r="O310" s="261" t="s">
        <v>95</v>
      </c>
      <c r="P310" s="262"/>
      <c r="Q310" s="263"/>
      <c r="R310" s="259" t="s">
        <v>96</v>
      </c>
      <c r="S310" s="118"/>
      <c r="T310" s="118"/>
    </row>
    <row r="311" spans="1:20" ht="19.5" customHeight="1" x14ac:dyDescent="0.35">
      <c r="A311" s="260"/>
      <c r="B311" s="260"/>
      <c r="C311" s="128" t="s">
        <v>114</v>
      </c>
      <c r="D311" s="128" t="s">
        <v>115</v>
      </c>
      <c r="E311" s="128" t="s">
        <v>116</v>
      </c>
      <c r="F311" s="260"/>
      <c r="G311" s="128" t="s">
        <v>117</v>
      </c>
      <c r="H311" s="128" t="s">
        <v>118</v>
      </c>
      <c r="I311" s="128" t="s">
        <v>119</v>
      </c>
      <c r="J311" s="260"/>
      <c r="K311" s="128" t="s">
        <v>120</v>
      </c>
      <c r="L311" s="128" t="s">
        <v>121</v>
      </c>
      <c r="M311" s="128" t="s">
        <v>122</v>
      </c>
      <c r="N311" s="260"/>
      <c r="O311" s="128" t="s">
        <v>123</v>
      </c>
      <c r="P311" s="128" t="s">
        <v>124</v>
      </c>
      <c r="Q311" s="128" t="s">
        <v>125</v>
      </c>
      <c r="R311" s="260"/>
      <c r="S311" s="127"/>
      <c r="T311" s="127"/>
    </row>
    <row r="312" spans="1:20" ht="19.5" customHeight="1" x14ac:dyDescent="0.35">
      <c r="A312" s="129" t="s">
        <v>3</v>
      </c>
      <c r="B312" s="130">
        <f t="shared" ref="B312:R312" si="180">SUM(B313+B318+B363+B366+B367)</f>
        <v>1980900</v>
      </c>
      <c r="C312" s="130">
        <f t="shared" si="180"/>
        <v>0</v>
      </c>
      <c r="D312" s="130">
        <f t="shared" si="180"/>
        <v>1188540</v>
      </c>
      <c r="E312" s="130">
        <f t="shared" si="180"/>
        <v>0</v>
      </c>
      <c r="F312" s="130">
        <f t="shared" si="180"/>
        <v>1188540</v>
      </c>
      <c r="G312" s="130">
        <f t="shared" si="180"/>
        <v>0</v>
      </c>
      <c r="H312" s="130">
        <f t="shared" si="180"/>
        <v>0</v>
      </c>
      <c r="I312" s="130">
        <f t="shared" si="180"/>
        <v>0</v>
      </c>
      <c r="J312" s="130">
        <f t="shared" si="180"/>
        <v>0</v>
      </c>
      <c r="K312" s="130">
        <f t="shared" si="180"/>
        <v>792360</v>
      </c>
      <c r="L312" s="130">
        <f t="shared" si="180"/>
        <v>0</v>
      </c>
      <c r="M312" s="130">
        <f t="shared" si="180"/>
        <v>0</v>
      </c>
      <c r="N312" s="130">
        <f t="shared" si="180"/>
        <v>792360</v>
      </c>
      <c r="O312" s="130">
        <f t="shared" si="180"/>
        <v>0</v>
      </c>
      <c r="P312" s="130">
        <f t="shared" si="180"/>
        <v>0</v>
      </c>
      <c r="Q312" s="130">
        <f t="shared" si="180"/>
        <v>0</v>
      </c>
      <c r="R312" s="130">
        <f t="shared" si="180"/>
        <v>0</v>
      </c>
      <c r="S312" s="118"/>
      <c r="T312" s="118"/>
    </row>
    <row r="313" spans="1:20" ht="19.5" hidden="1" customHeight="1" x14ac:dyDescent="0.35">
      <c r="A313" s="131" t="s">
        <v>4</v>
      </c>
      <c r="B313" s="132">
        <f t="shared" ref="B313:R313" si="181">SUM(B314:B317)</f>
        <v>0</v>
      </c>
      <c r="C313" s="132">
        <f t="shared" si="181"/>
        <v>0</v>
      </c>
      <c r="D313" s="132">
        <f t="shared" si="181"/>
        <v>0</v>
      </c>
      <c r="E313" s="132">
        <f t="shared" si="181"/>
        <v>0</v>
      </c>
      <c r="F313" s="132">
        <f t="shared" si="181"/>
        <v>0</v>
      </c>
      <c r="G313" s="132">
        <f t="shared" si="181"/>
        <v>0</v>
      </c>
      <c r="H313" s="132">
        <f t="shared" si="181"/>
        <v>0</v>
      </c>
      <c r="I313" s="132">
        <f t="shared" si="181"/>
        <v>0</v>
      </c>
      <c r="J313" s="132">
        <f t="shared" si="181"/>
        <v>0</v>
      </c>
      <c r="K313" s="132">
        <f t="shared" si="181"/>
        <v>0</v>
      </c>
      <c r="L313" s="132">
        <f t="shared" si="181"/>
        <v>0</v>
      </c>
      <c r="M313" s="132">
        <f t="shared" si="181"/>
        <v>0</v>
      </c>
      <c r="N313" s="132">
        <f t="shared" si="181"/>
        <v>0</v>
      </c>
      <c r="O313" s="132">
        <f t="shared" si="181"/>
        <v>0</v>
      </c>
      <c r="P313" s="132">
        <f t="shared" si="181"/>
        <v>0</v>
      </c>
      <c r="Q313" s="132">
        <f t="shared" si="181"/>
        <v>0</v>
      </c>
      <c r="R313" s="132">
        <f t="shared" si="181"/>
        <v>0</v>
      </c>
      <c r="S313" s="118"/>
      <c r="T313" s="118"/>
    </row>
    <row r="314" spans="1:20" ht="19.5" hidden="1" customHeight="1" x14ac:dyDescent="0.35">
      <c r="A314" s="133" t="s">
        <v>5</v>
      </c>
      <c r="B314" s="134">
        <f t="shared" ref="B314:B317" si="182">SUM(F314+J314+N314+R314)</f>
        <v>0</v>
      </c>
      <c r="C314" s="134"/>
      <c r="D314" s="134"/>
      <c r="E314" s="134"/>
      <c r="F314" s="134">
        <f t="shared" ref="F314:F317" si="183">SUM(C314:E314)</f>
        <v>0</v>
      </c>
      <c r="G314" s="134"/>
      <c r="H314" s="134"/>
      <c r="I314" s="134"/>
      <c r="J314" s="134">
        <f t="shared" ref="J314:J317" si="184">SUM(G314:I314)</f>
        <v>0</v>
      </c>
      <c r="K314" s="134"/>
      <c r="L314" s="134"/>
      <c r="M314" s="134"/>
      <c r="N314" s="134">
        <f t="shared" ref="N314:N317" si="185">SUM(K314:M314)</f>
        <v>0</v>
      </c>
      <c r="O314" s="134"/>
      <c r="P314" s="134"/>
      <c r="Q314" s="134"/>
      <c r="R314" s="134">
        <f t="shared" ref="R314:R317" si="186">SUM(O314:Q314)</f>
        <v>0</v>
      </c>
      <c r="S314" s="118"/>
      <c r="T314" s="118"/>
    </row>
    <row r="315" spans="1:20" ht="19.5" hidden="1" customHeight="1" x14ac:dyDescent="0.35">
      <c r="A315" s="133" t="s">
        <v>6</v>
      </c>
      <c r="B315" s="134">
        <f t="shared" si="182"/>
        <v>0</v>
      </c>
      <c r="C315" s="134"/>
      <c r="D315" s="134"/>
      <c r="E315" s="134"/>
      <c r="F315" s="134">
        <f t="shared" si="183"/>
        <v>0</v>
      </c>
      <c r="G315" s="134"/>
      <c r="H315" s="134"/>
      <c r="I315" s="134"/>
      <c r="J315" s="134">
        <f t="shared" si="184"/>
        <v>0</v>
      </c>
      <c r="K315" s="134"/>
      <c r="L315" s="134"/>
      <c r="M315" s="134"/>
      <c r="N315" s="134">
        <f t="shared" si="185"/>
        <v>0</v>
      </c>
      <c r="O315" s="134"/>
      <c r="P315" s="134"/>
      <c r="Q315" s="134"/>
      <c r="R315" s="134">
        <f t="shared" si="186"/>
        <v>0</v>
      </c>
      <c r="S315" s="118"/>
      <c r="T315" s="118"/>
    </row>
    <row r="316" spans="1:20" ht="19.5" hidden="1" customHeight="1" x14ac:dyDescent="0.35">
      <c r="A316" s="133" t="s">
        <v>7</v>
      </c>
      <c r="B316" s="134">
        <f t="shared" si="182"/>
        <v>0</v>
      </c>
      <c r="C316" s="134"/>
      <c r="D316" s="134"/>
      <c r="E316" s="134"/>
      <c r="F316" s="134">
        <f t="shared" si="183"/>
        <v>0</v>
      </c>
      <c r="G316" s="134"/>
      <c r="H316" s="134"/>
      <c r="I316" s="134"/>
      <c r="J316" s="134">
        <f t="shared" si="184"/>
        <v>0</v>
      </c>
      <c r="K316" s="134"/>
      <c r="L316" s="134"/>
      <c r="M316" s="134"/>
      <c r="N316" s="134">
        <f t="shared" si="185"/>
        <v>0</v>
      </c>
      <c r="O316" s="134"/>
      <c r="P316" s="134"/>
      <c r="Q316" s="134"/>
      <c r="R316" s="134">
        <f t="shared" si="186"/>
        <v>0</v>
      </c>
      <c r="S316" s="118"/>
      <c r="T316" s="118"/>
    </row>
    <row r="317" spans="1:20" ht="19.5" hidden="1" customHeight="1" x14ac:dyDescent="0.35">
      <c r="A317" s="133" t="s">
        <v>8</v>
      </c>
      <c r="B317" s="134">
        <f t="shared" si="182"/>
        <v>0</v>
      </c>
      <c r="C317" s="134"/>
      <c r="D317" s="134"/>
      <c r="E317" s="134"/>
      <c r="F317" s="134">
        <f t="shared" si="183"/>
        <v>0</v>
      </c>
      <c r="G317" s="134"/>
      <c r="H317" s="134"/>
      <c r="I317" s="134"/>
      <c r="J317" s="134">
        <f t="shared" si="184"/>
        <v>0</v>
      </c>
      <c r="K317" s="134"/>
      <c r="L317" s="134"/>
      <c r="M317" s="134"/>
      <c r="N317" s="134">
        <f t="shared" si="185"/>
        <v>0</v>
      </c>
      <c r="O317" s="134"/>
      <c r="P317" s="134"/>
      <c r="Q317" s="134"/>
      <c r="R317" s="134">
        <f t="shared" si="186"/>
        <v>0</v>
      </c>
      <c r="S317" s="118"/>
      <c r="T317" s="118"/>
    </row>
    <row r="318" spans="1:20" ht="19.5" hidden="1" customHeight="1" x14ac:dyDescent="0.35">
      <c r="A318" s="135" t="s">
        <v>9</v>
      </c>
      <c r="B318" s="136">
        <f t="shared" ref="B318:R318" si="187">SUM(B319+B357)</f>
        <v>1980900</v>
      </c>
      <c r="C318" s="136">
        <f t="shared" si="187"/>
        <v>0</v>
      </c>
      <c r="D318" s="136">
        <f t="shared" si="187"/>
        <v>1188540</v>
      </c>
      <c r="E318" s="136">
        <f t="shared" si="187"/>
        <v>0</v>
      </c>
      <c r="F318" s="136">
        <f t="shared" si="187"/>
        <v>1188540</v>
      </c>
      <c r="G318" s="136">
        <f t="shared" si="187"/>
        <v>0</v>
      </c>
      <c r="H318" s="136">
        <f t="shared" si="187"/>
        <v>0</v>
      </c>
      <c r="I318" s="136">
        <f t="shared" si="187"/>
        <v>0</v>
      </c>
      <c r="J318" s="136">
        <f t="shared" si="187"/>
        <v>0</v>
      </c>
      <c r="K318" s="136">
        <f t="shared" si="187"/>
        <v>792360</v>
      </c>
      <c r="L318" s="136">
        <f t="shared" si="187"/>
        <v>0</v>
      </c>
      <c r="M318" s="136">
        <f t="shared" si="187"/>
        <v>0</v>
      </c>
      <c r="N318" s="136">
        <f t="shared" si="187"/>
        <v>792360</v>
      </c>
      <c r="O318" s="136">
        <f t="shared" si="187"/>
        <v>0</v>
      </c>
      <c r="P318" s="136">
        <f t="shared" si="187"/>
        <v>0</v>
      </c>
      <c r="Q318" s="136">
        <f t="shared" si="187"/>
        <v>0</v>
      </c>
      <c r="R318" s="136">
        <f t="shared" si="187"/>
        <v>0</v>
      </c>
      <c r="S318" s="118"/>
      <c r="T318" s="118"/>
    </row>
    <row r="319" spans="1:20" ht="19.5" hidden="1" customHeight="1" x14ac:dyDescent="0.35">
      <c r="A319" s="133" t="s">
        <v>10</v>
      </c>
      <c r="B319" s="134">
        <f t="shared" ref="B319:R319" si="188">SUM(B320+B329+B342)</f>
        <v>1980900</v>
      </c>
      <c r="C319" s="134">
        <f t="shared" si="188"/>
        <v>0</v>
      </c>
      <c r="D319" s="134">
        <f t="shared" si="188"/>
        <v>1188540</v>
      </c>
      <c r="E319" s="134">
        <f t="shared" si="188"/>
        <v>0</v>
      </c>
      <c r="F319" s="134">
        <f t="shared" si="188"/>
        <v>1188540</v>
      </c>
      <c r="G319" s="134">
        <f t="shared" si="188"/>
        <v>0</v>
      </c>
      <c r="H319" s="134">
        <f t="shared" si="188"/>
        <v>0</v>
      </c>
      <c r="I319" s="134">
        <f t="shared" si="188"/>
        <v>0</v>
      </c>
      <c r="J319" s="134">
        <f t="shared" si="188"/>
        <v>0</v>
      </c>
      <c r="K319" s="134">
        <f t="shared" si="188"/>
        <v>792360</v>
      </c>
      <c r="L319" s="134">
        <f t="shared" si="188"/>
        <v>0</v>
      </c>
      <c r="M319" s="134">
        <f t="shared" si="188"/>
        <v>0</v>
      </c>
      <c r="N319" s="134">
        <f t="shared" si="188"/>
        <v>792360</v>
      </c>
      <c r="O319" s="134">
        <f t="shared" si="188"/>
        <v>0</v>
      </c>
      <c r="P319" s="134">
        <f t="shared" si="188"/>
        <v>0</v>
      </c>
      <c r="Q319" s="134">
        <f t="shared" si="188"/>
        <v>0</v>
      </c>
      <c r="R319" s="134">
        <f t="shared" si="188"/>
        <v>0</v>
      </c>
      <c r="S319" s="118"/>
      <c r="T319" s="118"/>
    </row>
    <row r="320" spans="1:20" ht="19.5" hidden="1" customHeight="1" x14ac:dyDescent="0.35">
      <c r="A320" s="137" t="s">
        <v>11</v>
      </c>
      <c r="B320" s="134">
        <f t="shared" ref="B320:R320" si="189">SUM(B321:B328)</f>
        <v>0</v>
      </c>
      <c r="C320" s="134">
        <f t="shared" si="189"/>
        <v>0</v>
      </c>
      <c r="D320" s="134">
        <f t="shared" si="189"/>
        <v>0</v>
      </c>
      <c r="E320" s="134">
        <f t="shared" si="189"/>
        <v>0</v>
      </c>
      <c r="F320" s="134">
        <f t="shared" si="189"/>
        <v>0</v>
      </c>
      <c r="G320" s="134">
        <f t="shared" si="189"/>
        <v>0</v>
      </c>
      <c r="H320" s="134">
        <f t="shared" si="189"/>
        <v>0</v>
      </c>
      <c r="I320" s="134">
        <f t="shared" si="189"/>
        <v>0</v>
      </c>
      <c r="J320" s="134">
        <f t="shared" si="189"/>
        <v>0</v>
      </c>
      <c r="K320" s="134">
        <f t="shared" si="189"/>
        <v>0</v>
      </c>
      <c r="L320" s="134">
        <f t="shared" si="189"/>
        <v>0</v>
      </c>
      <c r="M320" s="134">
        <f t="shared" si="189"/>
        <v>0</v>
      </c>
      <c r="N320" s="134">
        <f t="shared" si="189"/>
        <v>0</v>
      </c>
      <c r="O320" s="134">
        <f t="shared" si="189"/>
        <v>0</v>
      </c>
      <c r="P320" s="134">
        <f t="shared" si="189"/>
        <v>0</v>
      </c>
      <c r="Q320" s="134">
        <f t="shared" si="189"/>
        <v>0</v>
      </c>
      <c r="R320" s="134">
        <f t="shared" si="189"/>
        <v>0</v>
      </c>
      <c r="S320" s="118"/>
      <c r="T320" s="118"/>
    </row>
    <row r="321" spans="1:20" ht="19.5" hidden="1" customHeight="1" x14ac:dyDescent="0.35">
      <c r="A321" s="133" t="s">
        <v>12</v>
      </c>
      <c r="B321" s="134">
        <f t="shared" ref="B321:B328" si="190">SUM(F321+J321+N321+R321)</f>
        <v>0</v>
      </c>
      <c r="C321" s="134"/>
      <c r="D321" s="134"/>
      <c r="E321" s="134"/>
      <c r="F321" s="134">
        <f t="shared" ref="F321:F328" si="191">SUM(C321:E321)</f>
        <v>0</v>
      </c>
      <c r="G321" s="134"/>
      <c r="H321" s="134"/>
      <c r="I321" s="134"/>
      <c r="J321" s="134">
        <f t="shared" ref="J321:J328" si="192">SUM(G321:I321)</f>
        <v>0</v>
      </c>
      <c r="K321" s="134"/>
      <c r="L321" s="134"/>
      <c r="M321" s="134"/>
      <c r="N321" s="134">
        <f t="shared" ref="N321:N328" si="193">SUM(K321:M321)</f>
        <v>0</v>
      </c>
      <c r="O321" s="134"/>
      <c r="P321" s="134"/>
      <c r="Q321" s="134"/>
      <c r="R321" s="134">
        <f t="shared" ref="R321:R328" si="194">SUM(O321:Q321)</f>
        <v>0</v>
      </c>
      <c r="S321" s="118"/>
      <c r="T321" s="118"/>
    </row>
    <row r="322" spans="1:20" ht="19.5" hidden="1" customHeight="1" x14ac:dyDescent="0.35">
      <c r="A322" s="133" t="s">
        <v>13</v>
      </c>
      <c r="B322" s="134">
        <f t="shared" si="190"/>
        <v>0</v>
      </c>
      <c r="C322" s="134"/>
      <c r="D322" s="134"/>
      <c r="E322" s="134"/>
      <c r="F322" s="134">
        <f t="shared" si="191"/>
        <v>0</v>
      </c>
      <c r="G322" s="134"/>
      <c r="H322" s="134"/>
      <c r="I322" s="134"/>
      <c r="J322" s="134">
        <f t="shared" si="192"/>
        <v>0</v>
      </c>
      <c r="K322" s="134"/>
      <c r="L322" s="134"/>
      <c r="M322" s="134"/>
      <c r="N322" s="134">
        <f t="shared" si="193"/>
        <v>0</v>
      </c>
      <c r="O322" s="134"/>
      <c r="P322" s="134"/>
      <c r="Q322" s="134"/>
      <c r="R322" s="134">
        <f t="shared" si="194"/>
        <v>0</v>
      </c>
      <c r="S322" s="118"/>
      <c r="T322" s="118"/>
    </row>
    <row r="323" spans="1:20" ht="19.5" hidden="1" customHeight="1" x14ac:dyDescent="0.35">
      <c r="A323" s="133" t="s">
        <v>14</v>
      </c>
      <c r="B323" s="134">
        <f t="shared" si="190"/>
        <v>0</v>
      </c>
      <c r="C323" s="134"/>
      <c r="D323" s="134"/>
      <c r="E323" s="134"/>
      <c r="F323" s="134">
        <f t="shared" si="191"/>
        <v>0</v>
      </c>
      <c r="G323" s="134"/>
      <c r="H323" s="134"/>
      <c r="I323" s="134"/>
      <c r="J323" s="134">
        <f t="shared" si="192"/>
        <v>0</v>
      </c>
      <c r="K323" s="134"/>
      <c r="L323" s="134"/>
      <c r="M323" s="134"/>
      <c r="N323" s="134">
        <f t="shared" si="193"/>
        <v>0</v>
      </c>
      <c r="O323" s="134"/>
      <c r="P323" s="134"/>
      <c r="Q323" s="134"/>
      <c r="R323" s="134">
        <f t="shared" si="194"/>
        <v>0</v>
      </c>
      <c r="S323" s="118"/>
      <c r="T323" s="118"/>
    </row>
    <row r="324" spans="1:20" ht="19.5" hidden="1" customHeight="1" x14ac:dyDescent="0.35">
      <c r="A324" s="133" t="s">
        <v>15</v>
      </c>
      <c r="B324" s="134">
        <f t="shared" si="190"/>
        <v>0</v>
      </c>
      <c r="C324" s="134"/>
      <c r="D324" s="134"/>
      <c r="E324" s="134"/>
      <c r="F324" s="134">
        <f t="shared" si="191"/>
        <v>0</v>
      </c>
      <c r="G324" s="134"/>
      <c r="H324" s="134"/>
      <c r="I324" s="134"/>
      <c r="J324" s="134">
        <f t="shared" si="192"/>
        <v>0</v>
      </c>
      <c r="K324" s="134"/>
      <c r="L324" s="134"/>
      <c r="M324" s="134"/>
      <c r="N324" s="134">
        <f t="shared" si="193"/>
        <v>0</v>
      </c>
      <c r="O324" s="134"/>
      <c r="P324" s="134"/>
      <c r="Q324" s="134"/>
      <c r="R324" s="134">
        <f t="shared" si="194"/>
        <v>0</v>
      </c>
      <c r="S324" s="118"/>
      <c r="T324" s="118"/>
    </row>
    <row r="325" spans="1:20" ht="19.5" hidden="1" customHeight="1" x14ac:dyDescent="0.35">
      <c r="A325" s="133" t="s">
        <v>16</v>
      </c>
      <c r="B325" s="134">
        <f t="shared" si="190"/>
        <v>0</v>
      </c>
      <c r="C325" s="134"/>
      <c r="D325" s="134"/>
      <c r="E325" s="134"/>
      <c r="F325" s="134">
        <f t="shared" si="191"/>
        <v>0</v>
      </c>
      <c r="G325" s="134"/>
      <c r="H325" s="134"/>
      <c r="I325" s="134"/>
      <c r="J325" s="134">
        <f t="shared" si="192"/>
        <v>0</v>
      </c>
      <c r="K325" s="134"/>
      <c r="L325" s="134"/>
      <c r="M325" s="134"/>
      <c r="N325" s="134">
        <f t="shared" si="193"/>
        <v>0</v>
      </c>
      <c r="O325" s="134"/>
      <c r="P325" s="134"/>
      <c r="Q325" s="134"/>
      <c r="R325" s="134">
        <f t="shared" si="194"/>
        <v>0</v>
      </c>
      <c r="S325" s="118"/>
      <c r="T325" s="118"/>
    </row>
    <row r="326" spans="1:20" ht="19.5" hidden="1" customHeight="1" x14ac:dyDescent="0.35">
      <c r="A326" s="133" t="s">
        <v>17</v>
      </c>
      <c r="B326" s="134">
        <f t="shared" si="190"/>
        <v>0</v>
      </c>
      <c r="C326" s="134"/>
      <c r="D326" s="134"/>
      <c r="E326" s="134"/>
      <c r="F326" s="134">
        <f t="shared" si="191"/>
        <v>0</v>
      </c>
      <c r="G326" s="134"/>
      <c r="H326" s="134"/>
      <c r="I326" s="134"/>
      <c r="J326" s="134">
        <f t="shared" si="192"/>
        <v>0</v>
      </c>
      <c r="K326" s="134"/>
      <c r="L326" s="134"/>
      <c r="M326" s="134"/>
      <c r="N326" s="134">
        <f t="shared" si="193"/>
        <v>0</v>
      </c>
      <c r="O326" s="134"/>
      <c r="P326" s="134"/>
      <c r="Q326" s="134"/>
      <c r="R326" s="134">
        <f t="shared" si="194"/>
        <v>0</v>
      </c>
      <c r="S326" s="118"/>
      <c r="T326" s="118"/>
    </row>
    <row r="327" spans="1:20" ht="19.5" hidden="1" customHeight="1" x14ac:dyDescent="0.35">
      <c r="A327" s="133" t="s">
        <v>18</v>
      </c>
      <c r="B327" s="134">
        <f t="shared" si="190"/>
        <v>0</v>
      </c>
      <c r="C327" s="134"/>
      <c r="D327" s="134"/>
      <c r="E327" s="134"/>
      <c r="F327" s="134">
        <f t="shared" si="191"/>
        <v>0</v>
      </c>
      <c r="G327" s="134"/>
      <c r="H327" s="134"/>
      <c r="I327" s="134"/>
      <c r="J327" s="134">
        <f t="shared" si="192"/>
        <v>0</v>
      </c>
      <c r="K327" s="134"/>
      <c r="L327" s="134"/>
      <c r="M327" s="134"/>
      <c r="N327" s="134">
        <f t="shared" si="193"/>
        <v>0</v>
      </c>
      <c r="O327" s="134"/>
      <c r="P327" s="134"/>
      <c r="Q327" s="134"/>
      <c r="R327" s="134">
        <f t="shared" si="194"/>
        <v>0</v>
      </c>
      <c r="S327" s="118"/>
      <c r="T327" s="118"/>
    </row>
    <row r="328" spans="1:20" ht="19.5" hidden="1" customHeight="1" x14ac:dyDescent="0.35">
      <c r="A328" s="133" t="s">
        <v>19</v>
      </c>
      <c r="B328" s="134">
        <f t="shared" si="190"/>
        <v>0</v>
      </c>
      <c r="C328" s="134"/>
      <c r="D328" s="134"/>
      <c r="E328" s="134"/>
      <c r="F328" s="134">
        <f t="shared" si="191"/>
        <v>0</v>
      </c>
      <c r="G328" s="134"/>
      <c r="H328" s="134"/>
      <c r="I328" s="134"/>
      <c r="J328" s="134">
        <f t="shared" si="192"/>
        <v>0</v>
      </c>
      <c r="K328" s="134"/>
      <c r="L328" s="134"/>
      <c r="M328" s="134"/>
      <c r="N328" s="134">
        <f t="shared" si="193"/>
        <v>0</v>
      </c>
      <c r="O328" s="134"/>
      <c r="P328" s="134"/>
      <c r="Q328" s="134"/>
      <c r="R328" s="134">
        <f t="shared" si="194"/>
        <v>0</v>
      </c>
      <c r="S328" s="118"/>
      <c r="T328" s="118"/>
    </row>
    <row r="329" spans="1:20" ht="19.5" hidden="1" customHeight="1" x14ac:dyDescent="0.35">
      <c r="A329" s="137" t="s">
        <v>20</v>
      </c>
      <c r="B329" s="134">
        <f t="shared" ref="B329:R329" si="195">SUM(B330:B341)</f>
        <v>282100</v>
      </c>
      <c r="C329" s="134">
        <f t="shared" si="195"/>
        <v>0</v>
      </c>
      <c r="D329" s="134">
        <f t="shared" si="195"/>
        <v>35040</v>
      </c>
      <c r="E329" s="134">
        <f t="shared" si="195"/>
        <v>0</v>
      </c>
      <c r="F329" s="134">
        <f t="shared" si="195"/>
        <v>35040</v>
      </c>
      <c r="G329" s="134">
        <f t="shared" si="195"/>
        <v>0</v>
      </c>
      <c r="H329" s="134">
        <f t="shared" si="195"/>
        <v>0</v>
      </c>
      <c r="I329" s="134">
        <f t="shared" si="195"/>
        <v>0</v>
      </c>
      <c r="J329" s="134">
        <f t="shared" si="195"/>
        <v>0</v>
      </c>
      <c r="K329" s="134">
        <f t="shared" si="195"/>
        <v>247060</v>
      </c>
      <c r="L329" s="134">
        <f t="shared" si="195"/>
        <v>0</v>
      </c>
      <c r="M329" s="134">
        <f t="shared" si="195"/>
        <v>0</v>
      </c>
      <c r="N329" s="134">
        <f t="shared" si="195"/>
        <v>247060</v>
      </c>
      <c r="O329" s="134">
        <f t="shared" si="195"/>
        <v>0</v>
      </c>
      <c r="P329" s="134">
        <f t="shared" si="195"/>
        <v>0</v>
      </c>
      <c r="Q329" s="134">
        <f t="shared" si="195"/>
        <v>0</v>
      </c>
      <c r="R329" s="134">
        <f t="shared" si="195"/>
        <v>0</v>
      </c>
      <c r="S329" s="118"/>
      <c r="T329" s="118"/>
    </row>
    <row r="330" spans="1:20" ht="19.5" customHeight="1" x14ac:dyDescent="0.35">
      <c r="A330" s="133" t="s">
        <v>21</v>
      </c>
      <c r="B330" s="134">
        <f t="shared" ref="B330:B341" si="196">SUM(F330+J330+N330+R330)</f>
        <v>126400</v>
      </c>
      <c r="C330" s="134"/>
      <c r="D330" s="134"/>
      <c r="E330" s="134"/>
      <c r="F330" s="134">
        <f t="shared" ref="F330:F341" si="197">SUM(C330:E330)</f>
        <v>0</v>
      </c>
      <c r="G330" s="134"/>
      <c r="H330" s="134"/>
      <c r="I330" s="134"/>
      <c r="J330" s="134">
        <f t="shared" ref="J330:J341" si="198">SUM(G330:I330)</f>
        <v>0</v>
      </c>
      <c r="K330" s="134">
        <f>+K26+K87+K209</f>
        <v>126400</v>
      </c>
      <c r="L330" s="134"/>
      <c r="M330" s="134"/>
      <c r="N330" s="134">
        <f t="shared" ref="N330:N341" si="199">SUM(K330:M330)</f>
        <v>126400</v>
      </c>
      <c r="O330" s="134"/>
      <c r="P330" s="134"/>
      <c r="Q330" s="134"/>
      <c r="R330" s="134">
        <f t="shared" ref="R330:R341" si="200">SUM(O330:Q330)</f>
        <v>0</v>
      </c>
      <c r="S330" s="118"/>
      <c r="T330" s="118"/>
    </row>
    <row r="331" spans="1:20" ht="19.5" hidden="1" customHeight="1" x14ac:dyDescent="0.35">
      <c r="A331" s="133" t="s">
        <v>22</v>
      </c>
      <c r="B331" s="134">
        <f t="shared" si="196"/>
        <v>0</v>
      </c>
      <c r="C331" s="134"/>
      <c r="D331" s="134"/>
      <c r="E331" s="134"/>
      <c r="F331" s="134">
        <f t="shared" si="197"/>
        <v>0</v>
      </c>
      <c r="G331" s="134"/>
      <c r="H331" s="134"/>
      <c r="I331" s="134"/>
      <c r="J331" s="134">
        <f t="shared" si="198"/>
        <v>0</v>
      </c>
      <c r="K331" s="134"/>
      <c r="L331" s="134"/>
      <c r="M331" s="134"/>
      <c r="N331" s="134">
        <f t="shared" si="199"/>
        <v>0</v>
      </c>
      <c r="O331" s="134"/>
      <c r="P331" s="134"/>
      <c r="Q331" s="134"/>
      <c r="R331" s="134">
        <f t="shared" si="200"/>
        <v>0</v>
      </c>
      <c r="S331" s="118"/>
      <c r="T331" s="118"/>
    </row>
    <row r="332" spans="1:20" ht="19.5" hidden="1" customHeight="1" x14ac:dyDescent="0.35">
      <c r="A332" s="133" t="s">
        <v>23</v>
      </c>
      <c r="B332" s="134">
        <f t="shared" si="196"/>
        <v>0</v>
      </c>
      <c r="C332" s="134"/>
      <c r="D332" s="134"/>
      <c r="E332" s="134"/>
      <c r="F332" s="134">
        <f t="shared" si="197"/>
        <v>0</v>
      </c>
      <c r="G332" s="134"/>
      <c r="H332" s="134"/>
      <c r="I332" s="134"/>
      <c r="J332" s="134">
        <f t="shared" si="198"/>
        <v>0</v>
      </c>
      <c r="K332" s="134"/>
      <c r="L332" s="134"/>
      <c r="M332" s="134"/>
      <c r="N332" s="134">
        <f t="shared" si="199"/>
        <v>0</v>
      </c>
      <c r="O332" s="134"/>
      <c r="P332" s="134"/>
      <c r="Q332" s="134"/>
      <c r="R332" s="134">
        <f t="shared" si="200"/>
        <v>0</v>
      </c>
      <c r="S332" s="118"/>
      <c r="T332" s="118"/>
    </row>
    <row r="333" spans="1:20" ht="19.5" hidden="1" customHeight="1" x14ac:dyDescent="0.35">
      <c r="A333" s="133" t="s">
        <v>24</v>
      </c>
      <c r="B333" s="134">
        <f t="shared" si="196"/>
        <v>0</v>
      </c>
      <c r="C333" s="134"/>
      <c r="D333" s="134"/>
      <c r="E333" s="134"/>
      <c r="F333" s="134">
        <f t="shared" si="197"/>
        <v>0</v>
      </c>
      <c r="G333" s="134"/>
      <c r="H333" s="134"/>
      <c r="I333" s="134"/>
      <c r="J333" s="134">
        <f t="shared" si="198"/>
        <v>0</v>
      </c>
      <c r="K333" s="134"/>
      <c r="L333" s="134"/>
      <c r="M333" s="134"/>
      <c r="N333" s="134">
        <f t="shared" si="199"/>
        <v>0</v>
      </c>
      <c r="O333" s="134"/>
      <c r="P333" s="134"/>
      <c r="Q333" s="134"/>
      <c r="R333" s="134">
        <f t="shared" si="200"/>
        <v>0</v>
      </c>
      <c r="S333" s="118"/>
      <c r="T333" s="118"/>
    </row>
    <row r="334" spans="1:20" ht="19.5" hidden="1" customHeight="1" x14ac:dyDescent="0.35">
      <c r="A334" s="133" t="s">
        <v>25</v>
      </c>
      <c r="B334" s="134">
        <f t="shared" si="196"/>
        <v>0</v>
      </c>
      <c r="C334" s="134"/>
      <c r="D334" s="134"/>
      <c r="E334" s="134"/>
      <c r="F334" s="134">
        <f t="shared" si="197"/>
        <v>0</v>
      </c>
      <c r="G334" s="134"/>
      <c r="H334" s="134"/>
      <c r="I334" s="134"/>
      <c r="J334" s="134">
        <f t="shared" si="198"/>
        <v>0</v>
      </c>
      <c r="K334" s="134"/>
      <c r="L334" s="134"/>
      <c r="M334" s="134"/>
      <c r="N334" s="134">
        <f t="shared" si="199"/>
        <v>0</v>
      </c>
      <c r="O334" s="134"/>
      <c r="P334" s="134"/>
      <c r="Q334" s="134"/>
      <c r="R334" s="134">
        <f t="shared" si="200"/>
        <v>0</v>
      </c>
      <c r="S334" s="118"/>
      <c r="T334" s="118"/>
    </row>
    <row r="335" spans="1:20" ht="19.5" customHeight="1" x14ac:dyDescent="0.35">
      <c r="A335" s="133" t="s">
        <v>26</v>
      </c>
      <c r="B335" s="134">
        <f t="shared" si="196"/>
        <v>155700</v>
      </c>
      <c r="C335" s="134"/>
      <c r="D335" s="134">
        <f>+D214</f>
        <v>35040</v>
      </c>
      <c r="E335" s="134"/>
      <c r="F335" s="134">
        <f t="shared" si="197"/>
        <v>35040</v>
      </c>
      <c r="G335" s="134"/>
      <c r="H335" s="134"/>
      <c r="I335" s="134"/>
      <c r="J335" s="134">
        <f t="shared" si="198"/>
        <v>0</v>
      </c>
      <c r="K335" s="134">
        <f>+K214</f>
        <v>120660</v>
      </c>
      <c r="L335" s="134"/>
      <c r="M335" s="134"/>
      <c r="N335" s="134">
        <f t="shared" si="199"/>
        <v>120660</v>
      </c>
      <c r="O335" s="134"/>
      <c r="P335" s="134"/>
      <c r="Q335" s="134"/>
      <c r="R335" s="134">
        <f t="shared" si="200"/>
        <v>0</v>
      </c>
      <c r="S335" s="118"/>
      <c r="T335" s="118"/>
    </row>
    <row r="336" spans="1:20" ht="19.5" hidden="1" customHeight="1" x14ac:dyDescent="0.35">
      <c r="A336" s="133" t="s">
        <v>27</v>
      </c>
      <c r="B336" s="134">
        <f t="shared" si="196"/>
        <v>0</v>
      </c>
      <c r="C336" s="134"/>
      <c r="D336" s="134"/>
      <c r="E336" s="134"/>
      <c r="F336" s="134">
        <f t="shared" si="197"/>
        <v>0</v>
      </c>
      <c r="G336" s="134"/>
      <c r="H336" s="134"/>
      <c r="I336" s="134"/>
      <c r="J336" s="134">
        <f t="shared" si="198"/>
        <v>0</v>
      </c>
      <c r="K336" s="134"/>
      <c r="L336" s="134"/>
      <c r="M336" s="134"/>
      <c r="N336" s="134">
        <f t="shared" si="199"/>
        <v>0</v>
      </c>
      <c r="O336" s="134"/>
      <c r="P336" s="134"/>
      <c r="Q336" s="134"/>
      <c r="R336" s="134">
        <f t="shared" si="200"/>
        <v>0</v>
      </c>
      <c r="S336" s="118"/>
      <c r="T336" s="118"/>
    </row>
    <row r="337" spans="1:20" ht="19.5" hidden="1" customHeight="1" x14ac:dyDescent="0.35">
      <c r="A337" s="133" t="s">
        <v>28</v>
      </c>
      <c r="B337" s="134">
        <f t="shared" si="196"/>
        <v>0</v>
      </c>
      <c r="C337" s="134"/>
      <c r="D337" s="134"/>
      <c r="E337" s="134"/>
      <c r="F337" s="134">
        <f t="shared" si="197"/>
        <v>0</v>
      </c>
      <c r="G337" s="134"/>
      <c r="H337" s="134"/>
      <c r="I337" s="134"/>
      <c r="J337" s="134">
        <f t="shared" si="198"/>
        <v>0</v>
      </c>
      <c r="K337" s="134"/>
      <c r="L337" s="134"/>
      <c r="M337" s="134"/>
      <c r="N337" s="134">
        <f t="shared" si="199"/>
        <v>0</v>
      </c>
      <c r="O337" s="134"/>
      <c r="P337" s="134"/>
      <c r="Q337" s="134"/>
      <c r="R337" s="134">
        <f t="shared" si="200"/>
        <v>0</v>
      </c>
      <c r="S337" s="118"/>
      <c r="T337" s="118"/>
    </row>
    <row r="338" spans="1:20" ht="19.5" hidden="1" customHeight="1" x14ac:dyDescent="0.35">
      <c r="A338" s="133" t="s">
        <v>29</v>
      </c>
      <c r="B338" s="134">
        <f t="shared" si="196"/>
        <v>0</v>
      </c>
      <c r="C338" s="134"/>
      <c r="D338" s="134"/>
      <c r="E338" s="134"/>
      <c r="F338" s="134">
        <f t="shared" si="197"/>
        <v>0</v>
      </c>
      <c r="G338" s="134"/>
      <c r="H338" s="134"/>
      <c r="I338" s="134"/>
      <c r="J338" s="134">
        <f t="shared" si="198"/>
        <v>0</v>
      </c>
      <c r="K338" s="134"/>
      <c r="L338" s="134"/>
      <c r="M338" s="134"/>
      <c r="N338" s="134">
        <f t="shared" si="199"/>
        <v>0</v>
      </c>
      <c r="O338" s="134"/>
      <c r="P338" s="134"/>
      <c r="Q338" s="134"/>
      <c r="R338" s="134">
        <f t="shared" si="200"/>
        <v>0</v>
      </c>
      <c r="S338" s="118"/>
      <c r="T338" s="118"/>
    </row>
    <row r="339" spans="1:20" ht="19.5" hidden="1" customHeight="1" x14ac:dyDescent="0.35">
      <c r="A339" s="133" t="s">
        <v>30</v>
      </c>
      <c r="B339" s="134">
        <f t="shared" si="196"/>
        <v>0</v>
      </c>
      <c r="C339" s="134"/>
      <c r="D339" s="134"/>
      <c r="E339" s="134"/>
      <c r="F339" s="134">
        <f t="shared" si="197"/>
        <v>0</v>
      </c>
      <c r="G339" s="134"/>
      <c r="H339" s="134"/>
      <c r="I339" s="134"/>
      <c r="J339" s="134">
        <f t="shared" si="198"/>
        <v>0</v>
      </c>
      <c r="K339" s="134"/>
      <c r="L339" s="134"/>
      <c r="M339" s="134"/>
      <c r="N339" s="134">
        <f t="shared" si="199"/>
        <v>0</v>
      </c>
      <c r="O339" s="134"/>
      <c r="P339" s="134"/>
      <c r="Q339" s="134"/>
      <c r="R339" s="134">
        <f t="shared" si="200"/>
        <v>0</v>
      </c>
      <c r="S339" s="118"/>
      <c r="T339" s="118"/>
    </row>
    <row r="340" spans="1:20" ht="19.5" hidden="1" customHeight="1" x14ac:dyDescent="0.35">
      <c r="A340" s="133" t="s">
        <v>31</v>
      </c>
      <c r="B340" s="134">
        <f t="shared" si="196"/>
        <v>0</v>
      </c>
      <c r="C340" s="134"/>
      <c r="D340" s="134"/>
      <c r="E340" s="134"/>
      <c r="F340" s="134">
        <f t="shared" si="197"/>
        <v>0</v>
      </c>
      <c r="G340" s="134"/>
      <c r="H340" s="134"/>
      <c r="I340" s="134"/>
      <c r="J340" s="134">
        <f t="shared" si="198"/>
        <v>0</v>
      </c>
      <c r="K340" s="134"/>
      <c r="L340" s="134"/>
      <c r="M340" s="134"/>
      <c r="N340" s="134">
        <f t="shared" si="199"/>
        <v>0</v>
      </c>
      <c r="O340" s="134"/>
      <c r="P340" s="134"/>
      <c r="Q340" s="134"/>
      <c r="R340" s="134">
        <f t="shared" si="200"/>
        <v>0</v>
      </c>
      <c r="S340" s="118"/>
      <c r="T340" s="118"/>
    </row>
    <row r="341" spans="1:20" ht="19.5" hidden="1" customHeight="1" x14ac:dyDescent="0.35">
      <c r="A341" s="133" t="s">
        <v>32</v>
      </c>
      <c r="B341" s="134">
        <f t="shared" si="196"/>
        <v>0</v>
      </c>
      <c r="C341" s="134"/>
      <c r="D341" s="134"/>
      <c r="E341" s="134"/>
      <c r="F341" s="134">
        <f t="shared" si="197"/>
        <v>0</v>
      </c>
      <c r="G341" s="134"/>
      <c r="H341" s="134"/>
      <c r="I341" s="134"/>
      <c r="J341" s="134">
        <f t="shared" si="198"/>
        <v>0</v>
      </c>
      <c r="K341" s="134"/>
      <c r="L341" s="134"/>
      <c r="M341" s="134"/>
      <c r="N341" s="134">
        <f t="shared" si="199"/>
        <v>0</v>
      </c>
      <c r="O341" s="134"/>
      <c r="P341" s="134"/>
      <c r="Q341" s="134"/>
      <c r="R341" s="134">
        <f t="shared" si="200"/>
        <v>0</v>
      </c>
      <c r="S341" s="118"/>
      <c r="T341" s="118"/>
    </row>
    <row r="342" spans="1:20" ht="19.5" hidden="1" customHeight="1" x14ac:dyDescent="0.35">
      <c r="A342" s="137" t="s">
        <v>33</v>
      </c>
      <c r="B342" s="134">
        <f t="shared" ref="B342:R342" si="201">SUM(B343:B356)</f>
        <v>1698800</v>
      </c>
      <c r="C342" s="134">
        <f t="shared" si="201"/>
        <v>0</v>
      </c>
      <c r="D342" s="134">
        <f t="shared" si="201"/>
        <v>1153500</v>
      </c>
      <c r="E342" s="134">
        <f t="shared" si="201"/>
        <v>0</v>
      </c>
      <c r="F342" s="134">
        <f t="shared" si="201"/>
        <v>1153500</v>
      </c>
      <c r="G342" s="134">
        <f t="shared" si="201"/>
        <v>0</v>
      </c>
      <c r="H342" s="134">
        <f t="shared" si="201"/>
        <v>0</v>
      </c>
      <c r="I342" s="134">
        <f t="shared" si="201"/>
        <v>0</v>
      </c>
      <c r="J342" s="134">
        <f t="shared" si="201"/>
        <v>0</v>
      </c>
      <c r="K342" s="134">
        <f t="shared" si="201"/>
        <v>545300</v>
      </c>
      <c r="L342" s="134">
        <f t="shared" si="201"/>
        <v>0</v>
      </c>
      <c r="M342" s="134">
        <f t="shared" si="201"/>
        <v>0</v>
      </c>
      <c r="N342" s="134">
        <f t="shared" si="201"/>
        <v>545300</v>
      </c>
      <c r="O342" s="134">
        <f t="shared" si="201"/>
        <v>0</v>
      </c>
      <c r="P342" s="134">
        <f t="shared" si="201"/>
        <v>0</v>
      </c>
      <c r="Q342" s="134">
        <f t="shared" si="201"/>
        <v>0</v>
      </c>
      <c r="R342" s="134">
        <f t="shared" si="201"/>
        <v>0</v>
      </c>
      <c r="S342" s="118"/>
      <c r="T342" s="118"/>
    </row>
    <row r="343" spans="1:20" ht="19.5" hidden="1" customHeight="1" x14ac:dyDescent="0.35">
      <c r="A343" s="133" t="s">
        <v>34</v>
      </c>
      <c r="B343" s="134">
        <f t="shared" ref="B343:B356" si="202">SUM(F343+J343+N343+R343)</f>
        <v>0</v>
      </c>
      <c r="C343" s="134"/>
      <c r="D343" s="134"/>
      <c r="E343" s="134"/>
      <c r="F343" s="134">
        <f t="shared" ref="F343:F356" si="203">SUM(C343:E343)</f>
        <v>0</v>
      </c>
      <c r="G343" s="134"/>
      <c r="H343" s="134"/>
      <c r="I343" s="134"/>
      <c r="J343" s="134">
        <f t="shared" ref="J343:J356" si="204">SUM(G343:I343)</f>
        <v>0</v>
      </c>
      <c r="K343" s="134"/>
      <c r="L343" s="134"/>
      <c r="M343" s="134"/>
      <c r="N343" s="134">
        <f t="shared" ref="N343:N356" si="205">SUM(K343:M343)</f>
        <v>0</v>
      </c>
      <c r="O343" s="134"/>
      <c r="P343" s="134"/>
      <c r="Q343" s="134"/>
      <c r="R343" s="134">
        <f t="shared" ref="R343:R356" si="206">SUM(O343:Q343)</f>
        <v>0</v>
      </c>
      <c r="S343" s="118"/>
      <c r="T343" s="118"/>
    </row>
    <row r="344" spans="1:20" ht="19.5" customHeight="1" x14ac:dyDescent="0.35">
      <c r="A344" s="133" t="s">
        <v>35</v>
      </c>
      <c r="B344" s="134">
        <f t="shared" si="202"/>
        <v>20000</v>
      </c>
      <c r="C344" s="134"/>
      <c r="D344" s="134">
        <f>+D223</f>
        <v>500</v>
      </c>
      <c r="E344" s="134"/>
      <c r="F344" s="134">
        <f t="shared" si="203"/>
        <v>500</v>
      </c>
      <c r="G344" s="134"/>
      <c r="H344" s="134"/>
      <c r="I344" s="134"/>
      <c r="J344" s="134">
        <f t="shared" si="204"/>
        <v>0</v>
      </c>
      <c r="K344" s="134">
        <f>+K223</f>
        <v>19500</v>
      </c>
      <c r="L344" s="134"/>
      <c r="M344" s="134"/>
      <c r="N344" s="134">
        <f t="shared" si="205"/>
        <v>19500</v>
      </c>
      <c r="O344" s="134"/>
      <c r="P344" s="134"/>
      <c r="Q344" s="134"/>
      <c r="R344" s="134">
        <f t="shared" si="206"/>
        <v>0</v>
      </c>
      <c r="S344" s="118"/>
      <c r="T344" s="118"/>
    </row>
    <row r="345" spans="1:20" ht="19.5" customHeight="1" x14ac:dyDescent="0.35">
      <c r="A345" s="133" t="s">
        <v>36</v>
      </c>
      <c r="B345" s="134">
        <f t="shared" si="202"/>
        <v>30000</v>
      </c>
      <c r="C345" s="134"/>
      <c r="D345" s="134">
        <f>+D224</f>
        <v>2000</v>
      </c>
      <c r="E345" s="134"/>
      <c r="F345" s="134">
        <f t="shared" si="203"/>
        <v>2000</v>
      </c>
      <c r="G345" s="134"/>
      <c r="H345" s="134"/>
      <c r="I345" s="134"/>
      <c r="J345" s="134">
        <f t="shared" si="204"/>
        <v>0</v>
      </c>
      <c r="K345" s="134">
        <f>+K224</f>
        <v>28000</v>
      </c>
      <c r="L345" s="134"/>
      <c r="M345" s="134"/>
      <c r="N345" s="134">
        <f t="shared" si="205"/>
        <v>28000</v>
      </c>
      <c r="O345" s="134"/>
      <c r="P345" s="134"/>
      <c r="Q345" s="134"/>
      <c r="R345" s="134">
        <f t="shared" si="206"/>
        <v>0</v>
      </c>
      <c r="S345" s="118"/>
      <c r="T345" s="118"/>
    </row>
    <row r="346" spans="1:20" ht="19.5" hidden="1" customHeight="1" x14ac:dyDescent="0.35">
      <c r="A346" s="133" t="s">
        <v>37</v>
      </c>
      <c r="B346" s="134">
        <f t="shared" si="202"/>
        <v>0</v>
      </c>
      <c r="C346" s="134"/>
      <c r="D346" s="134"/>
      <c r="E346" s="134"/>
      <c r="F346" s="134">
        <f t="shared" si="203"/>
        <v>0</v>
      </c>
      <c r="G346" s="134"/>
      <c r="H346" s="134"/>
      <c r="I346" s="134"/>
      <c r="J346" s="134">
        <f t="shared" si="204"/>
        <v>0</v>
      </c>
      <c r="K346" s="134"/>
      <c r="L346" s="134"/>
      <c r="M346" s="134"/>
      <c r="N346" s="134">
        <f t="shared" si="205"/>
        <v>0</v>
      </c>
      <c r="O346" s="134"/>
      <c r="P346" s="134"/>
      <c r="Q346" s="134"/>
      <c r="R346" s="134">
        <f t="shared" si="206"/>
        <v>0</v>
      </c>
      <c r="S346" s="118"/>
      <c r="T346" s="118"/>
    </row>
    <row r="347" spans="1:20" ht="19.5" hidden="1" customHeight="1" x14ac:dyDescent="0.35">
      <c r="A347" s="133" t="s">
        <v>38</v>
      </c>
      <c r="B347" s="134">
        <f t="shared" si="202"/>
        <v>0</v>
      </c>
      <c r="C347" s="134"/>
      <c r="D347" s="134"/>
      <c r="E347" s="134"/>
      <c r="F347" s="134">
        <f t="shared" si="203"/>
        <v>0</v>
      </c>
      <c r="G347" s="134"/>
      <c r="H347" s="134"/>
      <c r="I347" s="134"/>
      <c r="J347" s="134">
        <f t="shared" si="204"/>
        <v>0</v>
      </c>
      <c r="K347" s="134"/>
      <c r="L347" s="134"/>
      <c r="M347" s="134"/>
      <c r="N347" s="134">
        <f t="shared" si="205"/>
        <v>0</v>
      </c>
      <c r="O347" s="134"/>
      <c r="P347" s="134"/>
      <c r="Q347" s="134"/>
      <c r="R347" s="134">
        <f t="shared" si="206"/>
        <v>0</v>
      </c>
      <c r="S347" s="118"/>
      <c r="T347" s="118"/>
    </row>
    <row r="348" spans="1:20" ht="19.5" hidden="1" customHeight="1" x14ac:dyDescent="0.35">
      <c r="A348" s="133" t="s">
        <v>39</v>
      </c>
      <c r="B348" s="134">
        <f t="shared" si="202"/>
        <v>0</v>
      </c>
      <c r="C348" s="134"/>
      <c r="D348" s="134"/>
      <c r="E348" s="134"/>
      <c r="F348" s="134">
        <f t="shared" si="203"/>
        <v>0</v>
      </c>
      <c r="G348" s="134"/>
      <c r="H348" s="134"/>
      <c r="I348" s="134"/>
      <c r="J348" s="134">
        <f t="shared" si="204"/>
        <v>0</v>
      </c>
      <c r="K348" s="134"/>
      <c r="L348" s="134"/>
      <c r="M348" s="134"/>
      <c r="N348" s="134">
        <f t="shared" si="205"/>
        <v>0</v>
      </c>
      <c r="O348" s="134"/>
      <c r="P348" s="134"/>
      <c r="Q348" s="134"/>
      <c r="R348" s="134">
        <f t="shared" si="206"/>
        <v>0</v>
      </c>
      <c r="S348" s="118"/>
      <c r="T348" s="118"/>
    </row>
    <row r="349" spans="1:20" ht="19.5" customHeight="1" x14ac:dyDescent="0.35">
      <c r="A349" s="133" t="s">
        <v>40</v>
      </c>
      <c r="B349" s="134">
        <f t="shared" si="202"/>
        <v>10000</v>
      </c>
      <c r="C349" s="134"/>
      <c r="D349" s="134">
        <f>+D228</f>
        <v>1000</v>
      </c>
      <c r="E349" s="134"/>
      <c r="F349" s="134">
        <f t="shared" si="203"/>
        <v>1000</v>
      </c>
      <c r="G349" s="134"/>
      <c r="H349" s="134"/>
      <c r="I349" s="134"/>
      <c r="J349" s="134">
        <f t="shared" si="204"/>
        <v>0</v>
      </c>
      <c r="K349" s="134">
        <f>+K228</f>
        <v>9000</v>
      </c>
      <c r="L349" s="134"/>
      <c r="M349" s="134"/>
      <c r="N349" s="134">
        <f t="shared" si="205"/>
        <v>9000</v>
      </c>
      <c r="O349" s="134"/>
      <c r="P349" s="134"/>
      <c r="Q349" s="134"/>
      <c r="R349" s="134">
        <f t="shared" si="206"/>
        <v>0</v>
      </c>
      <c r="S349" s="118"/>
      <c r="T349" s="118"/>
    </row>
    <row r="350" spans="1:20" ht="19.5" customHeight="1" x14ac:dyDescent="0.35">
      <c r="A350" s="133" t="s">
        <v>41</v>
      </c>
      <c r="B350" s="134">
        <f t="shared" si="202"/>
        <v>195800</v>
      </c>
      <c r="C350" s="134"/>
      <c r="D350" s="134"/>
      <c r="E350" s="134"/>
      <c r="F350" s="134">
        <f t="shared" si="203"/>
        <v>0</v>
      </c>
      <c r="G350" s="134"/>
      <c r="H350" s="134"/>
      <c r="I350" s="134"/>
      <c r="J350" s="134">
        <f t="shared" si="204"/>
        <v>0</v>
      </c>
      <c r="K350" s="134">
        <f>+K289+K168+K46</f>
        <v>195800</v>
      </c>
      <c r="L350" s="134"/>
      <c r="M350" s="134"/>
      <c r="N350" s="134">
        <f t="shared" si="205"/>
        <v>195800</v>
      </c>
      <c r="O350" s="134"/>
      <c r="P350" s="134"/>
      <c r="Q350" s="134"/>
      <c r="R350" s="134">
        <f t="shared" si="206"/>
        <v>0</v>
      </c>
      <c r="S350" s="118"/>
      <c r="T350" s="118"/>
    </row>
    <row r="351" spans="1:20" ht="19.5" hidden="1" customHeight="1" x14ac:dyDescent="0.35">
      <c r="A351" s="133" t="s">
        <v>42</v>
      </c>
      <c r="B351" s="134">
        <f t="shared" si="202"/>
        <v>0</v>
      </c>
      <c r="C351" s="134"/>
      <c r="D351" s="134"/>
      <c r="E351" s="134"/>
      <c r="F351" s="134">
        <f t="shared" si="203"/>
        <v>0</v>
      </c>
      <c r="G351" s="134"/>
      <c r="H351" s="134"/>
      <c r="I351" s="134"/>
      <c r="J351" s="134">
        <f t="shared" si="204"/>
        <v>0</v>
      </c>
      <c r="K351" s="134"/>
      <c r="L351" s="134"/>
      <c r="M351" s="134"/>
      <c r="N351" s="134">
        <f t="shared" si="205"/>
        <v>0</v>
      </c>
      <c r="O351" s="134"/>
      <c r="P351" s="134"/>
      <c r="Q351" s="134"/>
      <c r="R351" s="134">
        <f t="shared" si="206"/>
        <v>0</v>
      </c>
      <c r="S351" s="118"/>
      <c r="T351" s="118"/>
    </row>
    <row r="352" spans="1:20" ht="19.5" hidden="1" customHeight="1" x14ac:dyDescent="0.35">
      <c r="A352" s="133" t="s">
        <v>43</v>
      </c>
      <c r="B352" s="134">
        <f t="shared" si="202"/>
        <v>0</v>
      </c>
      <c r="C352" s="134"/>
      <c r="D352" s="134"/>
      <c r="E352" s="134"/>
      <c r="F352" s="134">
        <f t="shared" si="203"/>
        <v>0</v>
      </c>
      <c r="G352" s="134"/>
      <c r="H352" s="134"/>
      <c r="I352" s="134"/>
      <c r="J352" s="134">
        <f t="shared" si="204"/>
        <v>0</v>
      </c>
      <c r="K352" s="134"/>
      <c r="L352" s="134"/>
      <c r="M352" s="134"/>
      <c r="N352" s="134">
        <f t="shared" si="205"/>
        <v>0</v>
      </c>
      <c r="O352" s="134"/>
      <c r="P352" s="134"/>
      <c r="Q352" s="134"/>
      <c r="R352" s="134">
        <f t="shared" si="206"/>
        <v>0</v>
      </c>
      <c r="S352" s="118"/>
      <c r="T352" s="118"/>
    </row>
    <row r="353" spans="1:20" ht="19.5" hidden="1" customHeight="1" x14ac:dyDescent="0.35">
      <c r="A353" s="133" t="s">
        <v>44</v>
      </c>
      <c r="B353" s="134">
        <f t="shared" si="202"/>
        <v>0</v>
      </c>
      <c r="C353" s="134"/>
      <c r="D353" s="134"/>
      <c r="E353" s="134"/>
      <c r="F353" s="134">
        <f t="shared" si="203"/>
        <v>0</v>
      </c>
      <c r="G353" s="134"/>
      <c r="H353" s="134"/>
      <c r="I353" s="134"/>
      <c r="J353" s="134">
        <f t="shared" si="204"/>
        <v>0</v>
      </c>
      <c r="K353" s="134"/>
      <c r="L353" s="134"/>
      <c r="M353" s="134"/>
      <c r="N353" s="134">
        <f t="shared" si="205"/>
        <v>0</v>
      </c>
      <c r="O353" s="134"/>
      <c r="P353" s="134"/>
      <c r="Q353" s="134"/>
      <c r="R353" s="134">
        <f t="shared" si="206"/>
        <v>0</v>
      </c>
      <c r="S353" s="118"/>
      <c r="T353" s="118"/>
    </row>
    <row r="354" spans="1:20" ht="19.5" customHeight="1" x14ac:dyDescent="0.35">
      <c r="A354" s="133" t="s">
        <v>45</v>
      </c>
      <c r="B354" s="134">
        <f t="shared" si="202"/>
        <v>1443000</v>
      </c>
      <c r="C354" s="134"/>
      <c r="D354" s="134">
        <f>+D233</f>
        <v>1150000</v>
      </c>
      <c r="E354" s="134"/>
      <c r="F354" s="134">
        <f t="shared" si="203"/>
        <v>1150000</v>
      </c>
      <c r="G354" s="134"/>
      <c r="H354" s="134"/>
      <c r="I354" s="134"/>
      <c r="J354" s="134">
        <f t="shared" si="204"/>
        <v>0</v>
      </c>
      <c r="K354" s="134">
        <f>+K233</f>
        <v>293000</v>
      </c>
      <c r="L354" s="134"/>
      <c r="M354" s="134"/>
      <c r="N354" s="134">
        <f t="shared" si="205"/>
        <v>293000</v>
      </c>
      <c r="O354" s="134"/>
      <c r="P354" s="134"/>
      <c r="Q354" s="134"/>
      <c r="R354" s="134">
        <f t="shared" si="206"/>
        <v>0</v>
      </c>
      <c r="S354" s="118"/>
      <c r="T354" s="118"/>
    </row>
    <row r="355" spans="1:20" ht="19.5" hidden="1" customHeight="1" x14ac:dyDescent="0.35">
      <c r="A355" s="133" t="s">
        <v>46</v>
      </c>
      <c r="B355" s="134">
        <f t="shared" si="202"/>
        <v>0</v>
      </c>
      <c r="C355" s="134"/>
      <c r="D355" s="134"/>
      <c r="E355" s="134"/>
      <c r="F355" s="134">
        <f t="shared" si="203"/>
        <v>0</v>
      </c>
      <c r="G355" s="134"/>
      <c r="H355" s="134"/>
      <c r="I355" s="134"/>
      <c r="J355" s="134">
        <f t="shared" si="204"/>
        <v>0</v>
      </c>
      <c r="K355" s="134"/>
      <c r="L355" s="134"/>
      <c r="M355" s="134"/>
      <c r="N355" s="134">
        <f t="shared" si="205"/>
        <v>0</v>
      </c>
      <c r="O355" s="134"/>
      <c r="P355" s="134"/>
      <c r="Q355" s="134"/>
      <c r="R355" s="134">
        <f t="shared" si="206"/>
        <v>0</v>
      </c>
      <c r="S355" s="118"/>
      <c r="T355" s="118"/>
    </row>
    <row r="356" spans="1:20" ht="19.5" hidden="1" customHeight="1" x14ac:dyDescent="0.35">
      <c r="A356" s="133" t="s">
        <v>47</v>
      </c>
      <c r="B356" s="134">
        <f t="shared" si="202"/>
        <v>0</v>
      </c>
      <c r="C356" s="134"/>
      <c r="D356" s="134"/>
      <c r="E356" s="134"/>
      <c r="F356" s="134">
        <f t="shared" si="203"/>
        <v>0</v>
      </c>
      <c r="G356" s="134"/>
      <c r="H356" s="134"/>
      <c r="I356" s="134"/>
      <c r="J356" s="134">
        <f t="shared" si="204"/>
        <v>0</v>
      </c>
      <c r="K356" s="134"/>
      <c r="L356" s="134"/>
      <c r="M356" s="134"/>
      <c r="N356" s="134">
        <f t="shared" si="205"/>
        <v>0</v>
      </c>
      <c r="O356" s="134"/>
      <c r="P356" s="134"/>
      <c r="Q356" s="134"/>
      <c r="R356" s="134">
        <f t="shared" si="206"/>
        <v>0</v>
      </c>
      <c r="S356" s="118"/>
      <c r="T356" s="118"/>
    </row>
    <row r="357" spans="1:20" ht="19.5" hidden="1" customHeight="1" x14ac:dyDescent="0.35">
      <c r="A357" s="137" t="s">
        <v>48</v>
      </c>
      <c r="B357" s="134">
        <f t="shared" ref="B357:R357" si="207">SUM(B358:B362)</f>
        <v>0</v>
      </c>
      <c r="C357" s="134">
        <f t="shared" si="207"/>
        <v>0</v>
      </c>
      <c r="D357" s="134">
        <f t="shared" si="207"/>
        <v>0</v>
      </c>
      <c r="E357" s="134">
        <f t="shared" si="207"/>
        <v>0</v>
      </c>
      <c r="F357" s="134">
        <f t="shared" si="207"/>
        <v>0</v>
      </c>
      <c r="G357" s="134">
        <f t="shared" si="207"/>
        <v>0</v>
      </c>
      <c r="H357" s="134">
        <f t="shared" si="207"/>
        <v>0</v>
      </c>
      <c r="I357" s="134">
        <f t="shared" si="207"/>
        <v>0</v>
      </c>
      <c r="J357" s="134">
        <f t="shared" si="207"/>
        <v>0</v>
      </c>
      <c r="K357" s="134">
        <f t="shared" si="207"/>
        <v>0</v>
      </c>
      <c r="L357" s="134">
        <f t="shared" si="207"/>
        <v>0</v>
      </c>
      <c r="M357" s="134">
        <f t="shared" si="207"/>
        <v>0</v>
      </c>
      <c r="N357" s="134">
        <f t="shared" si="207"/>
        <v>0</v>
      </c>
      <c r="O357" s="134">
        <f t="shared" si="207"/>
        <v>0</v>
      </c>
      <c r="P357" s="134">
        <f t="shared" si="207"/>
        <v>0</v>
      </c>
      <c r="Q357" s="134">
        <f t="shared" si="207"/>
        <v>0</v>
      </c>
      <c r="R357" s="134">
        <f t="shared" si="207"/>
        <v>0</v>
      </c>
      <c r="S357" s="118"/>
      <c r="T357" s="118"/>
    </row>
    <row r="358" spans="1:20" ht="19.5" hidden="1" customHeight="1" x14ac:dyDescent="0.35">
      <c r="A358" s="133" t="s">
        <v>49</v>
      </c>
      <c r="B358" s="134">
        <f t="shared" ref="B358:B362" si="208">SUM(F358+J358+N358+R358)</f>
        <v>0</v>
      </c>
      <c r="C358" s="134"/>
      <c r="D358" s="134"/>
      <c r="E358" s="134"/>
      <c r="F358" s="134">
        <f t="shared" ref="F358:F362" si="209">SUM(C358:E358)</f>
        <v>0</v>
      </c>
      <c r="G358" s="134"/>
      <c r="H358" s="134"/>
      <c r="I358" s="134"/>
      <c r="J358" s="134">
        <f t="shared" ref="J358:J362" si="210">SUM(G358:I358)</f>
        <v>0</v>
      </c>
      <c r="K358" s="134"/>
      <c r="L358" s="134"/>
      <c r="M358" s="134"/>
      <c r="N358" s="134">
        <f t="shared" ref="N358:N362" si="211">SUM(K358:M358)</f>
        <v>0</v>
      </c>
      <c r="O358" s="134"/>
      <c r="P358" s="134"/>
      <c r="Q358" s="134"/>
      <c r="R358" s="134">
        <f t="shared" ref="R358:R362" si="212">SUM(O358:Q358)</f>
        <v>0</v>
      </c>
      <c r="S358" s="118"/>
      <c r="T358" s="118"/>
    </row>
    <row r="359" spans="1:20" ht="19.5" hidden="1" customHeight="1" x14ac:dyDescent="0.35">
      <c r="A359" s="133" t="s">
        <v>50</v>
      </c>
      <c r="B359" s="134">
        <f t="shared" si="208"/>
        <v>0</v>
      </c>
      <c r="C359" s="134"/>
      <c r="D359" s="134"/>
      <c r="E359" s="134"/>
      <c r="F359" s="134">
        <f t="shared" si="209"/>
        <v>0</v>
      </c>
      <c r="G359" s="134"/>
      <c r="H359" s="134"/>
      <c r="I359" s="134"/>
      <c r="J359" s="134">
        <f t="shared" si="210"/>
        <v>0</v>
      </c>
      <c r="K359" s="134"/>
      <c r="L359" s="134"/>
      <c r="M359" s="134"/>
      <c r="N359" s="134">
        <f t="shared" si="211"/>
        <v>0</v>
      </c>
      <c r="O359" s="134"/>
      <c r="P359" s="134"/>
      <c r="Q359" s="134"/>
      <c r="R359" s="134">
        <f t="shared" si="212"/>
        <v>0</v>
      </c>
      <c r="S359" s="118"/>
      <c r="T359" s="118"/>
    </row>
    <row r="360" spans="1:20" ht="19.5" hidden="1" customHeight="1" x14ac:dyDescent="0.35">
      <c r="A360" s="133" t="s">
        <v>51</v>
      </c>
      <c r="B360" s="134">
        <f t="shared" si="208"/>
        <v>0</v>
      </c>
      <c r="C360" s="134"/>
      <c r="D360" s="134"/>
      <c r="E360" s="134"/>
      <c r="F360" s="134">
        <f t="shared" si="209"/>
        <v>0</v>
      </c>
      <c r="G360" s="134"/>
      <c r="H360" s="134"/>
      <c r="I360" s="134"/>
      <c r="J360" s="134">
        <f t="shared" si="210"/>
        <v>0</v>
      </c>
      <c r="K360" s="134"/>
      <c r="L360" s="134"/>
      <c r="M360" s="134"/>
      <c r="N360" s="134">
        <f t="shared" si="211"/>
        <v>0</v>
      </c>
      <c r="O360" s="134"/>
      <c r="P360" s="134"/>
      <c r="Q360" s="134"/>
      <c r="R360" s="134">
        <f t="shared" si="212"/>
        <v>0</v>
      </c>
      <c r="S360" s="118"/>
      <c r="T360" s="118"/>
    </row>
    <row r="361" spans="1:20" ht="19.5" hidden="1" customHeight="1" x14ac:dyDescent="0.35">
      <c r="A361" s="133" t="s">
        <v>52</v>
      </c>
      <c r="B361" s="134">
        <f t="shared" si="208"/>
        <v>0</v>
      </c>
      <c r="C361" s="134"/>
      <c r="D361" s="134"/>
      <c r="E361" s="134"/>
      <c r="F361" s="134">
        <f t="shared" si="209"/>
        <v>0</v>
      </c>
      <c r="G361" s="134"/>
      <c r="H361" s="134"/>
      <c r="I361" s="134"/>
      <c r="J361" s="134">
        <f t="shared" si="210"/>
        <v>0</v>
      </c>
      <c r="K361" s="134"/>
      <c r="L361" s="134"/>
      <c r="M361" s="134"/>
      <c r="N361" s="134">
        <f t="shared" si="211"/>
        <v>0</v>
      </c>
      <c r="O361" s="134"/>
      <c r="P361" s="134"/>
      <c r="Q361" s="134"/>
      <c r="R361" s="134">
        <f t="shared" si="212"/>
        <v>0</v>
      </c>
      <c r="S361" s="118"/>
      <c r="T361" s="118"/>
    </row>
    <row r="362" spans="1:20" ht="19.5" hidden="1" customHeight="1" x14ac:dyDescent="0.35">
      <c r="A362" s="133" t="s">
        <v>53</v>
      </c>
      <c r="B362" s="134">
        <f t="shared" si="208"/>
        <v>0</v>
      </c>
      <c r="C362" s="134"/>
      <c r="D362" s="134"/>
      <c r="E362" s="134"/>
      <c r="F362" s="134">
        <f t="shared" si="209"/>
        <v>0</v>
      </c>
      <c r="G362" s="134"/>
      <c r="H362" s="134"/>
      <c r="I362" s="134"/>
      <c r="J362" s="134">
        <f t="shared" si="210"/>
        <v>0</v>
      </c>
      <c r="K362" s="134"/>
      <c r="L362" s="134"/>
      <c r="M362" s="134"/>
      <c r="N362" s="134">
        <f t="shared" si="211"/>
        <v>0</v>
      </c>
      <c r="O362" s="134"/>
      <c r="P362" s="134"/>
      <c r="Q362" s="134"/>
      <c r="R362" s="134">
        <f t="shared" si="212"/>
        <v>0</v>
      </c>
      <c r="S362" s="118"/>
      <c r="T362" s="118"/>
    </row>
    <row r="363" spans="1:20" ht="19.5" hidden="1" customHeight="1" x14ac:dyDescent="0.35">
      <c r="A363" s="135" t="s">
        <v>54</v>
      </c>
      <c r="B363" s="136">
        <f t="shared" ref="B363:R363" si="213">SUM(B364:B365)</f>
        <v>0</v>
      </c>
      <c r="C363" s="136">
        <f t="shared" si="213"/>
        <v>0</v>
      </c>
      <c r="D363" s="136">
        <f t="shared" si="213"/>
        <v>0</v>
      </c>
      <c r="E363" s="136">
        <f t="shared" si="213"/>
        <v>0</v>
      </c>
      <c r="F363" s="136">
        <f t="shared" si="213"/>
        <v>0</v>
      </c>
      <c r="G363" s="136">
        <f t="shared" si="213"/>
        <v>0</v>
      </c>
      <c r="H363" s="136">
        <f t="shared" si="213"/>
        <v>0</v>
      </c>
      <c r="I363" s="136">
        <f t="shared" si="213"/>
        <v>0</v>
      </c>
      <c r="J363" s="136">
        <f t="shared" si="213"/>
        <v>0</v>
      </c>
      <c r="K363" s="136">
        <f t="shared" si="213"/>
        <v>0</v>
      </c>
      <c r="L363" s="136">
        <f t="shared" si="213"/>
        <v>0</v>
      </c>
      <c r="M363" s="136">
        <f t="shared" si="213"/>
        <v>0</v>
      </c>
      <c r="N363" s="136">
        <f t="shared" si="213"/>
        <v>0</v>
      </c>
      <c r="O363" s="136">
        <f t="shared" si="213"/>
        <v>0</v>
      </c>
      <c r="P363" s="136">
        <f t="shared" si="213"/>
        <v>0</v>
      </c>
      <c r="Q363" s="136">
        <f t="shared" si="213"/>
        <v>0</v>
      </c>
      <c r="R363" s="136">
        <f t="shared" si="213"/>
        <v>0</v>
      </c>
      <c r="S363" s="118"/>
      <c r="T363" s="118"/>
    </row>
    <row r="364" spans="1:20" ht="19.5" hidden="1" customHeight="1" x14ac:dyDescent="0.35">
      <c r="A364" s="133" t="s">
        <v>55</v>
      </c>
      <c r="B364" s="134">
        <f t="shared" ref="B364:B367" si="214">SUM(F364+J364+N364+R364)</f>
        <v>0</v>
      </c>
      <c r="C364" s="134"/>
      <c r="D364" s="134"/>
      <c r="E364" s="134"/>
      <c r="F364" s="134">
        <f t="shared" ref="F364:F367" si="215">SUM(C364:E364)</f>
        <v>0</v>
      </c>
      <c r="G364" s="134"/>
      <c r="H364" s="134"/>
      <c r="I364" s="134"/>
      <c r="J364" s="134">
        <f t="shared" ref="J364:J367" si="216">SUM(G364:I364)</f>
        <v>0</v>
      </c>
      <c r="K364" s="134"/>
      <c r="L364" s="134"/>
      <c r="M364" s="134"/>
      <c r="N364" s="134">
        <f t="shared" ref="N364:N367" si="217">SUM(K364:M364)</f>
        <v>0</v>
      </c>
      <c r="O364" s="134"/>
      <c r="P364" s="134"/>
      <c r="Q364" s="134"/>
      <c r="R364" s="134">
        <f t="shared" ref="R364:R367" si="218">SUM(O364:Q364)</f>
        <v>0</v>
      </c>
      <c r="S364" s="118"/>
      <c r="T364" s="118"/>
    </row>
    <row r="365" spans="1:20" ht="19.5" hidden="1" customHeight="1" x14ac:dyDescent="0.35">
      <c r="A365" s="133" t="s">
        <v>56</v>
      </c>
      <c r="B365" s="134">
        <f t="shared" si="214"/>
        <v>0</v>
      </c>
      <c r="C365" s="134"/>
      <c r="D365" s="134"/>
      <c r="E365" s="134"/>
      <c r="F365" s="134">
        <f t="shared" si="215"/>
        <v>0</v>
      </c>
      <c r="G365" s="134"/>
      <c r="H365" s="134"/>
      <c r="I365" s="134"/>
      <c r="J365" s="134">
        <f t="shared" si="216"/>
        <v>0</v>
      </c>
      <c r="K365" s="134"/>
      <c r="L365" s="134"/>
      <c r="M365" s="134"/>
      <c r="N365" s="134">
        <f t="shared" si="217"/>
        <v>0</v>
      </c>
      <c r="O365" s="134"/>
      <c r="P365" s="134"/>
      <c r="Q365" s="134"/>
      <c r="R365" s="134">
        <f t="shared" si="218"/>
        <v>0</v>
      </c>
      <c r="S365" s="118"/>
      <c r="T365" s="118"/>
    </row>
    <row r="366" spans="1:20" ht="19.5" hidden="1" customHeight="1" x14ac:dyDescent="0.35">
      <c r="A366" s="135" t="s">
        <v>57</v>
      </c>
      <c r="B366" s="134">
        <f t="shared" si="214"/>
        <v>0</v>
      </c>
      <c r="C366" s="134"/>
      <c r="D366" s="134"/>
      <c r="E366" s="134"/>
      <c r="F366" s="134">
        <f t="shared" si="215"/>
        <v>0</v>
      </c>
      <c r="G366" s="134"/>
      <c r="H366" s="134"/>
      <c r="I366" s="134"/>
      <c r="J366" s="134">
        <f t="shared" si="216"/>
        <v>0</v>
      </c>
      <c r="K366" s="134"/>
      <c r="L366" s="134"/>
      <c r="M366" s="134"/>
      <c r="N366" s="134">
        <f t="shared" si="217"/>
        <v>0</v>
      </c>
      <c r="O366" s="134"/>
      <c r="P366" s="134"/>
      <c r="Q366" s="134"/>
      <c r="R366" s="134">
        <f t="shared" si="218"/>
        <v>0</v>
      </c>
      <c r="S366" s="118"/>
      <c r="T366" s="118"/>
    </row>
    <row r="367" spans="1:20" ht="19.5" hidden="1" customHeight="1" x14ac:dyDescent="0.35">
      <c r="A367" s="138" t="s">
        <v>58</v>
      </c>
      <c r="B367" s="139">
        <f t="shared" si="214"/>
        <v>0</v>
      </c>
      <c r="C367" s="139"/>
      <c r="D367" s="139"/>
      <c r="E367" s="139"/>
      <c r="F367" s="139">
        <f t="shared" si="215"/>
        <v>0</v>
      </c>
      <c r="G367" s="139"/>
      <c r="H367" s="139"/>
      <c r="I367" s="139"/>
      <c r="J367" s="139">
        <f t="shared" si="216"/>
        <v>0</v>
      </c>
      <c r="K367" s="139"/>
      <c r="L367" s="139"/>
      <c r="M367" s="139"/>
      <c r="N367" s="139">
        <f t="shared" si="217"/>
        <v>0</v>
      </c>
      <c r="O367" s="139"/>
      <c r="P367" s="139"/>
      <c r="Q367" s="139"/>
      <c r="R367" s="139">
        <f t="shared" si="218"/>
        <v>0</v>
      </c>
      <c r="S367" s="118"/>
      <c r="T367" s="118"/>
    </row>
    <row r="368" spans="1:20" ht="19.5" customHeight="1" x14ac:dyDescent="0.35">
      <c r="A368" s="143"/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  <c r="S368" s="118"/>
      <c r="T368" s="118"/>
    </row>
  </sheetData>
  <mergeCells count="60">
    <mergeCell ref="O249:Q249"/>
    <mergeCell ref="R249:R250"/>
    <mergeCell ref="G6:I6"/>
    <mergeCell ref="J6:J7"/>
    <mergeCell ref="K6:M6"/>
    <mergeCell ref="N6:N7"/>
    <mergeCell ref="O6:Q6"/>
    <mergeCell ref="R6:R7"/>
    <mergeCell ref="O189:Q189"/>
    <mergeCell ref="R189:R190"/>
    <mergeCell ref="J249:J250"/>
    <mergeCell ref="K249:M249"/>
    <mergeCell ref="N249:N250"/>
    <mergeCell ref="O128:Q128"/>
    <mergeCell ref="R128:R129"/>
    <mergeCell ref="J189:J190"/>
    <mergeCell ref="A249:A250"/>
    <mergeCell ref="B249:B250"/>
    <mergeCell ref="C249:E249"/>
    <mergeCell ref="F249:F250"/>
    <mergeCell ref="G249:I249"/>
    <mergeCell ref="A189:A190"/>
    <mergeCell ref="B189:B190"/>
    <mergeCell ref="C189:E189"/>
    <mergeCell ref="F189:F190"/>
    <mergeCell ref="G189:I189"/>
    <mergeCell ref="K189:M189"/>
    <mergeCell ref="N189:N190"/>
    <mergeCell ref="O67:Q67"/>
    <mergeCell ref="R67:R68"/>
    <mergeCell ref="A128:A129"/>
    <mergeCell ref="B128:B129"/>
    <mergeCell ref="C128:E128"/>
    <mergeCell ref="F128:F129"/>
    <mergeCell ref="G128:I128"/>
    <mergeCell ref="J128:J129"/>
    <mergeCell ref="K128:M128"/>
    <mergeCell ref="N128:N129"/>
    <mergeCell ref="A67:A68"/>
    <mergeCell ref="B67:B68"/>
    <mergeCell ref="C67:E67"/>
    <mergeCell ref="F67:F68"/>
    <mergeCell ref="G67:I67"/>
    <mergeCell ref="J67:J68"/>
    <mergeCell ref="K67:M67"/>
    <mergeCell ref="N67:N68"/>
    <mergeCell ref="A6:A7"/>
    <mergeCell ref="B6:B7"/>
    <mergeCell ref="C6:E6"/>
    <mergeCell ref="F6:F7"/>
    <mergeCell ref="A310:A311"/>
    <mergeCell ref="B310:B311"/>
    <mergeCell ref="C310:E310"/>
    <mergeCell ref="F310:F311"/>
    <mergeCell ref="G310:I310"/>
    <mergeCell ref="J310:J311"/>
    <mergeCell ref="K310:M310"/>
    <mergeCell ref="N310:N311"/>
    <mergeCell ref="O310:Q310"/>
    <mergeCell ref="R310:R311"/>
  </mergeCells>
  <pageMargins left="0.43307086614173229" right="0.35433070866141736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8247-3D6F-4085-AB8F-8E6A975F9EFB}">
  <sheetPr>
    <tabColor rgb="FF00B050"/>
  </sheetPr>
  <dimension ref="A1:U304"/>
  <sheetViews>
    <sheetView topLeftCell="A206" zoomScale="77" zoomScaleNormal="77" workbookViewId="0">
      <selection activeCell="A5" sqref="A5"/>
    </sheetView>
  </sheetViews>
  <sheetFormatPr defaultColWidth="8.875" defaultRowHeight="15" customHeight="1" x14ac:dyDescent="0.35"/>
  <cols>
    <col min="1" max="1" width="25.5" style="121" customWidth="1"/>
    <col min="2" max="2" width="12.625" style="121" customWidth="1"/>
    <col min="3" max="3" width="9.75" style="121" customWidth="1"/>
    <col min="4" max="4" width="9.375" style="121" customWidth="1"/>
    <col min="5" max="5" width="9.875" style="121" customWidth="1"/>
    <col min="6" max="7" width="10" style="121" customWidth="1"/>
    <col min="8" max="8" width="9.375" style="121" customWidth="1"/>
    <col min="9" max="9" width="9" style="121" customWidth="1"/>
    <col min="10" max="10" width="9.375" style="121" customWidth="1"/>
    <col min="11" max="11" width="9.75" style="121" customWidth="1"/>
    <col min="12" max="12" width="8.5" style="121" customWidth="1"/>
    <col min="13" max="13" width="7.75" style="121" customWidth="1"/>
    <col min="14" max="14" width="9.75" style="121" customWidth="1"/>
    <col min="15" max="15" width="10.375" style="121" customWidth="1"/>
    <col min="16" max="16" width="9.5" style="121" customWidth="1"/>
    <col min="17" max="18" width="9.375" style="121" customWidth="1"/>
    <col min="19" max="19" width="10.875" style="121" customWidth="1"/>
    <col min="20" max="20" width="8.125" style="121" customWidth="1"/>
    <col min="21" max="21" width="8" style="121" customWidth="1"/>
    <col min="22" max="16384" width="8.875" style="121"/>
  </cols>
  <sheetData>
    <row r="1" spans="1:21" ht="19.5" customHeight="1" x14ac:dyDescent="0.35">
      <c r="A1" s="117" t="s">
        <v>108</v>
      </c>
      <c r="B1" s="117"/>
      <c r="C1" s="118"/>
      <c r="D1" s="117"/>
      <c r="E1" s="117"/>
      <c r="F1" s="118"/>
      <c r="G1" s="117"/>
      <c r="H1" s="117"/>
      <c r="I1" s="118"/>
      <c r="J1" s="117"/>
      <c r="K1" s="117"/>
      <c r="L1" s="117"/>
      <c r="M1" s="117"/>
      <c r="N1" s="117"/>
      <c r="O1" s="117"/>
      <c r="P1" s="117"/>
      <c r="Q1" s="117"/>
      <c r="R1" s="117"/>
      <c r="S1" s="119"/>
      <c r="T1" s="120"/>
      <c r="U1" s="118"/>
    </row>
    <row r="2" spans="1:21" ht="19.5" customHeight="1" x14ac:dyDescent="0.35">
      <c r="A2" s="117" t="s">
        <v>109</v>
      </c>
      <c r="B2" s="117"/>
      <c r="C2" s="117"/>
      <c r="D2" s="117"/>
      <c r="E2" s="117"/>
      <c r="F2" s="117" t="s">
        <v>110</v>
      </c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9"/>
      <c r="T2" s="120"/>
      <c r="U2" s="118"/>
    </row>
    <row r="3" spans="1:21" ht="19.5" customHeight="1" x14ac:dyDescent="0.35">
      <c r="A3" s="117" t="s">
        <v>111</v>
      </c>
      <c r="B3" s="122"/>
      <c r="C3" s="122"/>
      <c r="D3" s="117"/>
      <c r="E3" s="122"/>
      <c r="F3" s="118" t="s">
        <v>112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19"/>
      <c r="T3" s="120"/>
      <c r="U3" s="118"/>
    </row>
    <row r="4" spans="1:21" ht="19.5" customHeight="1" x14ac:dyDescent="0.35">
      <c r="A4" s="117" t="s">
        <v>113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19"/>
      <c r="T4" s="120"/>
      <c r="U4" s="118"/>
    </row>
    <row r="5" spans="1:21" ht="19.5" customHeight="1" x14ac:dyDescent="0.35">
      <c r="A5" s="123" t="s">
        <v>87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19"/>
      <c r="T5" s="120"/>
      <c r="U5" s="118"/>
    </row>
    <row r="6" spans="1:21" ht="19.5" customHeight="1" x14ac:dyDescent="0.35">
      <c r="A6" s="264" t="s">
        <v>88</v>
      </c>
      <c r="B6" s="265" t="s">
        <v>74</v>
      </c>
      <c r="C6" s="261" t="s">
        <v>89</v>
      </c>
      <c r="D6" s="267"/>
      <c r="E6" s="268"/>
      <c r="F6" s="259" t="s">
        <v>90</v>
      </c>
      <c r="G6" s="261" t="s">
        <v>91</v>
      </c>
      <c r="H6" s="267"/>
      <c r="I6" s="268"/>
      <c r="J6" s="259" t="s">
        <v>92</v>
      </c>
      <c r="K6" s="261" t="s">
        <v>93</v>
      </c>
      <c r="L6" s="267"/>
      <c r="M6" s="268"/>
      <c r="N6" s="259" t="s">
        <v>94</v>
      </c>
      <c r="O6" s="261" t="s">
        <v>95</v>
      </c>
      <c r="P6" s="267"/>
      <c r="Q6" s="268"/>
      <c r="R6" s="259" t="s">
        <v>96</v>
      </c>
      <c r="S6" s="125"/>
      <c r="T6" s="126"/>
      <c r="U6" s="127"/>
    </row>
    <row r="7" spans="1:21" ht="22.5" customHeight="1" x14ac:dyDescent="0.35">
      <c r="A7" s="266"/>
      <c r="B7" s="266"/>
      <c r="C7" s="128" t="s">
        <v>114</v>
      </c>
      <c r="D7" s="128" t="s">
        <v>115</v>
      </c>
      <c r="E7" s="128" t="s">
        <v>116</v>
      </c>
      <c r="F7" s="266"/>
      <c r="G7" s="128" t="s">
        <v>117</v>
      </c>
      <c r="H7" s="128" t="s">
        <v>118</v>
      </c>
      <c r="I7" s="128" t="s">
        <v>119</v>
      </c>
      <c r="J7" s="266"/>
      <c r="K7" s="128" t="s">
        <v>120</v>
      </c>
      <c r="L7" s="128" t="s">
        <v>121</v>
      </c>
      <c r="M7" s="128" t="s">
        <v>122</v>
      </c>
      <c r="N7" s="266"/>
      <c r="O7" s="128" t="s">
        <v>123</v>
      </c>
      <c r="P7" s="128" t="s">
        <v>124</v>
      </c>
      <c r="Q7" s="128" t="s">
        <v>125</v>
      </c>
      <c r="R7" s="266"/>
      <c r="S7" s="127"/>
      <c r="T7" s="127"/>
      <c r="U7" s="127"/>
    </row>
    <row r="8" spans="1:21" ht="19.5" customHeight="1" x14ac:dyDescent="0.35">
      <c r="A8" s="129" t="s">
        <v>3</v>
      </c>
      <c r="B8" s="130">
        <f t="shared" ref="B8:R8" si="0">SUM(B9+B14+B59+B62+B63)</f>
        <v>794200</v>
      </c>
      <c r="C8" s="130">
        <f t="shared" si="0"/>
        <v>0</v>
      </c>
      <c r="D8" s="130">
        <f t="shared" si="0"/>
        <v>151400</v>
      </c>
      <c r="E8" s="130">
        <f t="shared" si="0"/>
        <v>320000</v>
      </c>
      <c r="F8" s="130">
        <f t="shared" si="0"/>
        <v>471400</v>
      </c>
      <c r="G8" s="130">
        <f t="shared" si="0"/>
        <v>51000</v>
      </c>
      <c r="H8" s="130">
        <f t="shared" si="0"/>
        <v>0</v>
      </c>
      <c r="I8" s="130">
        <f t="shared" si="0"/>
        <v>0</v>
      </c>
      <c r="J8" s="130">
        <f t="shared" si="0"/>
        <v>51000</v>
      </c>
      <c r="K8" s="130">
        <f t="shared" si="0"/>
        <v>205000</v>
      </c>
      <c r="L8" s="130">
        <f t="shared" si="0"/>
        <v>55000</v>
      </c>
      <c r="M8" s="130">
        <f t="shared" si="0"/>
        <v>0</v>
      </c>
      <c r="N8" s="130">
        <f t="shared" si="0"/>
        <v>260000</v>
      </c>
      <c r="O8" s="130">
        <f t="shared" si="0"/>
        <v>11800</v>
      </c>
      <c r="P8" s="130">
        <f t="shared" si="0"/>
        <v>0</v>
      </c>
      <c r="Q8" s="130">
        <f t="shared" si="0"/>
        <v>0</v>
      </c>
      <c r="R8" s="130">
        <f t="shared" si="0"/>
        <v>11800</v>
      </c>
      <c r="S8" s="119"/>
      <c r="T8" s="120"/>
      <c r="U8" s="118"/>
    </row>
    <row r="9" spans="1:21" ht="19.5" hidden="1" customHeight="1" x14ac:dyDescent="0.35">
      <c r="A9" s="131" t="s">
        <v>4</v>
      </c>
      <c r="B9" s="132">
        <f t="shared" ref="B9:R9" si="1">SUM(B10:B13)</f>
        <v>0</v>
      </c>
      <c r="C9" s="132">
        <f t="shared" si="1"/>
        <v>0</v>
      </c>
      <c r="D9" s="132">
        <f t="shared" si="1"/>
        <v>0</v>
      </c>
      <c r="E9" s="132">
        <f t="shared" si="1"/>
        <v>0</v>
      </c>
      <c r="F9" s="132">
        <f t="shared" si="1"/>
        <v>0</v>
      </c>
      <c r="G9" s="132">
        <f t="shared" si="1"/>
        <v>0</v>
      </c>
      <c r="H9" s="132">
        <f t="shared" si="1"/>
        <v>0</v>
      </c>
      <c r="I9" s="132">
        <f t="shared" si="1"/>
        <v>0</v>
      </c>
      <c r="J9" s="132">
        <f t="shared" si="1"/>
        <v>0</v>
      </c>
      <c r="K9" s="132">
        <f t="shared" si="1"/>
        <v>0</v>
      </c>
      <c r="L9" s="132">
        <f t="shared" si="1"/>
        <v>0</v>
      </c>
      <c r="M9" s="132">
        <f t="shared" si="1"/>
        <v>0</v>
      </c>
      <c r="N9" s="132">
        <f t="shared" si="1"/>
        <v>0</v>
      </c>
      <c r="O9" s="132">
        <f t="shared" si="1"/>
        <v>0</v>
      </c>
      <c r="P9" s="132">
        <f t="shared" si="1"/>
        <v>0</v>
      </c>
      <c r="Q9" s="132">
        <f t="shared" si="1"/>
        <v>0</v>
      </c>
      <c r="R9" s="132">
        <f t="shared" si="1"/>
        <v>0</v>
      </c>
      <c r="S9" s="119"/>
      <c r="T9" s="120"/>
      <c r="U9" s="118"/>
    </row>
    <row r="10" spans="1:21" ht="19.5" hidden="1" customHeight="1" x14ac:dyDescent="0.35">
      <c r="A10" s="133" t="s">
        <v>5</v>
      </c>
      <c r="B10" s="134">
        <f>SUM(F10+J10+N10+R10)</f>
        <v>0</v>
      </c>
      <c r="C10" s="134"/>
      <c r="D10" s="134"/>
      <c r="E10" s="134"/>
      <c r="F10" s="134">
        <f>SUM(C10:E10)</f>
        <v>0</v>
      </c>
      <c r="G10" s="134"/>
      <c r="H10" s="134"/>
      <c r="I10" s="134"/>
      <c r="J10" s="134">
        <f>SUM(G10:I10)</f>
        <v>0</v>
      </c>
      <c r="K10" s="134"/>
      <c r="L10" s="134"/>
      <c r="M10" s="134"/>
      <c r="N10" s="134">
        <f>SUM(K10:M10)</f>
        <v>0</v>
      </c>
      <c r="O10" s="134"/>
      <c r="P10" s="134"/>
      <c r="Q10" s="134"/>
      <c r="R10" s="134">
        <f>SUM(O10:Q10)</f>
        <v>0</v>
      </c>
      <c r="S10" s="119"/>
      <c r="T10" s="120"/>
      <c r="U10" s="118"/>
    </row>
    <row r="11" spans="1:21" ht="19.5" hidden="1" customHeight="1" x14ac:dyDescent="0.35">
      <c r="A11" s="133" t="s">
        <v>6</v>
      </c>
      <c r="B11" s="134">
        <f>SUM(F11+J11+N11+R11)</f>
        <v>0</v>
      </c>
      <c r="C11" s="134"/>
      <c r="D11" s="134"/>
      <c r="E11" s="134"/>
      <c r="F11" s="134">
        <f>SUM(C11:E11)</f>
        <v>0</v>
      </c>
      <c r="G11" s="134"/>
      <c r="H11" s="134"/>
      <c r="I11" s="134"/>
      <c r="J11" s="134">
        <f>SUM(G11:I11)</f>
        <v>0</v>
      </c>
      <c r="K11" s="134"/>
      <c r="L11" s="134"/>
      <c r="M11" s="134"/>
      <c r="N11" s="134">
        <f>SUM(K11:M11)</f>
        <v>0</v>
      </c>
      <c r="O11" s="134"/>
      <c r="P11" s="134"/>
      <c r="Q11" s="134"/>
      <c r="R11" s="134">
        <f>SUM(O11:Q11)</f>
        <v>0</v>
      </c>
      <c r="S11" s="119"/>
      <c r="T11" s="120"/>
      <c r="U11" s="118"/>
    </row>
    <row r="12" spans="1:21" ht="19.5" hidden="1" customHeight="1" x14ac:dyDescent="0.35">
      <c r="A12" s="133" t="s">
        <v>7</v>
      </c>
      <c r="B12" s="134">
        <f>SUM(F12+J12+N12+R12)</f>
        <v>0</v>
      </c>
      <c r="C12" s="134"/>
      <c r="D12" s="134"/>
      <c r="E12" s="134"/>
      <c r="F12" s="134">
        <f>SUM(C12:E12)</f>
        <v>0</v>
      </c>
      <c r="G12" s="134"/>
      <c r="H12" s="134"/>
      <c r="I12" s="134"/>
      <c r="J12" s="134">
        <f>SUM(G12:I12)</f>
        <v>0</v>
      </c>
      <c r="K12" s="134"/>
      <c r="L12" s="134"/>
      <c r="M12" s="134"/>
      <c r="N12" s="134">
        <f>SUM(K12:M12)</f>
        <v>0</v>
      </c>
      <c r="O12" s="134"/>
      <c r="P12" s="134"/>
      <c r="Q12" s="134"/>
      <c r="R12" s="134">
        <f>SUM(O12:Q12)</f>
        <v>0</v>
      </c>
      <c r="S12" s="119"/>
      <c r="T12" s="120"/>
      <c r="U12" s="118"/>
    </row>
    <row r="13" spans="1:21" ht="19.5" hidden="1" customHeight="1" x14ac:dyDescent="0.35">
      <c r="A13" s="133" t="s">
        <v>8</v>
      </c>
      <c r="B13" s="134">
        <f>SUM(F13+J13+N13+R13)</f>
        <v>0</v>
      </c>
      <c r="C13" s="134"/>
      <c r="D13" s="134"/>
      <c r="E13" s="134"/>
      <c r="F13" s="134">
        <f>SUM(C13:E13)</f>
        <v>0</v>
      </c>
      <c r="G13" s="134"/>
      <c r="H13" s="134"/>
      <c r="I13" s="134"/>
      <c r="J13" s="134">
        <f>SUM(G13:I13)</f>
        <v>0</v>
      </c>
      <c r="K13" s="134"/>
      <c r="L13" s="134"/>
      <c r="M13" s="134"/>
      <c r="N13" s="134">
        <f>SUM(K13:M13)</f>
        <v>0</v>
      </c>
      <c r="O13" s="134"/>
      <c r="P13" s="134"/>
      <c r="Q13" s="134"/>
      <c r="R13" s="134">
        <f>SUM(O13:Q13)</f>
        <v>0</v>
      </c>
      <c r="S13" s="119"/>
      <c r="T13" s="120"/>
      <c r="U13" s="118"/>
    </row>
    <row r="14" spans="1:21" ht="19.5" hidden="1" customHeight="1" x14ac:dyDescent="0.35">
      <c r="A14" s="135" t="s">
        <v>9</v>
      </c>
      <c r="B14" s="136">
        <f t="shared" ref="B14:R14" si="2">SUM(B15+B53)</f>
        <v>694200</v>
      </c>
      <c r="C14" s="136">
        <f t="shared" si="2"/>
        <v>0</v>
      </c>
      <c r="D14" s="136">
        <f t="shared" si="2"/>
        <v>51400</v>
      </c>
      <c r="E14" s="136">
        <f t="shared" si="2"/>
        <v>320000</v>
      </c>
      <c r="F14" s="136">
        <f t="shared" si="2"/>
        <v>371400</v>
      </c>
      <c r="G14" s="136">
        <f t="shared" si="2"/>
        <v>51000</v>
      </c>
      <c r="H14" s="136">
        <f t="shared" si="2"/>
        <v>0</v>
      </c>
      <c r="I14" s="136">
        <f t="shared" si="2"/>
        <v>0</v>
      </c>
      <c r="J14" s="136">
        <f t="shared" si="2"/>
        <v>51000</v>
      </c>
      <c r="K14" s="136">
        <f t="shared" si="2"/>
        <v>205000</v>
      </c>
      <c r="L14" s="136">
        <f t="shared" si="2"/>
        <v>55000</v>
      </c>
      <c r="M14" s="136">
        <f t="shared" si="2"/>
        <v>0</v>
      </c>
      <c r="N14" s="136">
        <f t="shared" si="2"/>
        <v>260000</v>
      </c>
      <c r="O14" s="136">
        <f t="shared" si="2"/>
        <v>11800</v>
      </c>
      <c r="P14" s="136">
        <f t="shared" si="2"/>
        <v>0</v>
      </c>
      <c r="Q14" s="136">
        <f t="shared" si="2"/>
        <v>0</v>
      </c>
      <c r="R14" s="136">
        <f t="shared" si="2"/>
        <v>11800</v>
      </c>
      <c r="S14" s="119"/>
      <c r="T14" s="120"/>
      <c r="U14" s="118"/>
    </row>
    <row r="15" spans="1:21" ht="19.5" hidden="1" customHeight="1" x14ac:dyDescent="0.35">
      <c r="A15" s="133" t="s">
        <v>10</v>
      </c>
      <c r="B15" s="134">
        <f t="shared" ref="B15:R15" si="3">SUM(B16+B25+B38)</f>
        <v>694200</v>
      </c>
      <c r="C15" s="134">
        <f t="shared" si="3"/>
        <v>0</v>
      </c>
      <c r="D15" s="134">
        <f t="shared" si="3"/>
        <v>51400</v>
      </c>
      <c r="E15" s="134">
        <f t="shared" si="3"/>
        <v>320000</v>
      </c>
      <c r="F15" s="134">
        <f t="shared" si="3"/>
        <v>371400</v>
      </c>
      <c r="G15" s="134">
        <f t="shared" si="3"/>
        <v>51000</v>
      </c>
      <c r="H15" s="134">
        <f t="shared" si="3"/>
        <v>0</v>
      </c>
      <c r="I15" s="134">
        <f t="shared" si="3"/>
        <v>0</v>
      </c>
      <c r="J15" s="134">
        <f t="shared" si="3"/>
        <v>51000</v>
      </c>
      <c r="K15" s="134">
        <f t="shared" si="3"/>
        <v>205000</v>
      </c>
      <c r="L15" s="134">
        <f t="shared" si="3"/>
        <v>55000</v>
      </c>
      <c r="M15" s="134">
        <f t="shared" si="3"/>
        <v>0</v>
      </c>
      <c r="N15" s="134">
        <f t="shared" si="3"/>
        <v>260000</v>
      </c>
      <c r="O15" s="134">
        <f t="shared" si="3"/>
        <v>11800</v>
      </c>
      <c r="P15" s="134">
        <f t="shared" si="3"/>
        <v>0</v>
      </c>
      <c r="Q15" s="134">
        <f t="shared" si="3"/>
        <v>0</v>
      </c>
      <c r="R15" s="134">
        <f t="shared" si="3"/>
        <v>11800</v>
      </c>
      <c r="S15" s="119"/>
      <c r="T15" s="120"/>
      <c r="U15" s="118"/>
    </row>
    <row r="16" spans="1:21" ht="19.5" hidden="1" customHeight="1" x14ac:dyDescent="0.35">
      <c r="A16" s="137" t="s">
        <v>11</v>
      </c>
      <c r="B16" s="134">
        <f t="shared" ref="B16:R16" si="4">SUM(B17:B24)</f>
        <v>0</v>
      </c>
      <c r="C16" s="134">
        <f t="shared" si="4"/>
        <v>0</v>
      </c>
      <c r="D16" s="134">
        <f t="shared" si="4"/>
        <v>0</v>
      </c>
      <c r="E16" s="134">
        <f t="shared" si="4"/>
        <v>0</v>
      </c>
      <c r="F16" s="134">
        <f t="shared" si="4"/>
        <v>0</v>
      </c>
      <c r="G16" s="134">
        <f t="shared" si="4"/>
        <v>0</v>
      </c>
      <c r="H16" s="134">
        <f t="shared" si="4"/>
        <v>0</v>
      </c>
      <c r="I16" s="134">
        <f t="shared" si="4"/>
        <v>0</v>
      </c>
      <c r="J16" s="134">
        <f t="shared" si="4"/>
        <v>0</v>
      </c>
      <c r="K16" s="134">
        <f t="shared" si="4"/>
        <v>0</v>
      </c>
      <c r="L16" s="134">
        <f t="shared" si="4"/>
        <v>0</v>
      </c>
      <c r="M16" s="134">
        <f t="shared" si="4"/>
        <v>0</v>
      </c>
      <c r="N16" s="134">
        <f t="shared" si="4"/>
        <v>0</v>
      </c>
      <c r="O16" s="134">
        <f t="shared" si="4"/>
        <v>0</v>
      </c>
      <c r="P16" s="134">
        <f t="shared" si="4"/>
        <v>0</v>
      </c>
      <c r="Q16" s="134">
        <f t="shared" si="4"/>
        <v>0</v>
      </c>
      <c r="R16" s="134">
        <f t="shared" si="4"/>
        <v>0</v>
      </c>
      <c r="S16" s="119"/>
      <c r="T16" s="120"/>
      <c r="U16" s="118"/>
    </row>
    <row r="17" spans="1:21" ht="19.5" hidden="1" customHeight="1" x14ac:dyDescent="0.35">
      <c r="A17" s="133" t="s">
        <v>12</v>
      </c>
      <c r="B17" s="134">
        <f t="shared" ref="B17:B24" si="5">SUM(F17+J17+N17+R17)</f>
        <v>0</v>
      </c>
      <c r="C17" s="134"/>
      <c r="D17" s="134"/>
      <c r="E17" s="134"/>
      <c r="F17" s="134">
        <f t="shared" ref="F17:F24" si="6">SUM(C17:E17)</f>
        <v>0</v>
      </c>
      <c r="G17" s="134"/>
      <c r="H17" s="134"/>
      <c r="I17" s="134"/>
      <c r="J17" s="134">
        <f t="shared" ref="J17:J24" si="7">SUM(G17:I17)</f>
        <v>0</v>
      </c>
      <c r="K17" s="134"/>
      <c r="L17" s="134"/>
      <c r="M17" s="134"/>
      <c r="N17" s="134">
        <f t="shared" ref="N17:N24" si="8">SUM(K17:M17)</f>
        <v>0</v>
      </c>
      <c r="O17" s="134"/>
      <c r="P17" s="134"/>
      <c r="Q17" s="134"/>
      <c r="R17" s="134">
        <f t="shared" ref="R17:R24" si="9">SUM(O17:Q17)</f>
        <v>0</v>
      </c>
      <c r="S17" s="119"/>
      <c r="T17" s="120"/>
      <c r="U17" s="118"/>
    </row>
    <row r="18" spans="1:21" ht="19.5" hidden="1" customHeight="1" x14ac:dyDescent="0.35">
      <c r="A18" s="133" t="s">
        <v>13</v>
      </c>
      <c r="B18" s="134">
        <f t="shared" si="5"/>
        <v>0</v>
      </c>
      <c r="C18" s="134"/>
      <c r="D18" s="134"/>
      <c r="E18" s="134"/>
      <c r="F18" s="134">
        <f t="shared" si="6"/>
        <v>0</v>
      </c>
      <c r="G18" s="134"/>
      <c r="H18" s="134"/>
      <c r="I18" s="134"/>
      <c r="J18" s="134">
        <f t="shared" si="7"/>
        <v>0</v>
      </c>
      <c r="K18" s="134"/>
      <c r="L18" s="134"/>
      <c r="M18" s="134"/>
      <c r="N18" s="134">
        <f t="shared" si="8"/>
        <v>0</v>
      </c>
      <c r="O18" s="134"/>
      <c r="P18" s="134"/>
      <c r="Q18" s="134"/>
      <c r="R18" s="134">
        <f t="shared" si="9"/>
        <v>0</v>
      </c>
      <c r="S18" s="119"/>
      <c r="T18" s="120"/>
      <c r="U18" s="118"/>
    </row>
    <row r="19" spans="1:21" ht="19.5" hidden="1" customHeight="1" x14ac:dyDescent="0.35">
      <c r="A19" s="133" t="s">
        <v>14</v>
      </c>
      <c r="B19" s="134">
        <f t="shared" si="5"/>
        <v>0</v>
      </c>
      <c r="C19" s="134"/>
      <c r="D19" s="134"/>
      <c r="E19" s="134"/>
      <c r="F19" s="134">
        <f t="shared" si="6"/>
        <v>0</v>
      </c>
      <c r="G19" s="134"/>
      <c r="H19" s="134"/>
      <c r="I19" s="134"/>
      <c r="J19" s="134">
        <f t="shared" si="7"/>
        <v>0</v>
      </c>
      <c r="K19" s="134"/>
      <c r="L19" s="134"/>
      <c r="M19" s="134"/>
      <c r="N19" s="134">
        <f t="shared" si="8"/>
        <v>0</v>
      </c>
      <c r="O19" s="134"/>
      <c r="P19" s="134"/>
      <c r="Q19" s="134"/>
      <c r="R19" s="134">
        <f t="shared" si="9"/>
        <v>0</v>
      </c>
      <c r="S19" s="119"/>
      <c r="T19" s="120"/>
      <c r="U19" s="118"/>
    </row>
    <row r="20" spans="1:21" ht="19.5" hidden="1" customHeight="1" x14ac:dyDescent="0.35">
      <c r="A20" s="133" t="s">
        <v>15</v>
      </c>
      <c r="B20" s="134">
        <f t="shared" si="5"/>
        <v>0</v>
      </c>
      <c r="C20" s="134"/>
      <c r="D20" s="134"/>
      <c r="E20" s="134"/>
      <c r="F20" s="134">
        <f t="shared" si="6"/>
        <v>0</v>
      </c>
      <c r="G20" s="134"/>
      <c r="H20" s="134"/>
      <c r="I20" s="134"/>
      <c r="J20" s="134">
        <f t="shared" si="7"/>
        <v>0</v>
      </c>
      <c r="K20" s="134"/>
      <c r="L20" s="134"/>
      <c r="M20" s="134"/>
      <c r="N20" s="134">
        <f t="shared" si="8"/>
        <v>0</v>
      </c>
      <c r="O20" s="134"/>
      <c r="P20" s="134"/>
      <c r="Q20" s="134"/>
      <c r="R20" s="134">
        <f t="shared" si="9"/>
        <v>0</v>
      </c>
      <c r="S20" s="119"/>
      <c r="T20" s="120"/>
      <c r="U20" s="118"/>
    </row>
    <row r="21" spans="1:21" ht="19.5" hidden="1" customHeight="1" x14ac:dyDescent="0.35">
      <c r="A21" s="133" t="s">
        <v>16</v>
      </c>
      <c r="B21" s="134">
        <f t="shared" si="5"/>
        <v>0</v>
      </c>
      <c r="C21" s="134"/>
      <c r="D21" s="134"/>
      <c r="E21" s="134"/>
      <c r="F21" s="134">
        <f t="shared" si="6"/>
        <v>0</v>
      </c>
      <c r="G21" s="134"/>
      <c r="H21" s="134"/>
      <c r="I21" s="134"/>
      <c r="J21" s="134">
        <f t="shared" si="7"/>
        <v>0</v>
      </c>
      <c r="K21" s="134"/>
      <c r="L21" s="134"/>
      <c r="M21" s="134"/>
      <c r="N21" s="134">
        <f t="shared" si="8"/>
        <v>0</v>
      </c>
      <c r="O21" s="134"/>
      <c r="P21" s="134"/>
      <c r="Q21" s="134"/>
      <c r="R21" s="134">
        <f t="shared" si="9"/>
        <v>0</v>
      </c>
      <c r="S21" s="119"/>
      <c r="T21" s="120"/>
      <c r="U21" s="118"/>
    </row>
    <row r="22" spans="1:21" ht="19.5" hidden="1" customHeight="1" x14ac:dyDescent="0.35">
      <c r="A22" s="133" t="s">
        <v>17</v>
      </c>
      <c r="B22" s="134">
        <f t="shared" si="5"/>
        <v>0</v>
      </c>
      <c r="C22" s="134"/>
      <c r="D22" s="134"/>
      <c r="E22" s="134"/>
      <c r="F22" s="134">
        <f t="shared" si="6"/>
        <v>0</v>
      </c>
      <c r="G22" s="134"/>
      <c r="H22" s="134"/>
      <c r="I22" s="134"/>
      <c r="J22" s="134">
        <f t="shared" si="7"/>
        <v>0</v>
      </c>
      <c r="K22" s="134"/>
      <c r="L22" s="134"/>
      <c r="M22" s="134"/>
      <c r="N22" s="134">
        <f t="shared" si="8"/>
        <v>0</v>
      </c>
      <c r="O22" s="134"/>
      <c r="P22" s="134"/>
      <c r="Q22" s="134"/>
      <c r="R22" s="134">
        <f t="shared" si="9"/>
        <v>0</v>
      </c>
      <c r="S22" s="119"/>
      <c r="T22" s="120"/>
      <c r="U22" s="118"/>
    </row>
    <row r="23" spans="1:21" ht="19.5" hidden="1" customHeight="1" x14ac:dyDescent="0.35">
      <c r="A23" s="133" t="s">
        <v>18</v>
      </c>
      <c r="B23" s="134">
        <f t="shared" si="5"/>
        <v>0</v>
      </c>
      <c r="C23" s="134"/>
      <c r="D23" s="134"/>
      <c r="E23" s="134"/>
      <c r="F23" s="134">
        <f t="shared" si="6"/>
        <v>0</v>
      </c>
      <c r="G23" s="134"/>
      <c r="H23" s="134"/>
      <c r="I23" s="134"/>
      <c r="J23" s="134">
        <f t="shared" si="7"/>
        <v>0</v>
      </c>
      <c r="K23" s="134"/>
      <c r="L23" s="134"/>
      <c r="M23" s="134"/>
      <c r="N23" s="134">
        <f t="shared" si="8"/>
        <v>0</v>
      </c>
      <c r="O23" s="134"/>
      <c r="P23" s="134"/>
      <c r="Q23" s="134"/>
      <c r="R23" s="134">
        <f t="shared" si="9"/>
        <v>0</v>
      </c>
      <c r="S23" s="119"/>
      <c r="T23" s="120"/>
      <c r="U23" s="118"/>
    </row>
    <row r="24" spans="1:21" ht="19.5" hidden="1" customHeight="1" x14ac:dyDescent="0.35">
      <c r="A24" s="133" t="s">
        <v>19</v>
      </c>
      <c r="B24" s="134">
        <f t="shared" si="5"/>
        <v>0</v>
      </c>
      <c r="C24" s="134"/>
      <c r="D24" s="134"/>
      <c r="E24" s="134"/>
      <c r="F24" s="134">
        <f t="shared" si="6"/>
        <v>0</v>
      </c>
      <c r="G24" s="134"/>
      <c r="H24" s="134"/>
      <c r="I24" s="134"/>
      <c r="J24" s="134">
        <f t="shared" si="7"/>
        <v>0</v>
      </c>
      <c r="K24" s="134"/>
      <c r="L24" s="134"/>
      <c r="M24" s="134"/>
      <c r="N24" s="134">
        <f t="shared" si="8"/>
        <v>0</v>
      </c>
      <c r="O24" s="134"/>
      <c r="P24" s="134"/>
      <c r="Q24" s="134"/>
      <c r="R24" s="134">
        <f t="shared" si="9"/>
        <v>0</v>
      </c>
      <c r="S24" s="119"/>
      <c r="T24" s="120"/>
      <c r="U24" s="118"/>
    </row>
    <row r="25" spans="1:21" ht="19.5" hidden="1" customHeight="1" x14ac:dyDescent="0.35">
      <c r="A25" s="137" t="s">
        <v>20</v>
      </c>
      <c r="B25" s="134">
        <f t="shared" ref="B25:R25" si="10">SUM(B26:B37)</f>
        <v>169200</v>
      </c>
      <c r="C25" s="134">
        <f t="shared" si="10"/>
        <v>0</v>
      </c>
      <c r="D25" s="134">
        <f t="shared" si="10"/>
        <v>51400</v>
      </c>
      <c r="E25" s="134">
        <f t="shared" si="10"/>
        <v>33000</v>
      </c>
      <c r="F25" s="134">
        <f t="shared" si="10"/>
        <v>84400</v>
      </c>
      <c r="G25" s="134">
        <f t="shared" si="10"/>
        <v>41000</v>
      </c>
      <c r="H25" s="134">
        <f t="shared" si="10"/>
        <v>0</v>
      </c>
      <c r="I25" s="134">
        <f t="shared" si="10"/>
        <v>0</v>
      </c>
      <c r="J25" s="134">
        <f t="shared" si="10"/>
        <v>41000</v>
      </c>
      <c r="K25" s="134">
        <f t="shared" si="10"/>
        <v>40000</v>
      </c>
      <c r="L25" s="134">
        <f t="shared" si="10"/>
        <v>0</v>
      </c>
      <c r="M25" s="134">
        <f t="shared" si="10"/>
        <v>0</v>
      </c>
      <c r="N25" s="134">
        <f t="shared" si="10"/>
        <v>40000</v>
      </c>
      <c r="O25" s="134">
        <f t="shared" si="10"/>
        <v>3800</v>
      </c>
      <c r="P25" s="134">
        <f t="shared" si="10"/>
        <v>0</v>
      </c>
      <c r="Q25" s="134">
        <f t="shared" si="10"/>
        <v>0</v>
      </c>
      <c r="R25" s="134">
        <f t="shared" si="10"/>
        <v>3800</v>
      </c>
      <c r="S25" s="119"/>
      <c r="T25" s="120"/>
      <c r="U25" s="118"/>
    </row>
    <row r="26" spans="1:21" ht="19.5" customHeight="1" x14ac:dyDescent="0.35">
      <c r="A26" s="133" t="s">
        <v>21</v>
      </c>
      <c r="B26" s="134">
        <f t="shared" ref="B26:B37" si="11">SUM(F26+J26+N26+R26)</f>
        <v>44800</v>
      </c>
      <c r="C26" s="134"/>
      <c r="D26" s="134">
        <v>20000</v>
      </c>
      <c r="E26" s="134"/>
      <c r="F26" s="134">
        <f t="shared" ref="F26:F37" si="12">SUM(C26:E26)</f>
        <v>20000</v>
      </c>
      <c r="G26" s="134">
        <v>21000</v>
      </c>
      <c r="H26" s="134"/>
      <c r="I26" s="134"/>
      <c r="J26" s="134">
        <f t="shared" ref="J26:J37" si="13">SUM(G26:I26)</f>
        <v>21000</v>
      </c>
      <c r="K26" s="134"/>
      <c r="L26" s="134"/>
      <c r="M26" s="134"/>
      <c r="N26" s="134">
        <f t="shared" ref="N26:N37" si="14">SUM(K26:M26)</f>
        <v>0</v>
      </c>
      <c r="O26" s="134">
        <v>3800</v>
      </c>
      <c r="P26" s="134"/>
      <c r="Q26" s="134"/>
      <c r="R26" s="134">
        <f t="shared" ref="R26:R37" si="15">SUM(O26:Q26)</f>
        <v>3800</v>
      </c>
      <c r="S26" s="119"/>
      <c r="T26" s="120"/>
      <c r="U26" s="118"/>
    </row>
    <row r="27" spans="1:21" ht="19.5" hidden="1" customHeight="1" x14ac:dyDescent="0.35">
      <c r="A27" s="133" t="s">
        <v>22</v>
      </c>
      <c r="B27" s="134">
        <f t="shared" si="11"/>
        <v>0</v>
      </c>
      <c r="C27" s="134"/>
      <c r="D27" s="134"/>
      <c r="E27" s="134"/>
      <c r="F27" s="134">
        <f t="shared" si="12"/>
        <v>0</v>
      </c>
      <c r="G27" s="134"/>
      <c r="H27" s="134"/>
      <c r="I27" s="134"/>
      <c r="J27" s="134">
        <f t="shared" si="13"/>
        <v>0</v>
      </c>
      <c r="K27" s="134"/>
      <c r="L27" s="134"/>
      <c r="M27" s="134"/>
      <c r="N27" s="134">
        <f t="shared" si="14"/>
        <v>0</v>
      </c>
      <c r="O27" s="134"/>
      <c r="P27" s="134"/>
      <c r="Q27" s="134"/>
      <c r="R27" s="134">
        <f t="shared" si="15"/>
        <v>0</v>
      </c>
      <c r="S27" s="119"/>
      <c r="T27" s="120"/>
      <c r="U27" s="118"/>
    </row>
    <row r="28" spans="1:21" ht="19.5" hidden="1" customHeight="1" x14ac:dyDescent="0.35">
      <c r="A28" s="133" t="s">
        <v>23</v>
      </c>
      <c r="B28" s="134">
        <f t="shared" si="11"/>
        <v>0</v>
      </c>
      <c r="C28" s="134"/>
      <c r="D28" s="134"/>
      <c r="E28" s="134"/>
      <c r="F28" s="134">
        <f t="shared" si="12"/>
        <v>0</v>
      </c>
      <c r="G28" s="134"/>
      <c r="H28" s="134"/>
      <c r="I28" s="134"/>
      <c r="J28" s="134">
        <f t="shared" si="13"/>
        <v>0</v>
      </c>
      <c r="K28" s="134"/>
      <c r="L28" s="134"/>
      <c r="M28" s="134"/>
      <c r="N28" s="134">
        <f t="shared" si="14"/>
        <v>0</v>
      </c>
      <c r="O28" s="134"/>
      <c r="P28" s="134"/>
      <c r="Q28" s="134"/>
      <c r="R28" s="134">
        <f t="shared" si="15"/>
        <v>0</v>
      </c>
      <c r="S28" s="119"/>
      <c r="T28" s="120"/>
      <c r="U28" s="118"/>
    </row>
    <row r="29" spans="1:21" ht="19.5" hidden="1" customHeight="1" x14ac:dyDescent="0.35">
      <c r="A29" s="133" t="s">
        <v>24</v>
      </c>
      <c r="B29" s="134">
        <f t="shared" si="11"/>
        <v>0</v>
      </c>
      <c r="C29" s="134"/>
      <c r="D29" s="134"/>
      <c r="E29" s="134"/>
      <c r="F29" s="134">
        <f t="shared" si="12"/>
        <v>0</v>
      </c>
      <c r="G29" s="134"/>
      <c r="H29" s="134"/>
      <c r="I29" s="134"/>
      <c r="J29" s="134">
        <f t="shared" si="13"/>
        <v>0</v>
      </c>
      <c r="K29" s="134"/>
      <c r="L29" s="134"/>
      <c r="M29" s="134"/>
      <c r="N29" s="134">
        <f t="shared" si="14"/>
        <v>0</v>
      </c>
      <c r="O29" s="134"/>
      <c r="P29" s="134"/>
      <c r="Q29" s="134"/>
      <c r="R29" s="134">
        <f t="shared" si="15"/>
        <v>0</v>
      </c>
      <c r="S29" s="119"/>
      <c r="T29" s="120"/>
      <c r="U29" s="118"/>
    </row>
    <row r="30" spans="1:21" ht="19.5" hidden="1" customHeight="1" x14ac:dyDescent="0.35">
      <c r="A30" s="133" t="s">
        <v>25</v>
      </c>
      <c r="B30" s="134">
        <f t="shared" si="11"/>
        <v>0</v>
      </c>
      <c r="C30" s="134"/>
      <c r="D30" s="134"/>
      <c r="E30" s="134"/>
      <c r="F30" s="134">
        <f t="shared" si="12"/>
        <v>0</v>
      </c>
      <c r="G30" s="134"/>
      <c r="H30" s="134"/>
      <c r="I30" s="134"/>
      <c r="J30" s="134">
        <f t="shared" si="13"/>
        <v>0</v>
      </c>
      <c r="K30" s="134"/>
      <c r="L30" s="134"/>
      <c r="M30" s="134"/>
      <c r="N30" s="134">
        <f t="shared" si="14"/>
        <v>0</v>
      </c>
      <c r="O30" s="134"/>
      <c r="P30" s="134"/>
      <c r="Q30" s="134"/>
      <c r="R30" s="134">
        <f t="shared" si="15"/>
        <v>0</v>
      </c>
      <c r="S30" s="119"/>
      <c r="T30" s="120"/>
      <c r="U30" s="118"/>
    </row>
    <row r="31" spans="1:21" ht="19.5" customHeight="1" x14ac:dyDescent="0.35">
      <c r="A31" s="133" t="s">
        <v>26</v>
      </c>
      <c r="B31" s="134">
        <f t="shared" si="11"/>
        <v>124400</v>
      </c>
      <c r="C31" s="134"/>
      <c r="D31" s="134">
        <v>31400</v>
      </c>
      <c r="E31" s="134">
        <v>33000</v>
      </c>
      <c r="F31" s="134">
        <f t="shared" si="12"/>
        <v>64400</v>
      </c>
      <c r="G31" s="134">
        <v>20000</v>
      </c>
      <c r="H31" s="134"/>
      <c r="I31" s="134"/>
      <c r="J31" s="134">
        <f t="shared" si="13"/>
        <v>20000</v>
      </c>
      <c r="K31" s="134">
        <v>40000</v>
      </c>
      <c r="L31" s="134"/>
      <c r="M31" s="134"/>
      <c r="N31" s="134">
        <f t="shared" si="14"/>
        <v>40000</v>
      </c>
      <c r="O31" s="134"/>
      <c r="P31" s="134"/>
      <c r="Q31" s="134"/>
      <c r="R31" s="134">
        <f t="shared" si="15"/>
        <v>0</v>
      </c>
      <c r="S31" s="119"/>
      <c r="T31" s="120"/>
      <c r="U31" s="118"/>
    </row>
    <row r="32" spans="1:21" ht="19.5" hidden="1" customHeight="1" x14ac:dyDescent="0.35">
      <c r="A32" s="133" t="s">
        <v>27</v>
      </c>
      <c r="B32" s="134">
        <f t="shared" si="11"/>
        <v>0</v>
      </c>
      <c r="C32" s="134"/>
      <c r="D32" s="134"/>
      <c r="E32" s="134"/>
      <c r="F32" s="134">
        <f t="shared" si="12"/>
        <v>0</v>
      </c>
      <c r="G32" s="134"/>
      <c r="H32" s="134"/>
      <c r="I32" s="134"/>
      <c r="J32" s="134">
        <f t="shared" si="13"/>
        <v>0</v>
      </c>
      <c r="K32" s="134"/>
      <c r="L32" s="134"/>
      <c r="M32" s="134"/>
      <c r="N32" s="134">
        <f t="shared" si="14"/>
        <v>0</v>
      </c>
      <c r="O32" s="134"/>
      <c r="P32" s="134"/>
      <c r="Q32" s="134"/>
      <c r="R32" s="134">
        <f t="shared" si="15"/>
        <v>0</v>
      </c>
      <c r="S32" s="119"/>
      <c r="T32" s="120"/>
      <c r="U32" s="118"/>
    </row>
    <row r="33" spans="1:21" ht="19.5" hidden="1" customHeight="1" x14ac:dyDescent="0.35">
      <c r="A33" s="133" t="s">
        <v>28</v>
      </c>
      <c r="B33" s="134">
        <f t="shared" si="11"/>
        <v>0</v>
      </c>
      <c r="C33" s="134"/>
      <c r="D33" s="134"/>
      <c r="E33" s="134"/>
      <c r="F33" s="134">
        <f t="shared" si="12"/>
        <v>0</v>
      </c>
      <c r="G33" s="134"/>
      <c r="H33" s="134"/>
      <c r="I33" s="134"/>
      <c r="J33" s="134">
        <f t="shared" si="13"/>
        <v>0</v>
      </c>
      <c r="K33" s="134"/>
      <c r="L33" s="134"/>
      <c r="M33" s="134"/>
      <c r="N33" s="134">
        <f t="shared" si="14"/>
        <v>0</v>
      </c>
      <c r="O33" s="134"/>
      <c r="P33" s="134"/>
      <c r="Q33" s="134"/>
      <c r="R33" s="134">
        <f t="shared" si="15"/>
        <v>0</v>
      </c>
      <c r="S33" s="119"/>
      <c r="T33" s="120"/>
      <c r="U33" s="118"/>
    </row>
    <row r="34" spans="1:21" ht="19.5" hidden="1" customHeight="1" x14ac:dyDescent="0.35">
      <c r="A34" s="133" t="s">
        <v>29</v>
      </c>
      <c r="B34" s="134">
        <f t="shared" si="11"/>
        <v>0</v>
      </c>
      <c r="C34" s="134"/>
      <c r="D34" s="134"/>
      <c r="E34" s="134"/>
      <c r="F34" s="134">
        <f t="shared" si="12"/>
        <v>0</v>
      </c>
      <c r="G34" s="134"/>
      <c r="H34" s="134"/>
      <c r="I34" s="134"/>
      <c r="J34" s="134">
        <f t="shared" si="13"/>
        <v>0</v>
      </c>
      <c r="K34" s="134"/>
      <c r="L34" s="134"/>
      <c r="M34" s="134"/>
      <c r="N34" s="134">
        <f t="shared" si="14"/>
        <v>0</v>
      </c>
      <c r="O34" s="134"/>
      <c r="P34" s="134"/>
      <c r="Q34" s="134"/>
      <c r="R34" s="134">
        <f t="shared" si="15"/>
        <v>0</v>
      </c>
      <c r="S34" s="119"/>
      <c r="T34" s="120"/>
      <c r="U34" s="118"/>
    </row>
    <row r="35" spans="1:21" ht="19.5" hidden="1" customHeight="1" x14ac:dyDescent="0.35">
      <c r="A35" s="133" t="s">
        <v>30</v>
      </c>
      <c r="B35" s="134">
        <f t="shared" si="11"/>
        <v>0</v>
      </c>
      <c r="C35" s="134"/>
      <c r="D35" s="134"/>
      <c r="E35" s="134"/>
      <c r="F35" s="134">
        <f t="shared" si="12"/>
        <v>0</v>
      </c>
      <c r="G35" s="134"/>
      <c r="H35" s="134"/>
      <c r="I35" s="134"/>
      <c r="J35" s="134">
        <f t="shared" si="13"/>
        <v>0</v>
      </c>
      <c r="K35" s="134"/>
      <c r="L35" s="134"/>
      <c r="M35" s="134"/>
      <c r="N35" s="134">
        <f t="shared" si="14"/>
        <v>0</v>
      </c>
      <c r="O35" s="134"/>
      <c r="P35" s="134"/>
      <c r="Q35" s="134"/>
      <c r="R35" s="134">
        <f t="shared" si="15"/>
        <v>0</v>
      </c>
      <c r="S35" s="119"/>
      <c r="T35" s="120"/>
      <c r="U35" s="118"/>
    </row>
    <row r="36" spans="1:21" ht="19.5" hidden="1" customHeight="1" x14ac:dyDescent="0.35">
      <c r="A36" s="133" t="s">
        <v>31</v>
      </c>
      <c r="B36" s="134">
        <f t="shared" si="11"/>
        <v>0</v>
      </c>
      <c r="C36" s="134"/>
      <c r="D36" s="134"/>
      <c r="E36" s="134"/>
      <c r="F36" s="134">
        <f t="shared" si="12"/>
        <v>0</v>
      </c>
      <c r="G36" s="134"/>
      <c r="H36" s="134"/>
      <c r="I36" s="134"/>
      <c r="J36" s="134">
        <f t="shared" si="13"/>
        <v>0</v>
      </c>
      <c r="K36" s="134"/>
      <c r="L36" s="134"/>
      <c r="M36" s="134"/>
      <c r="N36" s="134">
        <f t="shared" si="14"/>
        <v>0</v>
      </c>
      <c r="O36" s="134"/>
      <c r="P36" s="134"/>
      <c r="Q36" s="134"/>
      <c r="R36" s="134">
        <f t="shared" si="15"/>
        <v>0</v>
      </c>
      <c r="S36" s="119"/>
      <c r="T36" s="120"/>
      <c r="U36" s="118"/>
    </row>
    <row r="37" spans="1:21" ht="19.5" hidden="1" customHeight="1" x14ac:dyDescent="0.35">
      <c r="A37" s="133" t="s">
        <v>32</v>
      </c>
      <c r="B37" s="134">
        <f t="shared" si="11"/>
        <v>0</v>
      </c>
      <c r="C37" s="134"/>
      <c r="D37" s="134"/>
      <c r="E37" s="134"/>
      <c r="F37" s="134">
        <f t="shared" si="12"/>
        <v>0</v>
      </c>
      <c r="G37" s="134"/>
      <c r="H37" s="134"/>
      <c r="I37" s="134"/>
      <c r="J37" s="134">
        <f t="shared" si="13"/>
        <v>0</v>
      </c>
      <c r="K37" s="134"/>
      <c r="L37" s="134"/>
      <c r="M37" s="134"/>
      <c r="N37" s="134">
        <f t="shared" si="14"/>
        <v>0</v>
      </c>
      <c r="O37" s="134"/>
      <c r="P37" s="134"/>
      <c r="Q37" s="134"/>
      <c r="R37" s="134">
        <f t="shared" si="15"/>
        <v>0</v>
      </c>
      <c r="S37" s="119"/>
      <c r="T37" s="120"/>
      <c r="U37" s="118"/>
    </row>
    <row r="38" spans="1:21" ht="19.5" hidden="1" customHeight="1" x14ac:dyDescent="0.35">
      <c r="A38" s="137" t="s">
        <v>33</v>
      </c>
      <c r="B38" s="134">
        <f t="shared" ref="B38:R38" si="16">SUM(B39:B52)</f>
        <v>525000</v>
      </c>
      <c r="C38" s="134">
        <f t="shared" si="16"/>
        <v>0</v>
      </c>
      <c r="D38" s="134">
        <f t="shared" si="16"/>
        <v>0</v>
      </c>
      <c r="E38" s="134">
        <f t="shared" si="16"/>
        <v>287000</v>
      </c>
      <c r="F38" s="134">
        <f t="shared" si="16"/>
        <v>287000</v>
      </c>
      <c r="G38" s="134">
        <f t="shared" si="16"/>
        <v>10000</v>
      </c>
      <c r="H38" s="134">
        <f t="shared" si="16"/>
        <v>0</v>
      </c>
      <c r="I38" s="134">
        <f t="shared" si="16"/>
        <v>0</v>
      </c>
      <c r="J38" s="134">
        <f t="shared" si="16"/>
        <v>10000</v>
      </c>
      <c r="K38" s="134">
        <f t="shared" si="16"/>
        <v>165000</v>
      </c>
      <c r="L38" s="134">
        <f t="shared" si="16"/>
        <v>55000</v>
      </c>
      <c r="M38" s="134">
        <f t="shared" si="16"/>
        <v>0</v>
      </c>
      <c r="N38" s="134">
        <f t="shared" si="16"/>
        <v>220000</v>
      </c>
      <c r="O38" s="134">
        <f t="shared" si="16"/>
        <v>8000</v>
      </c>
      <c r="P38" s="134">
        <f t="shared" si="16"/>
        <v>0</v>
      </c>
      <c r="Q38" s="134">
        <f t="shared" si="16"/>
        <v>0</v>
      </c>
      <c r="R38" s="134">
        <f t="shared" si="16"/>
        <v>8000</v>
      </c>
      <c r="S38" s="119"/>
      <c r="T38" s="120"/>
      <c r="U38" s="118"/>
    </row>
    <row r="39" spans="1:21" ht="19.5" hidden="1" customHeight="1" x14ac:dyDescent="0.35">
      <c r="A39" s="133" t="s">
        <v>34</v>
      </c>
      <c r="B39" s="134">
        <f t="shared" ref="B39:B52" si="17">SUM(F39+J39+N39+R39)</f>
        <v>0</v>
      </c>
      <c r="C39" s="134"/>
      <c r="D39" s="134"/>
      <c r="E39" s="134"/>
      <c r="F39" s="134">
        <f t="shared" ref="F39:F52" si="18">SUM(C39:E39)</f>
        <v>0</v>
      </c>
      <c r="G39" s="134"/>
      <c r="H39" s="134"/>
      <c r="I39" s="134"/>
      <c r="J39" s="134">
        <f t="shared" ref="J39:J52" si="19">SUM(G39:I39)</f>
        <v>0</v>
      </c>
      <c r="K39" s="134"/>
      <c r="L39" s="134"/>
      <c r="M39" s="134"/>
      <c r="N39" s="134">
        <f t="shared" ref="N39:N52" si="20">SUM(K39:M39)</f>
        <v>0</v>
      </c>
      <c r="O39" s="134"/>
      <c r="P39" s="134"/>
      <c r="Q39" s="134"/>
      <c r="R39" s="134">
        <f t="shared" ref="R39:R52" si="21">SUM(O39:Q39)</f>
        <v>0</v>
      </c>
      <c r="S39" s="119"/>
      <c r="T39" s="120"/>
      <c r="U39" s="118"/>
    </row>
    <row r="40" spans="1:21" ht="19.5" customHeight="1" x14ac:dyDescent="0.35">
      <c r="A40" s="133" t="s">
        <v>35</v>
      </c>
      <c r="B40" s="134">
        <f t="shared" si="17"/>
        <v>28000</v>
      </c>
      <c r="C40" s="134"/>
      <c r="D40" s="134"/>
      <c r="E40" s="134"/>
      <c r="F40" s="134">
        <f t="shared" si="18"/>
        <v>0</v>
      </c>
      <c r="G40" s="134">
        <v>10000</v>
      </c>
      <c r="H40" s="134"/>
      <c r="I40" s="134"/>
      <c r="J40" s="134">
        <f t="shared" si="19"/>
        <v>10000</v>
      </c>
      <c r="K40" s="134">
        <v>10000</v>
      </c>
      <c r="L40" s="134"/>
      <c r="M40" s="134"/>
      <c r="N40" s="134">
        <f t="shared" si="20"/>
        <v>10000</v>
      </c>
      <c r="O40" s="134">
        <v>8000</v>
      </c>
      <c r="P40" s="134"/>
      <c r="Q40" s="134"/>
      <c r="R40" s="134">
        <f t="shared" si="21"/>
        <v>8000</v>
      </c>
      <c r="S40" s="119"/>
      <c r="T40" s="120"/>
      <c r="U40" s="118"/>
    </row>
    <row r="41" spans="1:21" ht="19.5" customHeight="1" x14ac:dyDescent="0.35">
      <c r="A41" s="133" t="s">
        <v>36</v>
      </c>
      <c r="B41" s="134">
        <f t="shared" si="17"/>
        <v>27000</v>
      </c>
      <c r="C41" s="134"/>
      <c r="D41" s="134"/>
      <c r="E41" s="134">
        <v>27000</v>
      </c>
      <c r="F41" s="134">
        <f t="shared" si="18"/>
        <v>27000</v>
      </c>
      <c r="G41" s="134"/>
      <c r="H41" s="134"/>
      <c r="I41" s="134"/>
      <c r="J41" s="134">
        <f t="shared" si="19"/>
        <v>0</v>
      </c>
      <c r="K41" s="134"/>
      <c r="L41" s="134"/>
      <c r="M41" s="134"/>
      <c r="N41" s="134">
        <f t="shared" si="20"/>
        <v>0</v>
      </c>
      <c r="O41" s="134"/>
      <c r="P41" s="134"/>
      <c r="Q41" s="134"/>
      <c r="R41" s="134">
        <f t="shared" si="21"/>
        <v>0</v>
      </c>
      <c r="S41" s="119"/>
      <c r="T41" s="120"/>
      <c r="U41" s="118"/>
    </row>
    <row r="42" spans="1:21" ht="19.5" hidden="1" customHeight="1" x14ac:dyDescent="0.35">
      <c r="A42" s="133" t="s">
        <v>37</v>
      </c>
      <c r="B42" s="134">
        <f t="shared" si="17"/>
        <v>0</v>
      </c>
      <c r="C42" s="134"/>
      <c r="D42" s="134"/>
      <c r="E42" s="134"/>
      <c r="F42" s="134">
        <f t="shared" si="18"/>
        <v>0</v>
      </c>
      <c r="G42" s="134"/>
      <c r="H42" s="134"/>
      <c r="I42" s="134"/>
      <c r="J42" s="134">
        <f t="shared" si="19"/>
        <v>0</v>
      </c>
      <c r="K42" s="134"/>
      <c r="L42" s="134"/>
      <c r="M42" s="134"/>
      <c r="N42" s="134">
        <f t="shared" si="20"/>
        <v>0</v>
      </c>
      <c r="O42" s="134"/>
      <c r="P42" s="134"/>
      <c r="Q42" s="134"/>
      <c r="R42" s="134">
        <f t="shared" si="21"/>
        <v>0</v>
      </c>
      <c r="S42" s="119"/>
      <c r="T42" s="120"/>
      <c r="U42" s="118"/>
    </row>
    <row r="43" spans="1:21" ht="19.5" hidden="1" customHeight="1" x14ac:dyDescent="0.35">
      <c r="A43" s="133" t="s">
        <v>38</v>
      </c>
      <c r="B43" s="134">
        <f t="shared" si="17"/>
        <v>0</v>
      </c>
      <c r="C43" s="134"/>
      <c r="D43" s="134"/>
      <c r="E43" s="134"/>
      <c r="F43" s="134">
        <f t="shared" si="18"/>
        <v>0</v>
      </c>
      <c r="G43" s="134"/>
      <c r="H43" s="134"/>
      <c r="I43" s="134"/>
      <c r="J43" s="134">
        <f t="shared" si="19"/>
        <v>0</v>
      </c>
      <c r="K43" s="134"/>
      <c r="L43" s="134"/>
      <c r="M43" s="134"/>
      <c r="N43" s="134">
        <f t="shared" si="20"/>
        <v>0</v>
      </c>
      <c r="O43" s="134"/>
      <c r="P43" s="134"/>
      <c r="Q43" s="134"/>
      <c r="R43" s="134">
        <f t="shared" si="21"/>
        <v>0</v>
      </c>
      <c r="S43" s="119"/>
      <c r="T43" s="120"/>
      <c r="U43" s="118"/>
    </row>
    <row r="44" spans="1:21" ht="19.5" hidden="1" customHeight="1" x14ac:dyDescent="0.35">
      <c r="A44" s="133" t="s">
        <v>39</v>
      </c>
      <c r="B44" s="134">
        <f t="shared" si="17"/>
        <v>0</v>
      </c>
      <c r="C44" s="134"/>
      <c r="D44" s="134"/>
      <c r="E44" s="134"/>
      <c r="F44" s="134">
        <f t="shared" si="18"/>
        <v>0</v>
      </c>
      <c r="G44" s="134"/>
      <c r="H44" s="134"/>
      <c r="I44" s="134"/>
      <c r="J44" s="134">
        <f t="shared" si="19"/>
        <v>0</v>
      </c>
      <c r="K44" s="134"/>
      <c r="L44" s="134"/>
      <c r="M44" s="134"/>
      <c r="N44" s="134">
        <f t="shared" si="20"/>
        <v>0</v>
      </c>
      <c r="O44" s="134"/>
      <c r="P44" s="134"/>
      <c r="Q44" s="134"/>
      <c r="R44" s="134">
        <f t="shared" si="21"/>
        <v>0</v>
      </c>
      <c r="S44" s="119"/>
      <c r="T44" s="120"/>
      <c r="U44" s="118"/>
    </row>
    <row r="45" spans="1:21" ht="19.5" customHeight="1" x14ac:dyDescent="0.35">
      <c r="A45" s="133" t="s">
        <v>40</v>
      </c>
      <c r="B45" s="134">
        <f t="shared" si="17"/>
        <v>9000</v>
      </c>
      <c r="C45" s="134"/>
      <c r="D45" s="134"/>
      <c r="E45" s="134">
        <v>4000</v>
      </c>
      <c r="F45" s="134">
        <f t="shared" si="18"/>
        <v>4000</v>
      </c>
      <c r="G45" s="134"/>
      <c r="H45" s="134"/>
      <c r="I45" s="134"/>
      <c r="J45" s="134">
        <f t="shared" si="19"/>
        <v>0</v>
      </c>
      <c r="K45" s="134">
        <v>5000</v>
      </c>
      <c r="L45" s="134"/>
      <c r="M45" s="134"/>
      <c r="N45" s="134">
        <f t="shared" si="20"/>
        <v>5000</v>
      </c>
      <c r="O45" s="134"/>
      <c r="P45" s="134"/>
      <c r="Q45" s="134"/>
      <c r="R45" s="134">
        <f t="shared" si="21"/>
        <v>0</v>
      </c>
      <c r="S45" s="119"/>
      <c r="T45" s="120"/>
      <c r="U45" s="118"/>
    </row>
    <row r="46" spans="1:21" ht="19.5" hidden="1" customHeight="1" x14ac:dyDescent="0.35">
      <c r="A46" s="133" t="s">
        <v>41</v>
      </c>
      <c r="B46" s="134">
        <f t="shared" si="17"/>
        <v>0</v>
      </c>
      <c r="C46" s="134"/>
      <c r="D46" s="134"/>
      <c r="E46" s="134"/>
      <c r="F46" s="134">
        <f t="shared" si="18"/>
        <v>0</v>
      </c>
      <c r="G46" s="134"/>
      <c r="H46" s="134"/>
      <c r="I46" s="134"/>
      <c r="J46" s="134">
        <f t="shared" si="19"/>
        <v>0</v>
      </c>
      <c r="K46" s="134"/>
      <c r="L46" s="134"/>
      <c r="M46" s="134"/>
      <c r="N46" s="134">
        <f t="shared" si="20"/>
        <v>0</v>
      </c>
      <c r="O46" s="134"/>
      <c r="P46" s="134"/>
      <c r="Q46" s="134"/>
      <c r="R46" s="134">
        <f t="shared" si="21"/>
        <v>0</v>
      </c>
      <c r="S46" s="119"/>
      <c r="T46" s="120"/>
      <c r="U46" s="118"/>
    </row>
    <row r="47" spans="1:21" ht="19.5" hidden="1" customHeight="1" x14ac:dyDescent="0.35">
      <c r="A47" s="133" t="s">
        <v>42</v>
      </c>
      <c r="B47" s="134">
        <f t="shared" si="17"/>
        <v>0</v>
      </c>
      <c r="C47" s="134"/>
      <c r="D47" s="134"/>
      <c r="E47" s="134"/>
      <c r="F47" s="134">
        <f t="shared" si="18"/>
        <v>0</v>
      </c>
      <c r="G47" s="134"/>
      <c r="H47" s="134"/>
      <c r="I47" s="134"/>
      <c r="J47" s="134">
        <f t="shared" si="19"/>
        <v>0</v>
      </c>
      <c r="K47" s="134"/>
      <c r="L47" s="134"/>
      <c r="M47" s="134"/>
      <c r="N47" s="134">
        <f t="shared" si="20"/>
        <v>0</v>
      </c>
      <c r="O47" s="134"/>
      <c r="P47" s="134"/>
      <c r="Q47" s="134"/>
      <c r="R47" s="134">
        <f t="shared" si="21"/>
        <v>0</v>
      </c>
      <c r="S47" s="119"/>
      <c r="T47" s="120"/>
      <c r="U47" s="118"/>
    </row>
    <row r="48" spans="1:21" ht="19.5" hidden="1" customHeight="1" x14ac:dyDescent="0.35">
      <c r="A48" s="133" t="s">
        <v>43</v>
      </c>
      <c r="B48" s="134">
        <f t="shared" si="17"/>
        <v>0</v>
      </c>
      <c r="C48" s="134"/>
      <c r="D48" s="134"/>
      <c r="E48" s="134"/>
      <c r="F48" s="134">
        <f t="shared" si="18"/>
        <v>0</v>
      </c>
      <c r="G48" s="134"/>
      <c r="H48" s="134"/>
      <c r="I48" s="134"/>
      <c r="J48" s="134">
        <f t="shared" si="19"/>
        <v>0</v>
      </c>
      <c r="K48" s="134"/>
      <c r="L48" s="134"/>
      <c r="M48" s="134"/>
      <c r="N48" s="134">
        <f t="shared" si="20"/>
        <v>0</v>
      </c>
      <c r="O48" s="134"/>
      <c r="P48" s="134"/>
      <c r="Q48" s="134"/>
      <c r="R48" s="134">
        <f t="shared" si="21"/>
        <v>0</v>
      </c>
      <c r="S48" s="119"/>
      <c r="T48" s="120"/>
      <c r="U48" s="118"/>
    </row>
    <row r="49" spans="1:21" ht="19.5" hidden="1" customHeight="1" x14ac:dyDescent="0.35">
      <c r="A49" s="133" t="s">
        <v>44</v>
      </c>
      <c r="B49" s="134">
        <f t="shared" si="17"/>
        <v>0</v>
      </c>
      <c r="C49" s="134"/>
      <c r="D49" s="134"/>
      <c r="E49" s="134"/>
      <c r="F49" s="134">
        <f t="shared" si="18"/>
        <v>0</v>
      </c>
      <c r="G49" s="134"/>
      <c r="H49" s="134"/>
      <c r="I49" s="134"/>
      <c r="J49" s="134">
        <f t="shared" si="19"/>
        <v>0</v>
      </c>
      <c r="K49" s="134"/>
      <c r="L49" s="134"/>
      <c r="M49" s="134"/>
      <c r="N49" s="134">
        <f t="shared" si="20"/>
        <v>0</v>
      </c>
      <c r="O49" s="134"/>
      <c r="P49" s="134"/>
      <c r="Q49" s="134"/>
      <c r="R49" s="134">
        <f t="shared" si="21"/>
        <v>0</v>
      </c>
      <c r="S49" s="119"/>
      <c r="T49" s="120"/>
      <c r="U49" s="118"/>
    </row>
    <row r="50" spans="1:21" ht="19.5" customHeight="1" x14ac:dyDescent="0.35">
      <c r="A50" s="133" t="s">
        <v>45</v>
      </c>
      <c r="B50" s="134">
        <f t="shared" si="17"/>
        <v>461000</v>
      </c>
      <c r="C50" s="134"/>
      <c r="D50" s="134"/>
      <c r="E50" s="134">
        <v>256000</v>
      </c>
      <c r="F50" s="134">
        <f t="shared" si="18"/>
        <v>256000</v>
      </c>
      <c r="G50" s="134"/>
      <c r="H50" s="134"/>
      <c r="I50" s="134"/>
      <c r="J50" s="134">
        <f t="shared" si="19"/>
        <v>0</v>
      </c>
      <c r="K50" s="134">
        <v>150000</v>
      </c>
      <c r="L50" s="134">
        <v>55000</v>
      </c>
      <c r="M50" s="134"/>
      <c r="N50" s="134">
        <f t="shared" si="20"/>
        <v>205000</v>
      </c>
      <c r="O50" s="134"/>
      <c r="P50" s="134"/>
      <c r="Q50" s="134"/>
      <c r="R50" s="134">
        <f t="shared" si="21"/>
        <v>0</v>
      </c>
      <c r="S50" s="119"/>
      <c r="T50" s="120"/>
      <c r="U50" s="118"/>
    </row>
    <row r="51" spans="1:21" ht="19.5" hidden="1" customHeight="1" x14ac:dyDescent="0.35">
      <c r="A51" s="133" t="s">
        <v>46</v>
      </c>
      <c r="B51" s="134">
        <f t="shared" si="17"/>
        <v>0</v>
      </c>
      <c r="C51" s="134"/>
      <c r="D51" s="134"/>
      <c r="E51" s="134"/>
      <c r="F51" s="134">
        <f t="shared" si="18"/>
        <v>0</v>
      </c>
      <c r="G51" s="134"/>
      <c r="H51" s="134"/>
      <c r="I51" s="134"/>
      <c r="J51" s="134">
        <f t="shared" si="19"/>
        <v>0</v>
      </c>
      <c r="K51" s="134"/>
      <c r="L51" s="134"/>
      <c r="M51" s="134"/>
      <c r="N51" s="134">
        <f t="shared" si="20"/>
        <v>0</v>
      </c>
      <c r="O51" s="134"/>
      <c r="P51" s="134"/>
      <c r="Q51" s="134"/>
      <c r="R51" s="134">
        <f t="shared" si="21"/>
        <v>0</v>
      </c>
      <c r="S51" s="119"/>
      <c r="T51" s="120"/>
      <c r="U51" s="118"/>
    </row>
    <row r="52" spans="1:21" ht="19.5" hidden="1" customHeight="1" x14ac:dyDescent="0.35">
      <c r="A52" s="133" t="s">
        <v>47</v>
      </c>
      <c r="B52" s="134">
        <f t="shared" si="17"/>
        <v>0</v>
      </c>
      <c r="C52" s="134"/>
      <c r="D52" s="134"/>
      <c r="E52" s="134"/>
      <c r="F52" s="134">
        <f t="shared" si="18"/>
        <v>0</v>
      </c>
      <c r="G52" s="134"/>
      <c r="H52" s="134"/>
      <c r="I52" s="134"/>
      <c r="J52" s="134">
        <f t="shared" si="19"/>
        <v>0</v>
      </c>
      <c r="K52" s="134"/>
      <c r="L52" s="134"/>
      <c r="M52" s="134"/>
      <c r="N52" s="134">
        <f t="shared" si="20"/>
        <v>0</v>
      </c>
      <c r="O52" s="134"/>
      <c r="P52" s="134"/>
      <c r="Q52" s="134"/>
      <c r="R52" s="134">
        <f t="shared" si="21"/>
        <v>0</v>
      </c>
      <c r="S52" s="119"/>
      <c r="T52" s="120"/>
      <c r="U52" s="118"/>
    </row>
    <row r="53" spans="1:21" ht="19.5" hidden="1" customHeight="1" x14ac:dyDescent="0.35">
      <c r="A53" s="137" t="s">
        <v>48</v>
      </c>
      <c r="B53" s="134">
        <f t="shared" ref="B53:R53" si="22">SUM(B54:B58)</f>
        <v>0</v>
      </c>
      <c r="C53" s="134">
        <f t="shared" si="22"/>
        <v>0</v>
      </c>
      <c r="D53" s="134">
        <f t="shared" si="22"/>
        <v>0</v>
      </c>
      <c r="E53" s="134">
        <f t="shared" si="22"/>
        <v>0</v>
      </c>
      <c r="F53" s="134">
        <f t="shared" si="22"/>
        <v>0</v>
      </c>
      <c r="G53" s="134">
        <f t="shared" si="22"/>
        <v>0</v>
      </c>
      <c r="H53" s="134">
        <f t="shared" si="22"/>
        <v>0</v>
      </c>
      <c r="I53" s="134">
        <f t="shared" si="22"/>
        <v>0</v>
      </c>
      <c r="J53" s="134">
        <f t="shared" si="22"/>
        <v>0</v>
      </c>
      <c r="K53" s="134">
        <f t="shared" si="22"/>
        <v>0</v>
      </c>
      <c r="L53" s="134">
        <f t="shared" si="22"/>
        <v>0</v>
      </c>
      <c r="M53" s="134">
        <f t="shared" si="22"/>
        <v>0</v>
      </c>
      <c r="N53" s="134">
        <f t="shared" si="22"/>
        <v>0</v>
      </c>
      <c r="O53" s="134">
        <f t="shared" si="22"/>
        <v>0</v>
      </c>
      <c r="P53" s="134">
        <f t="shared" si="22"/>
        <v>0</v>
      </c>
      <c r="Q53" s="134">
        <f t="shared" si="22"/>
        <v>0</v>
      </c>
      <c r="R53" s="134">
        <f t="shared" si="22"/>
        <v>0</v>
      </c>
      <c r="S53" s="119"/>
      <c r="T53" s="120"/>
      <c r="U53" s="118"/>
    </row>
    <row r="54" spans="1:21" ht="19.5" hidden="1" customHeight="1" x14ac:dyDescent="0.35">
      <c r="A54" s="133" t="s">
        <v>49</v>
      </c>
      <c r="B54" s="134">
        <f>SUM(F54+J54+N54+R54)</f>
        <v>0</v>
      </c>
      <c r="C54" s="134"/>
      <c r="D54" s="134"/>
      <c r="E54" s="134"/>
      <c r="F54" s="134">
        <f>SUM(C54:E54)</f>
        <v>0</v>
      </c>
      <c r="G54" s="134"/>
      <c r="H54" s="134"/>
      <c r="I54" s="134"/>
      <c r="J54" s="134">
        <f>SUM(G54:I54)</f>
        <v>0</v>
      </c>
      <c r="K54" s="134"/>
      <c r="L54" s="134"/>
      <c r="M54" s="134"/>
      <c r="N54" s="134">
        <f>SUM(K54:M54)</f>
        <v>0</v>
      </c>
      <c r="O54" s="134"/>
      <c r="P54" s="134"/>
      <c r="Q54" s="134"/>
      <c r="R54" s="134">
        <f>SUM(O54:Q54)</f>
        <v>0</v>
      </c>
      <c r="S54" s="119"/>
      <c r="T54" s="120"/>
      <c r="U54" s="118"/>
    </row>
    <row r="55" spans="1:21" ht="19.5" hidden="1" customHeight="1" x14ac:dyDescent="0.35">
      <c r="A55" s="133" t="s">
        <v>50</v>
      </c>
      <c r="B55" s="134">
        <f>SUM(F55+J55+N55+R55)</f>
        <v>0</v>
      </c>
      <c r="C55" s="134"/>
      <c r="D55" s="134"/>
      <c r="E55" s="134"/>
      <c r="F55" s="134">
        <f>SUM(C55:E55)</f>
        <v>0</v>
      </c>
      <c r="G55" s="134"/>
      <c r="H55" s="134"/>
      <c r="I55" s="134"/>
      <c r="J55" s="134">
        <f>SUM(G55:I55)</f>
        <v>0</v>
      </c>
      <c r="K55" s="134"/>
      <c r="L55" s="134"/>
      <c r="M55" s="134"/>
      <c r="N55" s="134">
        <f>SUM(K55:M55)</f>
        <v>0</v>
      </c>
      <c r="O55" s="134"/>
      <c r="P55" s="134"/>
      <c r="Q55" s="134"/>
      <c r="R55" s="134">
        <f>SUM(O55:Q55)</f>
        <v>0</v>
      </c>
      <c r="S55" s="119"/>
      <c r="T55" s="120"/>
      <c r="U55" s="118"/>
    </row>
    <row r="56" spans="1:21" ht="19.5" hidden="1" customHeight="1" x14ac:dyDescent="0.35">
      <c r="A56" s="133" t="s">
        <v>51</v>
      </c>
      <c r="B56" s="134">
        <f>SUM(F56+J56+N56+R56)</f>
        <v>0</v>
      </c>
      <c r="C56" s="134"/>
      <c r="D56" s="134"/>
      <c r="E56" s="134"/>
      <c r="F56" s="134">
        <f>SUM(C56:E56)</f>
        <v>0</v>
      </c>
      <c r="G56" s="134"/>
      <c r="H56" s="134"/>
      <c r="I56" s="134"/>
      <c r="J56" s="134">
        <f>SUM(G56:I56)</f>
        <v>0</v>
      </c>
      <c r="K56" s="134"/>
      <c r="L56" s="134"/>
      <c r="M56" s="134"/>
      <c r="N56" s="134">
        <f>SUM(K56:M56)</f>
        <v>0</v>
      </c>
      <c r="O56" s="134"/>
      <c r="P56" s="134"/>
      <c r="Q56" s="134"/>
      <c r="R56" s="134">
        <f>SUM(O56:Q56)</f>
        <v>0</v>
      </c>
      <c r="S56" s="119"/>
      <c r="T56" s="120"/>
      <c r="U56" s="118"/>
    </row>
    <row r="57" spans="1:21" ht="19.5" hidden="1" customHeight="1" x14ac:dyDescent="0.35">
      <c r="A57" s="133" t="s">
        <v>52</v>
      </c>
      <c r="B57" s="134">
        <f>SUM(F57+J57+N57+R57)</f>
        <v>0</v>
      </c>
      <c r="C57" s="134"/>
      <c r="D57" s="134"/>
      <c r="E57" s="134"/>
      <c r="F57" s="134">
        <f>SUM(C57:E57)</f>
        <v>0</v>
      </c>
      <c r="G57" s="134"/>
      <c r="H57" s="134"/>
      <c r="I57" s="134"/>
      <c r="J57" s="134">
        <f>SUM(G57:I57)</f>
        <v>0</v>
      </c>
      <c r="K57" s="134"/>
      <c r="L57" s="134"/>
      <c r="M57" s="134"/>
      <c r="N57" s="134">
        <f>SUM(K57:M57)</f>
        <v>0</v>
      </c>
      <c r="O57" s="134"/>
      <c r="P57" s="134"/>
      <c r="Q57" s="134"/>
      <c r="R57" s="134">
        <f>SUM(O57:Q57)</f>
        <v>0</v>
      </c>
      <c r="S57" s="119"/>
      <c r="T57" s="120"/>
      <c r="U57" s="118"/>
    </row>
    <row r="58" spans="1:21" ht="19.5" hidden="1" customHeight="1" x14ac:dyDescent="0.35">
      <c r="A58" s="133" t="s">
        <v>53</v>
      </c>
      <c r="B58" s="134">
        <f>SUM(F58+J58+N58+R58)</f>
        <v>0</v>
      </c>
      <c r="C58" s="134"/>
      <c r="D58" s="134"/>
      <c r="E58" s="134"/>
      <c r="F58" s="134">
        <f>SUM(C58:E58)</f>
        <v>0</v>
      </c>
      <c r="G58" s="134"/>
      <c r="H58" s="134"/>
      <c r="I58" s="134"/>
      <c r="J58" s="134">
        <f>SUM(G58:I58)</f>
        <v>0</v>
      </c>
      <c r="K58" s="134"/>
      <c r="L58" s="134"/>
      <c r="M58" s="134"/>
      <c r="N58" s="134">
        <f>SUM(K58:M58)</f>
        <v>0</v>
      </c>
      <c r="O58" s="134"/>
      <c r="P58" s="134"/>
      <c r="Q58" s="134"/>
      <c r="R58" s="134">
        <f>SUM(O58:Q58)</f>
        <v>0</v>
      </c>
      <c r="S58" s="119"/>
      <c r="T58" s="120"/>
      <c r="U58" s="118"/>
    </row>
    <row r="59" spans="1:21" ht="19.5" hidden="1" customHeight="1" x14ac:dyDescent="0.35">
      <c r="A59" s="135" t="s">
        <v>54</v>
      </c>
      <c r="B59" s="136">
        <f t="shared" ref="B59:R59" si="23">SUM(B60:B61)</f>
        <v>100000</v>
      </c>
      <c r="C59" s="136">
        <f t="shared" si="23"/>
        <v>0</v>
      </c>
      <c r="D59" s="136">
        <f t="shared" si="23"/>
        <v>100000</v>
      </c>
      <c r="E59" s="136">
        <f t="shared" si="23"/>
        <v>0</v>
      </c>
      <c r="F59" s="136">
        <f t="shared" si="23"/>
        <v>100000</v>
      </c>
      <c r="G59" s="136">
        <f t="shared" si="23"/>
        <v>0</v>
      </c>
      <c r="H59" s="136">
        <f t="shared" si="23"/>
        <v>0</v>
      </c>
      <c r="I59" s="136">
        <f t="shared" si="23"/>
        <v>0</v>
      </c>
      <c r="J59" s="136">
        <f t="shared" si="23"/>
        <v>0</v>
      </c>
      <c r="K59" s="136">
        <f t="shared" si="23"/>
        <v>0</v>
      </c>
      <c r="L59" s="136">
        <f t="shared" si="23"/>
        <v>0</v>
      </c>
      <c r="M59" s="136">
        <f t="shared" si="23"/>
        <v>0</v>
      </c>
      <c r="N59" s="136">
        <f t="shared" si="23"/>
        <v>0</v>
      </c>
      <c r="O59" s="136">
        <f t="shared" si="23"/>
        <v>0</v>
      </c>
      <c r="P59" s="136">
        <f t="shared" si="23"/>
        <v>0</v>
      </c>
      <c r="Q59" s="136">
        <f t="shared" si="23"/>
        <v>0</v>
      </c>
      <c r="R59" s="136">
        <f t="shared" si="23"/>
        <v>0</v>
      </c>
      <c r="S59" s="119"/>
      <c r="T59" s="120"/>
      <c r="U59" s="118"/>
    </row>
    <row r="60" spans="1:21" ht="19.5" customHeight="1" x14ac:dyDescent="0.35">
      <c r="A60" s="133" t="s">
        <v>55</v>
      </c>
      <c r="B60" s="134">
        <f>SUM(F60+J60+N60+R60)</f>
        <v>100000</v>
      </c>
      <c r="C60" s="134"/>
      <c r="D60" s="134">
        <v>100000</v>
      </c>
      <c r="E60" s="134"/>
      <c r="F60" s="134">
        <f>SUM(C60:E60)</f>
        <v>100000</v>
      </c>
      <c r="G60" s="134"/>
      <c r="H60" s="134"/>
      <c r="I60" s="134"/>
      <c r="J60" s="134">
        <f>SUM(G60:I60)</f>
        <v>0</v>
      </c>
      <c r="K60" s="134"/>
      <c r="L60" s="134"/>
      <c r="M60" s="134"/>
      <c r="N60" s="134">
        <f>SUM(K60:M60)</f>
        <v>0</v>
      </c>
      <c r="O60" s="134"/>
      <c r="P60" s="134"/>
      <c r="Q60" s="134"/>
      <c r="R60" s="134">
        <f>SUM(O60:Q60)</f>
        <v>0</v>
      </c>
      <c r="S60" s="119"/>
      <c r="T60" s="120"/>
      <c r="U60" s="118"/>
    </row>
    <row r="61" spans="1:21" ht="19.5" hidden="1" customHeight="1" x14ac:dyDescent="0.35">
      <c r="A61" s="133" t="s">
        <v>56</v>
      </c>
      <c r="B61" s="134">
        <f>SUM(F61+J61+N61+R61)</f>
        <v>0</v>
      </c>
      <c r="C61" s="134"/>
      <c r="D61" s="134"/>
      <c r="E61" s="134"/>
      <c r="F61" s="134">
        <f>SUM(C61:E61)</f>
        <v>0</v>
      </c>
      <c r="G61" s="134"/>
      <c r="H61" s="134"/>
      <c r="I61" s="134"/>
      <c r="J61" s="134">
        <f>SUM(G61:I61)</f>
        <v>0</v>
      </c>
      <c r="K61" s="134"/>
      <c r="L61" s="134"/>
      <c r="M61" s="134"/>
      <c r="N61" s="134">
        <f>SUM(K61:M61)</f>
        <v>0</v>
      </c>
      <c r="O61" s="134"/>
      <c r="P61" s="134"/>
      <c r="Q61" s="134"/>
      <c r="R61" s="134">
        <f>SUM(O61:Q61)</f>
        <v>0</v>
      </c>
      <c r="S61" s="119"/>
      <c r="T61" s="120"/>
      <c r="U61" s="118"/>
    </row>
    <row r="62" spans="1:21" ht="19.5" hidden="1" customHeight="1" x14ac:dyDescent="0.35">
      <c r="A62" s="135" t="s">
        <v>57</v>
      </c>
      <c r="B62" s="134">
        <f>SUM(F62+J62+N62+R62)</f>
        <v>0</v>
      </c>
      <c r="C62" s="134"/>
      <c r="D62" s="134"/>
      <c r="E62" s="134"/>
      <c r="F62" s="134">
        <f>SUM(C62:E62)</f>
        <v>0</v>
      </c>
      <c r="G62" s="134"/>
      <c r="H62" s="134"/>
      <c r="I62" s="134"/>
      <c r="J62" s="134">
        <f>SUM(G62:I62)</f>
        <v>0</v>
      </c>
      <c r="K62" s="134"/>
      <c r="L62" s="134"/>
      <c r="M62" s="134"/>
      <c r="N62" s="134">
        <f>SUM(K62:M62)</f>
        <v>0</v>
      </c>
      <c r="O62" s="134"/>
      <c r="P62" s="134"/>
      <c r="Q62" s="134"/>
      <c r="R62" s="134">
        <f>SUM(O62:Q62)</f>
        <v>0</v>
      </c>
      <c r="S62" s="119"/>
      <c r="T62" s="120"/>
      <c r="U62" s="118"/>
    </row>
    <row r="63" spans="1:21" ht="19.5" hidden="1" customHeight="1" x14ac:dyDescent="0.35">
      <c r="A63" s="138" t="s">
        <v>58</v>
      </c>
      <c r="B63" s="139">
        <f>SUM(F63+J63+N63+R63)</f>
        <v>0</v>
      </c>
      <c r="C63" s="140"/>
      <c r="D63" s="140"/>
      <c r="E63" s="140"/>
      <c r="F63" s="139">
        <f>SUM(C63:E63)</f>
        <v>0</v>
      </c>
      <c r="G63" s="140"/>
      <c r="H63" s="140"/>
      <c r="I63" s="140"/>
      <c r="J63" s="139">
        <f>SUM(G63:I63)</f>
        <v>0</v>
      </c>
      <c r="K63" s="140"/>
      <c r="L63" s="140"/>
      <c r="M63" s="140"/>
      <c r="N63" s="139">
        <f>SUM(K63:M63)</f>
        <v>0</v>
      </c>
      <c r="O63" s="140"/>
      <c r="P63" s="140"/>
      <c r="Q63" s="140"/>
      <c r="R63" s="139">
        <f>SUM(O63:Q63)</f>
        <v>0</v>
      </c>
      <c r="S63" s="119"/>
      <c r="T63" s="120"/>
      <c r="U63" s="118"/>
    </row>
    <row r="64" spans="1:21" ht="19.5" customHeight="1" x14ac:dyDescent="0.35">
      <c r="A64" s="118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19"/>
      <c r="T64" s="120"/>
      <c r="U64" s="118"/>
    </row>
    <row r="65" spans="1:21" ht="19.5" customHeight="1" x14ac:dyDescent="0.35">
      <c r="A65" s="141" t="s">
        <v>126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19"/>
      <c r="T65" s="120"/>
      <c r="U65" s="118"/>
    </row>
    <row r="66" spans="1:21" ht="15" customHeight="1" x14ac:dyDescent="0.35">
      <c r="A66" s="264" t="s">
        <v>88</v>
      </c>
      <c r="B66" s="265" t="s">
        <v>74</v>
      </c>
      <c r="C66" s="261" t="s">
        <v>89</v>
      </c>
      <c r="D66" s="267"/>
      <c r="E66" s="268"/>
      <c r="F66" s="259" t="s">
        <v>90</v>
      </c>
      <c r="G66" s="261" t="s">
        <v>91</v>
      </c>
      <c r="H66" s="267"/>
      <c r="I66" s="268"/>
      <c r="J66" s="259" t="s">
        <v>92</v>
      </c>
      <c r="K66" s="261" t="s">
        <v>93</v>
      </c>
      <c r="L66" s="267"/>
      <c r="M66" s="268"/>
      <c r="N66" s="259" t="s">
        <v>94</v>
      </c>
      <c r="O66" s="261" t="s">
        <v>95</v>
      </c>
      <c r="P66" s="267"/>
      <c r="Q66" s="268"/>
      <c r="R66" s="259" t="s">
        <v>96</v>
      </c>
    </row>
    <row r="67" spans="1:21" ht="15" customHeight="1" x14ac:dyDescent="0.35">
      <c r="A67" s="266"/>
      <c r="B67" s="266"/>
      <c r="C67" s="128" t="s">
        <v>114</v>
      </c>
      <c r="D67" s="128" t="s">
        <v>115</v>
      </c>
      <c r="E67" s="128" t="s">
        <v>116</v>
      </c>
      <c r="F67" s="266"/>
      <c r="G67" s="128" t="s">
        <v>117</v>
      </c>
      <c r="H67" s="128" t="s">
        <v>118</v>
      </c>
      <c r="I67" s="128" t="s">
        <v>119</v>
      </c>
      <c r="J67" s="266"/>
      <c r="K67" s="128" t="s">
        <v>120</v>
      </c>
      <c r="L67" s="128" t="s">
        <v>121</v>
      </c>
      <c r="M67" s="128" t="s">
        <v>122</v>
      </c>
      <c r="N67" s="266"/>
      <c r="O67" s="128" t="s">
        <v>123</v>
      </c>
      <c r="P67" s="128" t="s">
        <v>124</v>
      </c>
      <c r="Q67" s="128" t="s">
        <v>125</v>
      </c>
      <c r="R67" s="266"/>
    </row>
    <row r="68" spans="1:21" ht="19.5" customHeight="1" x14ac:dyDescent="0.35">
      <c r="A68" s="129" t="s">
        <v>3</v>
      </c>
      <c r="B68" s="130">
        <f t="shared" ref="B68:R68" si="24">SUM(B69+B74+B119+B122+B123)</f>
        <v>67400</v>
      </c>
      <c r="C68" s="130">
        <f t="shared" si="24"/>
        <v>0</v>
      </c>
      <c r="D68" s="130">
        <f t="shared" si="24"/>
        <v>8200</v>
      </c>
      <c r="E68" s="130">
        <f t="shared" si="24"/>
        <v>19000</v>
      </c>
      <c r="F68" s="130">
        <f t="shared" si="24"/>
        <v>27200</v>
      </c>
      <c r="G68" s="130">
        <f t="shared" si="24"/>
        <v>24000</v>
      </c>
      <c r="H68" s="130">
        <f t="shared" si="24"/>
        <v>0</v>
      </c>
      <c r="I68" s="130">
        <f t="shared" si="24"/>
        <v>16200</v>
      </c>
      <c r="J68" s="130">
        <f t="shared" si="24"/>
        <v>40200</v>
      </c>
      <c r="K68" s="130">
        <f t="shared" si="24"/>
        <v>0</v>
      </c>
      <c r="L68" s="130">
        <f t="shared" si="24"/>
        <v>0</v>
      </c>
      <c r="M68" s="130">
        <f t="shared" si="24"/>
        <v>0</v>
      </c>
      <c r="N68" s="130">
        <f t="shared" si="24"/>
        <v>0</v>
      </c>
      <c r="O68" s="130">
        <f t="shared" si="24"/>
        <v>0</v>
      </c>
      <c r="P68" s="130">
        <f t="shared" si="24"/>
        <v>0</v>
      </c>
      <c r="Q68" s="130">
        <f t="shared" si="24"/>
        <v>0</v>
      </c>
      <c r="R68" s="130">
        <f t="shared" si="24"/>
        <v>0</v>
      </c>
    </row>
    <row r="69" spans="1:21" ht="19.5" hidden="1" customHeight="1" x14ac:dyDescent="0.35">
      <c r="A69" s="131" t="s">
        <v>4</v>
      </c>
      <c r="B69" s="132">
        <f t="shared" ref="B69:R69" si="25">SUM(B70:B73)</f>
        <v>0</v>
      </c>
      <c r="C69" s="132">
        <f t="shared" si="25"/>
        <v>0</v>
      </c>
      <c r="D69" s="132">
        <f t="shared" si="25"/>
        <v>0</v>
      </c>
      <c r="E69" s="132">
        <f t="shared" si="25"/>
        <v>0</v>
      </c>
      <c r="F69" s="132">
        <f t="shared" si="25"/>
        <v>0</v>
      </c>
      <c r="G69" s="132">
        <f t="shared" si="25"/>
        <v>0</v>
      </c>
      <c r="H69" s="132">
        <f t="shared" si="25"/>
        <v>0</v>
      </c>
      <c r="I69" s="132">
        <f t="shared" si="25"/>
        <v>0</v>
      </c>
      <c r="J69" s="132">
        <f t="shared" si="25"/>
        <v>0</v>
      </c>
      <c r="K69" s="132">
        <f t="shared" si="25"/>
        <v>0</v>
      </c>
      <c r="L69" s="132">
        <f t="shared" si="25"/>
        <v>0</v>
      </c>
      <c r="M69" s="132">
        <f t="shared" si="25"/>
        <v>0</v>
      </c>
      <c r="N69" s="132">
        <f t="shared" si="25"/>
        <v>0</v>
      </c>
      <c r="O69" s="132">
        <f t="shared" si="25"/>
        <v>0</v>
      </c>
      <c r="P69" s="132">
        <f t="shared" si="25"/>
        <v>0</v>
      </c>
      <c r="Q69" s="132">
        <f t="shared" si="25"/>
        <v>0</v>
      </c>
      <c r="R69" s="132">
        <f t="shared" si="25"/>
        <v>0</v>
      </c>
    </row>
    <row r="70" spans="1:21" ht="19.5" hidden="1" customHeight="1" x14ac:dyDescent="0.35">
      <c r="A70" s="133" t="s">
        <v>5</v>
      </c>
      <c r="B70" s="134">
        <f t="shared" ref="B70:B73" si="26">SUM(F70+J70+N70+R70)</f>
        <v>0</v>
      </c>
      <c r="C70" s="134"/>
      <c r="D70" s="134"/>
      <c r="E70" s="134"/>
      <c r="F70" s="134">
        <f t="shared" ref="F70:F73" si="27">SUM(C70:E70)</f>
        <v>0</v>
      </c>
      <c r="G70" s="134"/>
      <c r="H70" s="134"/>
      <c r="I70" s="134"/>
      <c r="J70" s="134">
        <f t="shared" ref="J70:J73" si="28">SUM(G70:I70)</f>
        <v>0</v>
      </c>
      <c r="K70" s="134"/>
      <c r="L70" s="134"/>
      <c r="M70" s="134"/>
      <c r="N70" s="134">
        <f t="shared" ref="N70:N73" si="29">SUM(K70:M70)</f>
        <v>0</v>
      </c>
      <c r="O70" s="134"/>
      <c r="P70" s="134"/>
      <c r="Q70" s="134"/>
      <c r="R70" s="134">
        <f t="shared" ref="R70:R73" si="30">SUM(O70:Q70)</f>
        <v>0</v>
      </c>
    </row>
    <row r="71" spans="1:21" ht="19.5" hidden="1" customHeight="1" x14ac:dyDescent="0.35">
      <c r="A71" s="133" t="s">
        <v>6</v>
      </c>
      <c r="B71" s="134">
        <f t="shared" si="26"/>
        <v>0</v>
      </c>
      <c r="C71" s="134"/>
      <c r="D71" s="134"/>
      <c r="E71" s="134"/>
      <c r="F71" s="134">
        <f t="shared" si="27"/>
        <v>0</v>
      </c>
      <c r="G71" s="134"/>
      <c r="H71" s="134"/>
      <c r="I71" s="134"/>
      <c r="J71" s="134">
        <f t="shared" si="28"/>
        <v>0</v>
      </c>
      <c r="K71" s="134"/>
      <c r="L71" s="134"/>
      <c r="M71" s="134"/>
      <c r="N71" s="134">
        <f t="shared" si="29"/>
        <v>0</v>
      </c>
      <c r="O71" s="134"/>
      <c r="P71" s="134"/>
      <c r="Q71" s="134"/>
      <c r="R71" s="134">
        <f t="shared" si="30"/>
        <v>0</v>
      </c>
    </row>
    <row r="72" spans="1:21" ht="19.5" hidden="1" customHeight="1" x14ac:dyDescent="0.35">
      <c r="A72" s="133" t="s">
        <v>7</v>
      </c>
      <c r="B72" s="134">
        <f t="shared" si="26"/>
        <v>0</v>
      </c>
      <c r="C72" s="134"/>
      <c r="D72" s="134"/>
      <c r="E72" s="134"/>
      <c r="F72" s="134">
        <f t="shared" si="27"/>
        <v>0</v>
      </c>
      <c r="G72" s="134"/>
      <c r="H72" s="134"/>
      <c r="I72" s="134"/>
      <c r="J72" s="134">
        <f t="shared" si="28"/>
        <v>0</v>
      </c>
      <c r="K72" s="134"/>
      <c r="L72" s="134"/>
      <c r="M72" s="134"/>
      <c r="N72" s="134">
        <f t="shared" si="29"/>
        <v>0</v>
      </c>
      <c r="O72" s="134"/>
      <c r="P72" s="134"/>
      <c r="Q72" s="134"/>
      <c r="R72" s="134">
        <f t="shared" si="30"/>
        <v>0</v>
      </c>
    </row>
    <row r="73" spans="1:21" ht="19.5" hidden="1" customHeight="1" x14ac:dyDescent="0.35">
      <c r="A73" s="133" t="s">
        <v>8</v>
      </c>
      <c r="B73" s="134">
        <f t="shared" si="26"/>
        <v>0</v>
      </c>
      <c r="C73" s="134"/>
      <c r="D73" s="134"/>
      <c r="E73" s="134"/>
      <c r="F73" s="134">
        <f t="shared" si="27"/>
        <v>0</v>
      </c>
      <c r="G73" s="134"/>
      <c r="H73" s="134"/>
      <c r="I73" s="134"/>
      <c r="J73" s="134">
        <f t="shared" si="28"/>
        <v>0</v>
      </c>
      <c r="K73" s="134"/>
      <c r="L73" s="134"/>
      <c r="M73" s="134"/>
      <c r="N73" s="134">
        <f t="shared" si="29"/>
        <v>0</v>
      </c>
      <c r="O73" s="134"/>
      <c r="P73" s="134"/>
      <c r="Q73" s="134"/>
      <c r="R73" s="134">
        <f t="shared" si="30"/>
        <v>0</v>
      </c>
    </row>
    <row r="74" spans="1:21" ht="19.5" hidden="1" customHeight="1" x14ac:dyDescent="0.35">
      <c r="A74" s="135" t="s">
        <v>9</v>
      </c>
      <c r="B74" s="136">
        <f t="shared" ref="B74:R74" si="31">SUM(B75+B113)</f>
        <v>67400</v>
      </c>
      <c r="C74" s="136">
        <f t="shared" si="31"/>
        <v>0</v>
      </c>
      <c r="D74" s="136">
        <f t="shared" si="31"/>
        <v>8200</v>
      </c>
      <c r="E74" s="136">
        <f t="shared" si="31"/>
        <v>19000</v>
      </c>
      <c r="F74" s="136">
        <f t="shared" si="31"/>
        <v>27200</v>
      </c>
      <c r="G74" s="136">
        <f t="shared" si="31"/>
        <v>24000</v>
      </c>
      <c r="H74" s="136">
        <f t="shared" si="31"/>
        <v>0</v>
      </c>
      <c r="I74" s="136">
        <f t="shared" si="31"/>
        <v>16200</v>
      </c>
      <c r="J74" s="136">
        <f t="shared" si="31"/>
        <v>40200</v>
      </c>
      <c r="K74" s="136">
        <f t="shared" si="31"/>
        <v>0</v>
      </c>
      <c r="L74" s="136">
        <f t="shared" si="31"/>
        <v>0</v>
      </c>
      <c r="M74" s="136">
        <f t="shared" si="31"/>
        <v>0</v>
      </c>
      <c r="N74" s="136">
        <f t="shared" si="31"/>
        <v>0</v>
      </c>
      <c r="O74" s="136">
        <f t="shared" si="31"/>
        <v>0</v>
      </c>
      <c r="P74" s="136">
        <f t="shared" si="31"/>
        <v>0</v>
      </c>
      <c r="Q74" s="136">
        <f t="shared" si="31"/>
        <v>0</v>
      </c>
      <c r="R74" s="136">
        <f t="shared" si="31"/>
        <v>0</v>
      </c>
    </row>
    <row r="75" spans="1:21" ht="19.5" hidden="1" customHeight="1" x14ac:dyDescent="0.35">
      <c r="A75" s="133" t="s">
        <v>10</v>
      </c>
      <c r="B75" s="134">
        <f t="shared" ref="B75:R75" si="32">SUM(B76+B85+B98)</f>
        <v>67400</v>
      </c>
      <c r="C75" s="134">
        <f t="shared" si="32"/>
        <v>0</v>
      </c>
      <c r="D75" s="134">
        <f t="shared" si="32"/>
        <v>8200</v>
      </c>
      <c r="E75" s="134">
        <f t="shared" si="32"/>
        <v>19000</v>
      </c>
      <c r="F75" s="134">
        <f t="shared" si="32"/>
        <v>27200</v>
      </c>
      <c r="G75" s="134">
        <f t="shared" si="32"/>
        <v>24000</v>
      </c>
      <c r="H75" s="134">
        <f t="shared" si="32"/>
        <v>0</v>
      </c>
      <c r="I75" s="134">
        <f t="shared" si="32"/>
        <v>16200</v>
      </c>
      <c r="J75" s="134">
        <f t="shared" si="32"/>
        <v>40200</v>
      </c>
      <c r="K75" s="134">
        <f t="shared" si="32"/>
        <v>0</v>
      </c>
      <c r="L75" s="134">
        <f t="shared" si="32"/>
        <v>0</v>
      </c>
      <c r="M75" s="134">
        <f t="shared" si="32"/>
        <v>0</v>
      </c>
      <c r="N75" s="134">
        <f t="shared" si="32"/>
        <v>0</v>
      </c>
      <c r="O75" s="134">
        <f t="shared" si="32"/>
        <v>0</v>
      </c>
      <c r="P75" s="134">
        <f t="shared" si="32"/>
        <v>0</v>
      </c>
      <c r="Q75" s="134">
        <f t="shared" si="32"/>
        <v>0</v>
      </c>
      <c r="R75" s="134">
        <f t="shared" si="32"/>
        <v>0</v>
      </c>
    </row>
    <row r="76" spans="1:21" ht="19.5" hidden="1" customHeight="1" x14ac:dyDescent="0.35">
      <c r="A76" s="137" t="s">
        <v>11</v>
      </c>
      <c r="B76" s="134">
        <f t="shared" ref="B76:R76" si="33">SUM(B77:B84)</f>
        <v>0</v>
      </c>
      <c r="C76" s="134">
        <f t="shared" si="33"/>
        <v>0</v>
      </c>
      <c r="D76" s="134">
        <f t="shared" si="33"/>
        <v>0</v>
      </c>
      <c r="E76" s="134">
        <f t="shared" si="33"/>
        <v>0</v>
      </c>
      <c r="F76" s="134">
        <f t="shared" si="33"/>
        <v>0</v>
      </c>
      <c r="G76" s="134">
        <f t="shared" si="33"/>
        <v>0</v>
      </c>
      <c r="H76" s="134">
        <f t="shared" si="33"/>
        <v>0</v>
      </c>
      <c r="I76" s="134">
        <f t="shared" si="33"/>
        <v>0</v>
      </c>
      <c r="J76" s="134">
        <f t="shared" si="33"/>
        <v>0</v>
      </c>
      <c r="K76" s="134">
        <f t="shared" si="33"/>
        <v>0</v>
      </c>
      <c r="L76" s="134">
        <f t="shared" si="33"/>
        <v>0</v>
      </c>
      <c r="M76" s="134">
        <f t="shared" si="33"/>
        <v>0</v>
      </c>
      <c r="N76" s="134">
        <f t="shared" si="33"/>
        <v>0</v>
      </c>
      <c r="O76" s="134">
        <f t="shared" si="33"/>
        <v>0</v>
      </c>
      <c r="P76" s="134">
        <f t="shared" si="33"/>
        <v>0</v>
      </c>
      <c r="Q76" s="134">
        <f t="shared" si="33"/>
        <v>0</v>
      </c>
      <c r="R76" s="134">
        <f t="shared" si="33"/>
        <v>0</v>
      </c>
    </row>
    <row r="77" spans="1:21" ht="19.5" hidden="1" customHeight="1" x14ac:dyDescent="0.35">
      <c r="A77" s="133" t="s">
        <v>12</v>
      </c>
      <c r="B77" s="134">
        <f t="shared" ref="B77:B84" si="34">SUM(F77+J77+N77+R77)</f>
        <v>0</v>
      </c>
      <c r="C77" s="134"/>
      <c r="D77" s="134"/>
      <c r="E77" s="134"/>
      <c r="F77" s="134">
        <f t="shared" ref="F77:F84" si="35">SUM(C77:E77)</f>
        <v>0</v>
      </c>
      <c r="G77" s="134"/>
      <c r="H77" s="134"/>
      <c r="I77" s="134"/>
      <c r="J77" s="134">
        <f t="shared" ref="J77:J84" si="36">SUM(G77:I77)</f>
        <v>0</v>
      </c>
      <c r="K77" s="134"/>
      <c r="L77" s="134"/>
      <c r="M77" s="134"/>
      <c r="N77" s="134">
        <f t="shared" ref="N77:N84" si="37">SUM(K77:M77)</f>
        <v>0</v>
      </c>
      <c r="O77" s="134"/>
      <c r="P77" s="134"/>
      <c r="Q77" s="134"/>
      <c r="R77" s="134">
        <f t="shared" ref="R77:R84" si="38">SUM(O77:Q77)</f>
        <v>0</v>
      </c>
    </row>
    <row r="78" spans="1:21" ht="19.5" hidden="1" customHeight="1" x14ac:dyDescent="0.35">
      <c r="A78" s="133" t="s">
        <v>13</v>
      </c>
      <c r="B78" s="134">
        <f t="shared" si="34"/>
        <v>0</v>
      </c>
      <c r="C78" s="134"/>
      <c r="D78" s="134"/>
      <c r="E78" s="134"/>
      <c r="F78" s="134">
        <f t="shared" si="35"/>
        <v>0</v>
      </c>
      <c r="G78" s="134"/>
      <c r="H78" s="134"/>
      <c r="I78" s="134"/>
      <c r="J78" s="134">
        <f t="shared" si="36"/>
        <v>0</v>
      </c>
      <c r="K78" s="134"/>
      <c r="L78" s="134"/>
      <c r="M78" s="134"/>
      <c r="N78" s="134">
        <f t="shared" si="37"/>
        <v>0</v>
      </c>
      <c r="O78" s="134"/>
      <c r="P78" s="134"/>
      <c r="Q78" s="134"/>
      <c r="R78" s="134">
        <f t="shared" si="38"/>
        <v>0</v>
      </c>
    </row>
    <row r="79" spans="1:21" ht="19.5" hidden="1" customHeight="1" x14ac:dyDescent="0.35">
      <c r="A79" s="133" t="s">
        <v>14</v>
      </c>
      <c r="B79" s="134">
        <f t="shared" si="34"/>
        <v>0</v>
      </c>
      <c r="C79" s="134"/>
      <c r="D79" s="134"/>
      <c r="E79" s="134"/>
      <c r="F79" s="134">
        <f t="shared" si="35"/>
        <v>0</v>
      </c>
      <c r="G79" s="134"/>
      <c r="H79" s="134"/>
      <c r="I79" s="134"/>
      <c r="J79" s="134">
        <f t="shared" si="36"/>
        <v>0</v>
      </c>
      <c r="K79" s="134"/>
      <c r="L79" s="134"/>
      <c r="M79" s="134"/>
      <c r="N79" s="134">
        <f t="shared" si="37"/>
        <v>0</v>
      </c>
      <c r="O79" s="134"/>
      <c r="P79" s="134"/>
      <c r="Q79" s="134"/>
      <c r="R79" s="134">
        <f t="shared" si="38"/>
        <v>0</v>
      </c>
    </row>
    <row r="80" spans="1:21" ht="19.5" hidden="1" customHeight="1" x14ac:dyDescent="0.35">
      <c r="A80" s="133" t="s">
        <v>15</v>
      </c>
      <c r="B80" s="134">
        <f t="shared" si="34"/>
        <v>0</v>
      </c>
      <c r="C80" s="134"/>
      <c r="D80" s="134"/>
      <c r="E80" s="134"/>
      <c r="F80" s="134">
        <f t="shared" si="35"/>
        <v>0</v>
      </c>
      <c r="G80" s="134"/>
      <c r="H80" s="134"/>
      <c r="I80" s="134"/>
      <c r="J80" s="134">
        <f t="shared" si="36"/>
        <v>0</v>
      </c>
      <c r="K80" s="134"/>
      <c r="L80" s="134"/>
      <c r="M80" s="134"/>
      <c r="N80" s="134">
        <f t="shared" si="37"/>
        <v>0</v>
      </c>
      <c r="O80" s="134"/>
      <c r="P80" s="134"/>
      <c r="Q80" s="134"/>
      <c r="R80" s="134">
        <f t="shared" si="38"/>
        <v>0</v>
      </c>
    </row>
    <row r="81" spans="1:18" ht="19.5" hidden="1" customHeight="1" x14ac:dyDescent="0.35">
      <c r="A81" s="133" t="s">
        <v>16</v>
      </c>
      <c r="B81" s="134">
        <f t="shared" si="34"/>
        <v>0</v>
      </c>
      <c r="C81" s="134"/>
      <c r="D81" s="134"/>
      <c r="E81" s="134"/>
      <c r="F81" s="134">
        <f t="shared" si="35"/>
        <v>0</v>
      </c>
      <c r="G81" s="134"/>
      <c r="H81" s="134"/>
      <c r="I81" s="134"/>
      <c r="J81" s="134">
        <f t="shared" si="36"/>
        <v>0</v>
      </c>
      <c r="K81" s="134"/>
      <c r="L81" s="134"/>
      <c r="M81" s="134"/>
      <c r="N81" s="134">
        <f t="shared" si="37"/>
        <v>0</v>
      </c>
      <c r="O81" s="134"/>
      <c r="P81" s="134"/>
      <c r="Q81" s="134"/>
      <c r="R81" s="134">
        <f t="shared" si="38"/>
        <v>0</v>
      </c>
    </row>
    <row r="82" spans="1:18" ht="19.5" hidden="1" customHeight="1" x14ac:dyDescent="0.35">
      <c r="A82" s="133" t="s">
        <v>17</v>
      </c>
      <c r="B82" s="134">
        <f t="shared" si="34"/>
        <v>0</v>
      </c>
      <c r="C82" s="134"/>
      <c r="D82" s="134"/>
      <c r="E82" s="134"/>
      <c r="F82" s="134">
        <f t="shared" si="35"/>
        <v>0</v>
      </c>
      <c r="G82" s="134"/>
      <c r="H82" s="134"/>
      <c r="I82" s="134"/>
      <c r="J82" s="134">
        <f t="shared" si="36"/>
        <v>0</v>
      </c>
      <c r="K82" s="134"/>
      <c r="L82" s="134"/>
      <c r="M82" s="134"/>
      <c r="N82" s="134">
        <f t="shared" si="37"/>
        <v>0</v>
      </c>
      <c r="O82" s="134"/>
      <c r="P82" s="134"/>
      <c r="Q82" s="134"/>
      <c r="R82" s="134">
        <f t="shared" si="38"/>
        <v>0</v>
      </c>
    </row>
    <row r="83" spans="1:18" ht="19.5" hidden="1" customHeight="1" x14ac:dyDescent="0.35">
      <c r="A83" s="133" t="s">
        <v>18</v>
      </c>
      <c r="B83" s="134">
        <f t="shared" si="34"/>
        <v>0</v>
      </c>
      <c r="C83" s="134"/>
      <c r="D83" s="134"/>
      <c r="E83" s="134"/>
      <c r="F83" s="134">
        <f t="shared" si="35"/>
        <v>0</v>
      </c>
      <c r="G83" s="134"/>
      <c r="H83" s="134"/>
      <c r="I83" s="134"/>
      <c r="J83" s="134">
        <f t="shared" si="36"/>
        <v>0</v>
      </c>
      <c r="K83" s="134"/>
      <c r="L83" s="134"/>
      <c r="M83" s="134"/>
      <c r="N83" s="134">
        <f t="shared" si="37"/>
        <v>0</v>
      </c>
      <c r="O83" s="134"/>
      <c r="P83" s="134"/>
      <c r="Q83" s="134"/>
      <c r="R83" s="134">
        <f t="shared" si="38"/>
        <v>0</v>
      </c>
    </row>
    <row r="84" spans="1:18" ht="19.5" hidden="1" customHeight="1" x14ac:dyDescent="0.35">
      <c r="A84" s="133" t="s">
        <v>19</v>
      </c>
      <c r="B84" s="134">
        <f t="shared" si="34"/>
        <v>0</v>
      </c>
      <c r="C84" s="134"/>
      <c r="D84" s="134"/>
      <c r="E84" s="134"/>
      <c r="F84" s="134">
        <f t="shared" si="35"/>
        <v>0</v>
      </c>
      <c r="G84" s="134"/>
      <c r="H84" s="134"/>
      <c r="I84" s="134"/>
      <c r="J84" s="134">
        <f t="shared" si="36"/>
        <v>0</v>
      </c>
      <c r="K84" s="134"/>
      <c r="L84" s="134"/>
      <c r="M84" s="134"/>
      <c r="N84" s="134">
        <f t="shared" si="37"/>
        <v>0</v>
      </c>
      <c r="O84" s="134"/>
      <c r="P84" s="134"/>
      <c r="Q84" s="134"/>
      <c r="R84" s="134">
        <f t="shared" si="38"/>
        <v>0</v>
      </c>
    </row>
    <row r="85" spans="1:18" ht="19.5" hidden="1" customHeight="1" x14ac:dyDescent="0.35">
      <c r="A85" s="137" t="s">
        <v>20</v>
      </c>
      <c r="B85" s="134">
        <f t="shared" ref="B85:R85" si="39">SUM(B86:B97)</f>
        <v>60400</v>
      </c>
      <c r="C85" s="134">
        <f t="shared" si="39"/>
        <v>0</v>
      </c>
      <c r="D85" s="134">
        <f t="shared" si="39"/>
        <v>8200</v>
      </c>
      <c r="E85" s="134">
        <f t="shared" si="39"/>
        <v>19000</v>
      </c>
      <c r="F85" s="134">
        <f t="shared" si="39"/>
        <v>27200</v>
      </c>
      <c r="G85" s="134">
        <f t="shared" si="39"/>
        <v>24000</v>
      </c>
      <c r="H85" s="134">
        <f t="shared" si="39"/>
        <v>0</v>
      </c>
      <c r="I85" s="134">
        <f t="shared" si="39"/>
        <v>9200</v>
      </c>
      <c r="J85" s="134">
        <f t="shared" si="39"/>
        <v>33200</v>
      </c>
      <c r="K85" s="134">
        <f t="shared" si="39"/>
        <v>0</v>
      </c>
      <c r="L85" s="134">
        <f t="shared" si="39"/>
        <v>0</v>
      </c>
      <c r="M85" s="134">
        <f t="shared" si="39"/>
        <v>0</v>
      </c>
      <c r="N85" s="134">
        <f t="shared" si="39"/>
        <v>0</v>
      </c>
      <c r="O85" s="134">
        <f t="shared" si="39"/>
        <v>0</v>
      </c>
      <c r="P85" s="134">
        <f t="shared" si="39"/>
        <v>0</v>
      </c>
      <c r="Q85" s="134">
        <f t="shared" si="39"/>
        <v>0</v>
      </c>
      <c r="R85" s="134">
        <f t="shared" si="39"/>
        <v>0</v>
      </c>
    </row>
    <row r="86" spans="1:18" ht="19.5" customHeight="1" x14ac:dyDescent="0.35">
      <c r="A86" s="133" t="s">
        <v>21</v>
      </c>
      <c r="B86" s="134">
        <f t="shared" ref="B86:B97" si="40">SUM(F86+J86+N86+R86)</f>
        <v>51200</v>
      </c>
      <c r="C86" s="134"/>
      <c r="D86" s="134">
        <v>8200</v>
      </c>
      <c r="E86" s="134">
        <v>19000</v>
      </c>
      <c r="F86" s="134">
        <f t="shared" ref="F86:F97" si="41">SUM(C86:E86)</f>
        <v>27200</v>
      </c>
      <c r="G86" s="134">
        <v>24000</v>
      </c>
      <c r="H86" s="134"/>
      <c r="I86" s="134"/>
      <c r="J86" s="134">
        <f t="shared" ref="J86:J97" si="42">SUM(G86:I86)</f>
        <v>24000</v>
      </c>
      <c r="K86" s="134"/>
      <c r="L86" s="134"/>
      <c r="M86" s="134"/>
      <c r="N86" s="134">
        <f t="shared" ref="N86:N97" si="43">SUM(K86:M86)</f>
        <v>0</v>
      </c>
      <c r="O86" s="134"/>
      <c r="P86" s="134"/>
      <c r="Q86" s="134"/>
      <c r="R86" s="134">
        <f t="shared" ref="R86:R97" si="44">SUM(O86:Q86)</f>
        <v>0</v>
      </c>
    </row>
    <row r="87" spans="1:18" ht="19.5" hidden="1" customHeight="1" x14ac:dyDescent="0.35">
      <c r="A87" s="133" t="s">
        <v>22</v>
      </c>
      <c r="B87" s="134">
        <f t="shared" si="40"/>
        <v>0</v>
      </c>
      <c r="C87" s="134"/>
      <c r="D87" s="134"/>
      <c r="E87" s="134"/>
      <c r="F87" s="134">
        <f t="shared" si="41"/>
        <v>0</v>
      </c>
      <c r="G87" s="134"/>
      <c r="H87" s="134"/>
      <c r="I87" s="134"/>
      <c r="J87" s="134">
        <f t="shared" si="42"/>
        <v>0</v>
      </c>
      <c r="K87" s="134"/>
      <c r="L87" s="134"/>
      <c r="M87" s="134"/>
      <c r="N87" s="134">
        <f t="shared" si="43"/>
        <v>0</v>
      </c>
      <c r="O87" s="134"/>
      <c r="P87" s="134"/>
      <c r="Q87" s="134"/>
      <c r="R87" s="134">
        <f t="shared" si="44"/>
        <v>0</v>
      </c>
    </row>
    <row r="88" spans="1:18" ht="19.5" hidden="1" customHeight="1" x14ac:dyDescent="0.35">
      <c r="A88" s="133" t="s">
        <v>23</v>
      </c>
      <c r="B88" s="134">
        <f t="shared" si="40"/>
        <v>0</v>
      </c>
      <c r="C88" s="134"/>
      <c r="D88" s="134"/>
      <c r="E88" s="134"/>
      <c r="F88" s="134">
        <f t="shared" si="41"/>
        <v>0</v>
      </c>
      <c r="G88" s="134"/>
      <c r="H88" s="134"/>
      <c r="I88" s="134"/>
      <c r="J88" s="134">
        <f t="shared" si="42"/>
        <v>0</v>
      </c>
      <c r="K88" s="134"/>
      <c r="L88" s="134"/>
      <c r="M88" s="134"/>
      <c r="N88" s="134">
        <f t="shared" si="43"/>
        <v>0</v>
      </c>
      <c r="O88" s="134"/>
      <c r="P88" s="134"/>
      <c r="Q88" s="134"/>
      <c r="R88" s="134">
        <f t="shared" si="44"/>
        <v>0</v>
      </c>
    </row>
    <row r="89" spans="1:18" ht="19.5" hidden="1" customHeight="1" x14ac:dyDescent="0.35">
      <c r="A89" s="133" t="s">
        <v>24</v>
      </c>
      <c r="B89" s="134">
        <f t="shared" si="40"/>
        <v>0</v>
      </c>
      <c r="C89" s="134"/>
      <c r="D89" s="134"/>
      <c r="E89" s="134"/>
      <c r="F89" s="134">
        <f t="shared" si="41"/>
        <v>0</v>
      </c>
      <c r="G89" s="134"/>
      <c r="H89" s="134"/>
      <c r="I89" s="134"/>
      <c r="J89" s="134">
        <f t="shared" si="42"/>
        <v>0</v>
      </c>
      <c r="K89" s="134"/>
      <c r="L89" s="134"/>
      <c r="M89" s="134"/>
      <c r="N89" s="134">
        <f t="shared" si="43"/>
        <v>0</v>
      </c>
      <c r="O89" s="134"/>
      <c r="P89" s="134"/>
      <c r="Q89" s="134"/>
      <c r="R89" s="134">
        <f t="shared" si="44"/>
        <v>0</v>
      </c>
    </row>
    <row r="90" spans="1:18" ht="19.5" hidden="1" customHeight="1" x14ac:dyDescent="0.35">
      <c r="A90" s="133" t="s">
        <v>25</v>
      </c>
      <c r="B90" s="134">
        <f t="shared" si="40"/>
        <v>0</v>
      </c>
      <c r="C90" s="134"/>
      <c r="D90" s="134"/>
      <c r="E90" s="134"/>
      <c r="F90" s="134">
        <f t="shared" si="41"/>
        <v>0</v>
      </c>
      <c r="G90" s="134"/>
      <c r="H90" s="134"/>
      <c r="I90" s="134"/>
      <c r="J90" s="134">
        <f t="shared" si="42"/>
        <v>0</v>
      </c>
      <c r="K90" s="134"/>
      <c r="L90" s="134"/>
      <c r="M90" s="134"/>
      <c r="N90" s="134">
        <f t="shared" si="43"/>
        <v>0</v>
      </c>
      <c r="O90" s="134"/>
      <c r="P90" s="134"/>
      <c r="Q90" s="134"/>
      <c r="R90" s="134">
        <f t="shared" si="44"/>
        <v>0</v>
      </c>
    </row>
    <row r="91" spans="1:18" ht="19.5" customHeight="1" x14ac:dyDescent="0.35">
      <c r="A91" s="133" t="s">
        <v>26</v>
      </c>
      <c r="B91" s="134">
        <f t="shared" si="40"/>
        <v>9200</v>
      </c>
      <c r="C91" s="134"/>
      <c r="D91" s="134"/>
      <c r="E91" s="134"/>
      <c r="F91" s="134">
        <f t="shared" si="41"/>
        <v>0</v>
      </c>
      <c r="G91" s="134"/>
      <c r="H91" s="134"/>
      <c r="I91" s="134">
        <v>9200</v>
      </c>
      <c r="J91" s="134">
        <f t="shared" si="42"/>
        <v>9200</v>
      </c>
      <c r="K91" s="134"/>
      <c r="L91" s="134"/>
      <c r="M91" s="134"/>
      <c r="N91" s="134">
        <f t="shared" si="43"/>
        <v>0</v>
      </c>
      <c r="O91" s="134"/>
      <c r="P91" s="134"/>
      <c r="Q91" s="134"/>
      <c r="R91" s="134">
        <f t="shared" si="44"/>
        <v>0</v>
      </c>
    </row>
    <row r="92" spans="1:18" ht="19.5" hidden="1" customHeight="1" x14ac:dyDescent="0.35">
      <c r="A92" s="133" t="s">
        <v>27</v>
      </c>
      <c r="B92" s="134">
        <f t="shared" si="40"/>
        <v>0</v>
      </c>
      <c r="C92" s="134"/>
      <c r="D92" s="134"/>
      <c r="E92" s="134"/>
      <c r="F92" s="134">
        <f t="shared" si="41"/>
        <v>0</v>
      </c>
      <c r="G92" s="134"/>
      <c r="H92" s="134"/>
      <c r="I92" s="134"/>
      <c r="J92" s="134">
        <f t="shared" si="42"/>
        <v>0</v>
      </c>
      <c r="K92" s="134"/>
      <c r="L92" s="134"/>
      <c r="M92" s="134"/>
      <c r="N92" s="134">
        <f t="shared" si="43"/>
        <v>0</v>
      </c>
      <c r="O92" s="134"/>
      <c r="P92" s="134"/>
      <c r="Q92" s="134"/>
      <c r="R92" s="134">
        <f t="shared" si="44"/>
        <v>0</v>
      </c>
    </row>
    <row r="93" spans="1:18" ht="19.5" hidden="1" customHeight="1" x14ac:dyDescent="0.35">
      <c r="A93" s="133" t="s">
        <v>28</v>
      </c>
      <c r="B93" s="134">
        <f t="shared" si="40"/>
        <v>0</v>
      </c>
      <c r="C93" s="134"/>
      <c r="D93" s="134"/>
      <c r="E93" s="134"/>
      <c r="F93" s="134">
        <f t="shared" si="41"/>
        <v>0</v>
      </c>
      <c r="G93" s="134"/>
      <c r="H93" s="134"/>
      <c r="I93" s="134"/>
      <c r="J93" s="134">
        <f t="shared" si="42"/>
        <v>0</v>
      </c>
      <c r="K93" s="134"/>
      <c r="L93" s="134"/>
      <c r="M93" s="134"/>
      <c r="N93" s="134">
        <f t="shared" si="43"/>
        <v>0</v>
      </c>
      <c r="O93" s="134"/>
      <c r="P93" s="134"/>
      <c r="Q93" s="134"/>
      <c r="R93" s="134">
        <f t="shared" si="44"/>
        <v>0</v>
      </c>
    </row>
    <row r="94" spans="1:18" ht="19.5" hidden="1" customHeight="1" x14ac:dyDescent="0.35">
      <c r="A94" s="133" t="s">
        <v>29</v>
      </c>
      <c r="B94" s="134">
        <f t="shared" si="40"/>
        <v>0</v>
      </c>
      <c r="C94" s="134"/>
      <c r="D94" s="134"/>
      <c r="E94" s="134"/>
      <c r="F94" s="134">
        <f t="shared" si="41"/>
        <v>0</v>
      </c>
      <c r="G94" s="134"/>
      <c r="H94" s="134"/>
      <c r="I94" s="134"/>
      <c r="J94" s="134">
        <f t="shared" si="42"/>
        <v>0</v>
      </c>
      <c r="K94" s="134"/>
      <c r="L94" s="134"/>
      <c r="M94" s="134"/>
      <c r="N94" s="134">
        <f t="shared" si="43"/>
        <v>0</v>
      </c>
      <c r="O94" s="134"/>
      <c r="P94" s="134"/>
      <c r="Q94" s="134"/>
      <c r="R94" s="134">
        <f t="shared" si="44"/>
        <v>0</v>
      </c>
    </row>
    <row r="95" spans="1:18" ht="19.5" hidden="1" customHeight="1" x14ac:dyDescent="0.35">
      <c r="A95" s="133" t="s">
        <v>30</v>
      </c>
      <c r="B95" s="134">
        <f t="shared" si="40"/>
        <v>0</v>
      </c>
      <c r="C95" s="134"/>
      <c r="D95" s="134"/>
      <c r="E95" s="134"/>
      <c r="F95" s="134">
        <f t="shared" si="41"/>
        <v>0</v>
      </c>
      <c r="G95" s="134"/>
      <c r="H95" s="134"/>
      <c r="I95" s="134"/>
      <c r="J95" s="134">
        <f t="shared" si="42"/>
        <v>0</v>
      </c>
      <c r="K95" s="134"/>
      <c r="L95" s="134"/>
      <c r="M95" s="134"/>
      <c r="N95" s="134">
        <f t="shared" si="43"/>
        <v>0</v>
      </c>
      <c r="O95" s="134"/>
      <c r="P95" s="134"/>
      <c r="Q95" s="134"/>
      <c r="R95" s="134">
        <f t="shared" si="44"/>
        <v>0</v>
      </c>
    </row>
    <row r="96" spans="1:18" ht="19.5" hidden="1" customHeight="1" x14ac:dyDescent="0.35">
      <c r="A96" s="133" t="s">
        <v>31</v>
      </c>
      <c r="B96" s="134">
        <f t="shared" si="40"/>
        <v>0</v>
      </c>
      <c r="C96" s="134"/>
      <c r="D96" s="134"/>
      <c r="E96" s="134"/>
      <c r="F96" s="134">
        <f t="shared" si="41"/>
        <v>0</v>
      </c>
      <c r="G96" s="134"/>
      <c r="H96" s="134"/>
      <c r="I96" s="134"/>
      <c r="J96" s="134">
        <f t="shared" si="42"/>
        <v>0</v>
      </c>
      <c r="K96" s="134"/>
      <c r="L96" s="134"/>
      <c r="M96" s="134"/>
      <c r="N96" s="134">
        <f t="shared" si="43"/>
        <v>0</v>
      </c>
      <c r="O96" s="134"/>
      <c r="P96" s="134"/>
      <c r="Q96" s="134"/>
      <c r="R96" s="134">
        <f t="shared" si="44"/>
        <v>0</v>
      </c>
    </row>
    <row r="97" spans="1:18" ht="19.5" hidden="1" customHeight="1" x14ac:dyDescent="0.35">
      <c r="A97" s="133" t="s">
        <v>32</v>
      </c>
      <c r="B97" s="134">
        <f t="shared" si="40"/>
        <v>0</v>
      </c>
      <c r="C97" s="134"/>
      <c r="D97" s="134"/>
      <c r="E97" s="134"/>
      <c r="F97" s="134">
        <f t="shared" si="41"/>
        <v>0</v>
      </c>
      <c r="G97" s="134"/>
      <c r="H97" s="134"/>
      <c r="I97" s="134"/>
      <c r="J97" s="134">
        <f t="shared" si="42"/>
        <v>0</v>
      </c>
      <c r="K97" s="134"/>
      <c r="L97" s="134"/>
      <c r="M97" s="134"/>
      <c r="N97" s="134">
        <f t="shared" si="43"/>
        <v>0</v>
      </c>
      <c r="O97" s="134"/>
      <c r="P97" s="134"/>
      <c r="Q97" s="134"/>
      <c r="R97" s="134">
        <f t="shared" si="44"/>
        <v>0</v>
      </c>
    </row>
    <row r="98" spans="1:18" ht="19.5" hidden="1" customHeight="1" x14ac:dyDescent="0.35">
      <c r="A98" s="137" t="s">
        <v>33</v>
      </c>
      <c r="B98" s="134">
        <f t="shared" ref="B98:R98" si="45">SUM(B99:B112)</f>
        <v>7000</v>
      </c>
      <c r="C98" s="134">
        <f t="shared" si="45"/>
        <v>0</v>
      </c>
      <c r="D98" s="134">
        <f t="shared" si="45"/>
        <v>0</v>
      </c>
      <c r="E98" s="134">
        <f t="shared" si="45"/>
        <v>0</v>
      </c>
      <c r="F98" s="134">
        <f t="shared" si="45"/>
        <v>0</v>
      </c>
      <c r="G98" s="134">
        <f t="shared" si="45"/>
        <v>0</v>
      </c>
      <c r="H98" s="134">
        <f t="shared" si="45"/>
        <v>0</v>
      </c>
      <c r="I98" s="134">
        <f t="shared" si="45"/>
        <v>7000</v>
      </c>
      <c r="J98" s="134">
        <f t="shared" si="45"/>
        <v>7000</v>
      </c>
      <c r="K98" s="134">
        <f t="shared" si="45"/>
        <v>0</v>
      </c>
      <c r="L98" s="134">
        <f t="shared" si="45"/>
        <v>0</v>
      </c>
      <c r="M98" s="134">
        <f t="shared" si="45"/>
        <v>0</v>
      </c>
      <c r="N98" s="134">
        <f t="shared" si="45"/>
        <v>0</v>
      </c>
      <c r="O98" s="134">
        <f t="shared" si="45"/>
        <v>0</v>
      </c>
      <c r="P98" s="134">
        <f t="shared" si="45"/>
        <v>0</v>
      </c>
      <c r="Q98" s="134">
        <f t="shared" si="45"/>
        <v>0</v>
      </c>
      <c r="R98" s="134">
        <f t="shared" si="45"/>
        <v>0</v>
      </c>
    </row>
    <row r="99" spans="1:18" ht="19.5" hidden="1" customHeight="1" x14ac:dyDescent="0.35">
      <c r="A99" s="133" t="s">
        <v>34</v>
      </c>
      <c r="B99" s="134">
        <f t="shared" ref="B99:B112" si="46">SUM(F99+J99+N99+R99)</f>
        <v>0</v>
      </c>
      <c r="C99" s="134"/>
      <c r="D99" s="134"/>
      <c r="E99" s="134"/>
      <c r="F99" s="134">
        <f t="shared" ref="F99:F112" si="47">SUM(C99:E99)</f>
        <v>0</v>
      </c>
      <c r="G99" s="134"/>
      <c r="H99" s="134"/>
      <c r="I99" s="134"/>
      <c r="J99" s="134">
        <f t="shared" ref="J99:J112" si="48">SUM(G99:I99)</f>
        <v>0</v>
      </c>
      <c r="K99" s="134"/>
      <c r="L99" s="134"/>
      <c r="M99" s="134"/>
      <c r="N99" s="134">
        <f t="shared" ref="N99:N112" si="49">SUM(K99:M99)</f>
        <v>0</v>
      </c>
      <c r="O99" s="134"/>
      <c r="P99" s="134"/>
      <c r="Q99" s="134"/>
      <c r="R99" s="134">
        <f t="shared" ref="R99:R112" si="50">SUM(O99:Q99)</f>
        <v>0</v>
      </c>
    </row>
    <row r="100" spans="1:18" ht="19.5" hidden="1" customHeight="1" x14ac:dyDescent="0.35">
      <c r="A100" s="133" t="s">
        <v>35</v>
      </c>
      <c r="B100" s="134">
        <f t="shared" si="46"/>
        <v>0</v>
      </c>
      <c r="C100" s="134"/>
      <c r="D100" s="134"/>
      <c r="E100" s="134"/>
      <c r="F100" s="134">
        <f t="shared" si="47"/>
        <v>0</v>
      </c>
      <c r="G100" s="134"/>
      <c r="H100" s="134"/>
      <c r="I100" s="134"/>
      <c r="J100" s="134">
        <f t="shared" si="48"/>
        <v>0</v>
      </c>
      <c r="K100" s="134"/>
      <c r="L100" s="134"/>
      <c r="M100" s="134"/>
      <c r="N100" s="134">
        <f t="shared" si="49"/>
        <v>0</v>
      </c>
      <c r="O100" s="134"/>
      <c r="P100" s="134"/>
      <c r="Q100" s="134"/>
      <c r="R100" s="134">
        <f t="shared" si="50"/>
        <v>0</v>
      </c>
    </row>
    <row r="101" spans="1:18" ht="19.5" hidden="1" customHeight="1" x14ac:dyDescent="0.35">
      <c r="A101" s="133" t="s">
        <v>36</v>
      </c>
      <c r="B101" s="134">
        <f t="shared" si="46"/>
        <v>0</v>
      </c>
      <c r="C101" s="134"/>
      <c r="D101" s="134"/>
      <c r="E101" s="134"/>
      <c r="F101" s="134">
        <f t="shared" si="47"/>
        <v>0</v>
      </c>
      <c r="G101" s="134"/>
      <c r="H101" s="134"/>
      <c r="I101" s="134"/>
      <c r="J101" s="134">
        <f t="shared" si="48"/>
        <v>0</v>
      </c>
      <c r="K101" s="134"/>
      <c r="L101" s="134"/>
      <c r="M101" s="134"/>
      <c r="N101" s="134">
        <f t="shared" si="49"/>
        <v>0</v>
      </c>
      <c r="O101" s="134"/>
      <c r="P101" s="134"/>
      <c r="Q101" s="134"/>
      <c r="R101" s="134">
        <f t="shared" si="50"/>
        <v>0</v>
      </c>
    </row>
    <row r="102" spans="1:18" ht="19.5" hidden="1" customHeight="1" x14ac:dyDescent="0.35">
      <c r="A102" s="133" t="s">
        <v>37</v>
      </c>
      <c r="B102" s="134">
        <f t="shared" si="46"/>
        <v>0</v>
      </c>
      <c r="C102" s="134"/>
      <c r="D102" s="134"/>
      <c r="E102" s="134"/>
      <c r="F102" s="134">
        <f t="shared" si="47"/>
        <v>0</v>
      </c>
      <c r="G102" s="134"/>
      <c r="H102" s="134"/>
      <c r="I102" s="134"/>
      <c r="J102" s="134">
        <f t="shared" si="48"/>
        <v>0</v>
      </c>
      <c r="K102" s="134"/>
      <c r="L102" s="134"/>
      <c r="M102" s="134"/>
      <c r="N102" s="134">
        <f t="shared" si="49"/>
        <v>0</v>
      </c>
      <c r="O102" s="134"/>
      <c r="P102" s="134"/>
      <c r="Q102" s="134"/>
      <c r="R102" s="134">
        <f t="shared" si="50"/>
        <v>0</v>
      </c>
    </row>
    <row r="103" spans="1:18" ht="19.5" hidden="1" customHeight="1" x14ac:dyDescent="0.35">
      <c r="A103" s="133" t="s">
        <v>38</v>
      </c>
      <c r="B103" s="134">
        <f t="shared" si="46"/>
        <v>0</v>
      </c>
      <c r="C103" s="134"/>
      <c r="D103" s="134"/>
      <c r="E103" s="134"/>
      <c r="F103" s="134">
        <f t="shared" si="47"/>
        <v>0</v>
      </c>
      <c r="G103" s="134"/>
      <c r="H103" s="134"/>
      <c r="I103" s="134"/>
      <c r="J103" s="134">
        <f t="shared" si="48"/>
        <v>0</v>
      </c>
      <c r="K103" s="134"/>
      <c r="L103" s="134"/>
      <c r="M103" s="134"/>
      <c r="N103" s="134">
        <f t="shared" si="49"/>
        <v>0</v>
      </c>
      <c r="O103" s="134"/>
      <c r="P103" s="134"/>
      <c r="Q103" s="134"/>
      <c r="R103" s="134">
        <f t="shared" si="50"/>
        <v>0</v>
      </c>
    </row>
    <row r="104" spans="1:18" ht="19.5" hidden="1" customHeight="1" x14ac:dyDescent="0.35">
      <c r="A104" s="133" t="s">
        <v>39</v>
      </c>
      <c r="B104" s="134">
        <f t="shared" si="46"/>
        <v>0</v>
      </c>
      <c r="C104" s="134"/>
      <c r="D104" s="134"/>
      <c r="E104" s="134"/>
      <c r="F104" s="134">
        <f t="shared" si="47"/>
        <v>0</v>
      </c>
      <c r="G104" s="134"/>
      <c r="H104" s="134"/>
      <c r="I104" s="134"/>
      <c r="J104" s="134">
        <f t="shared" si="48"/>
        <v>0</v>
      </c>
      <c r="K104" s="134"/>
      <c r="L104" s="134"/>
      <c r="M104" s="134"/>
      <c r="N104" s="134">
        <f t="shared" si="49"/>
        <v>0</v>
      </c>
      <c r="O104" s="134"/>
      <c r="P104" s="134"/>
      <c r="Q104" s="134"/>
      <c r="R104" s="134">
        <f t="shared" si="50"/>
        <v>0</v>
      </c>
    </row>
    <row r="105" spans="1:18" ht="19.5" hidden="1" customHeight="1" x14ac:dyDescent="0.35">
      <c r="A105" s="133" t="s">
        <v>40</v>
      </c>
      <c r="B105" s="134">
        <f t="shared" si="46"/>
        <v>0</v>
      </c>
      <c r="C105" s="134"/>
      <c r="D105" s="134"/>
      <c r="E105" s="134"/>
      <c r="F105" s="134">
        <f t="shared" si="47"/>
        <v>0</v>
      </c>
      <c r="G105" s="134"/>
      <c r="H105" s="134"/>
      <c r="I105" s="134"/>
      <c r="J105" s="134">
        <f t="shared" si="48"/>
        <v>0</v>
      </c>
      <c r="K105" s="134"/>
      <c r="L105" s="134"/>
      <c r="M105" s="134"/>
      <c r="N105" s="134">
        <f t="shared" si="49"/>
        <v>0</v>
      </c>
      <c r="O105" s="134"/>
      <c r="P105" s="134"/>
      <c r="Q105" s="134"/>
      <c r="R105" s="134">
        <f t="shared" si="50"/>
        <v>0</v>
      </c>
    </row>
    <row r="106" spans="1:18" ht="19.5" hidden="1" customHeight="1" x14ac:dyDescent="0.35">
      <c r="A106" s="133" t="s">
        <v>41</v>
      </c>
      <c r="B106" s="134">
        <f t="shared" si="46"/>
        <v>0</v>
      </c>
      <c r="C106" s="134"/>
      <c r="D106" s="134"/>
      <c r="E106" s="134"/>
      <c r="F106" s="134">
        <f t="shared" si="47"/>
        <v>0</v>
      </c>
      <c r="G106" s="134"/>
      <c r="H106" s="134"/>
      <c r="I106" s="134"/>
      <c r="J106" s="134">
        <f t="shared" si="48"/>
        <v>0</v>
      </c>
      <c r="K106" s="134"/>
      <c r="L106" s="134"/>
      <c r="M106" s="134"/>
      <c r="N106" s="134">
        <f t="shared" si="49"/>
        <v>0</v>
      </c>
      <c r="O106" s="134"/>
      <c r="P106" s="134"/>
      <c r="Q106" s="134"/>
      <c r="R106" s="134">
        <f t="shared" si="50"/>
        <v>0</v>
      </c>
    </row>
    <row r="107" spans="1:18" ht="19.5" hidden="1" customHeight="1" x14ac:dyDescent="0.35">
      <c r="A107" s="133" t="s">
        <v>42</v>
      </c>
      <c r="B107" s="134">
        <f t="shared" si="46"/>
        <v>0</v>
      </c>
      <c r="C107" s="134"/>
      <c r="D107" s="134"/>
      <c r="E107" s="134"/>
      <c r="F107" s="134">
        <f t="shared" si="47"/>
        <v>0</v>
      </c>
      <c r="G107" s="134"/>
      <c r="H107" s="134"/>
      <c r="I107" s="134"/>
      <c r="J107" s="134">
        <f t="shared" si="48"/>
        <v>0</v>
      </c>
      <c r="K107" s="134"/>
      <c r="L107" s="134"/>
      <c r="M107" s="134"/>
      <c r="N107" s="134">
        <f t="shared" si="49"/>
        <v>0</v>
      </c>
      <c r="O107" s="134"/>
      <c r="P107" s="134"/>
      <c r="Q107" s="134"/>
      <c r="R107" s="134">
        <f t="shared" si="50"/>
        <v>0</v>
      </c>
    </row>
    <row r="108" spans="1:18" ht="19.5" hidden="1" customHeight="1" x14ac:dyDescent="0.35">
      <c r="A108" s="133" t="s">
        <v>43</v>
      </c>
      <c r="B108" s="134">
        <f t="shared" si="46"/>
        <v>0</v>
      </c>
      <c r="C108" s="134"/>
      <c r="D108" s="134"/>
      <c r="E108" s="134"/>
      <c r="F108" s="134">
        <f t="shared" si="47"/>
        <v>0</v>
      </c>
      <c r="G108" s="134"/>
      <c r="H108" s="134"/>
      <c r="I108" s="134"/>
      <c r="J108" s="134">
        <f t="shared" si="48"/>
        <v>0</v>
      </c>
      <c r="K108" s="134"/>
      <c r="L108" s="134"/>
      <c r="M108" s="134"/>
      <c r="N108" s="134">
        <f t="shared" si="49"/>
        <v>0</v>
      </c>
      <c r="O108" s="134"/>
      <c r="P108" s="134"/>
      <c r="Q108" s="134"/>
      <c r="R108" s="134">
        <f t="shared" si="50"/>
        <v>0</v>
      </c>
    </row>
    <row r="109" spans="1:18" ht="19.5" hidden="1" customHeight="1" x14ac:dyDescent="0.35">
      <c r="A109" s="133" t="s">
        <v>44</v>
      </c>
      <c r="B109" s="134">
        <f t="shared" si="46"/>
        <v>0</v>
      </c>
      <c r="C109" s="134"/>
      <c r="D109" s="134"/>
      <c r="E109" s="134"/>
      <c r="F109" s="134">
        <f t="shared" si="47"/>
        <v>0</v>
      </c>
      <c r="G109" s="134"/>
      <c r="H109" s="134"/>
      <c r="I109" s="134"/>
      <c r="J109" s="134">
        <f t="shared" si="48"/>
        <v>0</v>
      </c>
      <c r="K109" s="134"/>
      <c r="L109" s="134"/>
      <c r="M109" s="134"/>
      <c r="N109" s="134">
        <f t="shared" si="49"/>
        <v>0</v>
      </c>
      <c r="O109" s="134"/>
      <c r="P109" s="134"/>
      <c r="Q109" s="134"/>
      <c r="R109" s="134">
        <f t="shared" si="50"/>
        <v>0</v>
      </c>
    </row>
    <row r="110" spans="1:18" ht="19.5" customHeight="1" x14ac:dyDescent="0.35">
      <c r="A110" s="133" t="s">
        <v>45</v>
      </c>
      <c r="B110" s="134">
        <f t="shared" si="46"/>
        <v>7000</v>
      </c>
      <c r="C110" s="134"/>
      <c r="D110" s="134"/>
      <c r="E110" s="134"/>
      <c r="F110" s="134">
        <f t="shared" si="47"/>
        <v>0</v>
      </c>
      <c r="G110" s="134"/>
      <c r="H110" s="134"/>
      <c r="I110" s="134">
        <v>7000</v>
      </c>
      <c r="J110" s="134">
        <f t="shared" si="48"/>
        <v>7000</v>
      </c>
      <c r="K110" s="134"/>
      <c r="L110" s="134"/>
      <c r="M110" s="134"/>
      <c r="N110" s="134">
        <f t="shared" si="49"/>
        <v>0</v>
      </c>
      <c r="O110" s="134"/>
      <c r="P110" s="134"/>
      <c r="Q110" s="134"/>
      <c r="R110" s="134">
        <f t="shared" si="50"/>
        <v>0</v>
      </c>
    </row>
    <row r="111" spans="1:18" ht="19.5" hidden="1" customHeight="1" x14ac:dyDescent="0.35">
      <c r="A111" s="133" t="s">
        <v>46</v>
      </c>
      <c r="B111" s="134">
        <f t="shared" si="46"/>
        <v>0</v>
      </c>
      <c r="C111" s="134"/>
      <c r="D111" s="134"/>
      <c r="E111" s="134"/>
      <c r="F111" s="134">
        <f t="shared" si="47"/>
        <v>0</v>
      </c>
      <c r="G111" s="134"/>
      <c r="H111" s="134"/>
      <c r="I111" s="134"/>
      <c r="J111" s="134">
        <f t="shared" si="48"/>
        <v>0</v>
      </c>
      <c r="K111" s="134"/>
      <c r="L111" s="134"/>
      <c r="M111" s="134"/>
      <c r="N111" s="134">
        <f t="shared" si="49"/>
        <v>0</v>
      </c>
      <c r="O111" s="134"/>
      <c r="P111" s="134"/>
      <c r="Q111" s="134"/>
      <c r="R111" s="134">
        <f t="shared" si="50"/>
        <v>0</v>
      </c>
    </row>
    <row r="112" spans="1:18" ht="19.5" hidden="1" customHeight="1" x14ac:dyDescent="0.35">
      <c r="A112" s="133" t="s">
        <v>47</v>
      </c>
      <c r="B112" s="134">
        <f t="shared" si="46"/>
        <v>0</v>
      </c>
      <c r="C112" s="134"/>
      <c r="D112" s="134"/>
      <c r="E112" s="134"/>
      <c r="F112" s="134">
        <f t="shared" si="47"/>
        <v>0</v>
      </c>
      <c r="G112" s="134"/>
      <c r="H112" s="134"/>
      <c r="I112" s="134"/>
      <c r="J112" s="134">
        <f t="shared" si="48"/>
        <v>0</v>
      </c>
      <c r="K112" s="134"/>
      <c r="L112" s="134"/>
      <c r="M112" s="134"/>
      <c r="N112" s="134">
        <f t="shared" si="49"/>
        <v>0</v>
      </c>
      <c r="O112" s="134"/>
      <c r="P112" s="134"/>
      <c r="Q112" s="134"/>
      <c r="R112" s="134">
        <f t="shared" si="50"/>
        <v>0</v>
      </c>
    </row>
    <row r="113" spans="1:20" ht="19.5" hidden="1" customHeight="1" x14ac:dyDescent="0.35">
      <c r="A113" s="137" t="s">
        <v>48</v>
      </c>
      <c r="B113" s="134">
        <f t="shared" ref="B113:R113" si="51">SUM(B114:B118)</f>
        <v>0</v>
      </c>
      <c r="C113" s="134">
        <f t="shared" si="51"/>
        <v>0</v>
      </c>
      <c r="D113" s="134">
        <f t="shared" si="51"/>
        <v>0</v>
      </c>
      <c r="E113" s="134">
        <f t="shared" si="51"/>
        <v>0</v>
      </c>
      <c r="F113" s="134">
        <f t="shared" si="51"/>
        <v>0</v>
      </c>
      <c r="G113" s="134">
        <f t="shared" si="51"/>
        <v>0</v>
      </c>
      <c r="H113" s="134">
        <f t="shared" si="51"/>
        <v>0</v>
      </c>
      <c r="I113" s="134">
        <f t="shared" si="51"/>
        <v>0</v>
      </c>
      <c r="J113" s="134">
        <f t="shared" si="51"/>
        <v>0</v>
      </c>
      <c r="K113" s="134">
        <f t="shared" si="51"/>
        <v>0</v>
      </c>
      <c r="L113" s="134">
        <f t="shared" si="51"/>
        <v>0</v>
      </c>
      <c r="M113" s="134">
        <f t="shared" si="51"/>
        <v>0</v>
      </c>
      <c r="N113" s="134">
        <f t="shared" si="51"/>
        <v>0</v>
      </c>
      <c r="O113" s="134">
        <f t="shared" si="51"/>
        <v>0</v>
      </c>
      <c r="P113" s="134">
        <f t="shared" si="51"/>
        <v>0</v>
      </c>
      <c r="Q113" s="134">
        <f t="shared" si="51"/>
        <v>0</v>
      </c>
      <c r="R113" s="134">
        <f t="shared" si="51"/>
        <v>0</v>
      </c>
    </row>
    <row r="114" spans="1:20" ht="19.5" hidden="1" customHeight="1" x14ac:dyDescent="0.35">
      <c r="A114" s="133" t="s">
        <v>49</v>
      </c>
      <c r="B114" s="134">
        <f t="shared" ref="B114:B118" si="52">SUM(F114+J114+N114+R114)</f>
        <v>0</v>
      </c>
      <c r="C114" s="134"/>
      <c r="D114" s="134"/>
      <c r="E114" s="134"/>
      <c r="F114" s="134">
        <f t="shared" ref="F114:F118" si="53">SUM(C114:E114)</f>
        <v>0</v>
      </c>
      <c r="G114" s="134"/>
      <c r="H114" s="134"/>
      <c r="I114" s="134"/>
      <c r="J114" s="134">
        <f t="shared" ref="J114:J118" si="54">SUM(G114:I114)</f>
        <v>0</v>
      </c>
      <c r="K114" s="134"/>
      <c r="L114" s="134"/>
      <c r="M114" s="134"/>
      <c r="N114" s="134">
        <f t="shared" ref="N114:N118" si="55">SUM(K114:M114)</f>
        <v>0</v>
      </c>
      <c r="O114" s="134"/>
      <c r="P114" s="134"/>
      <c r="Q114" s="134"/>
      <c r="R114" s="134">
        <f t="shared" ref="R114:R118" si="56">SUM(O114:Q114)</f>
        <v>0</v>
      </c>
    </row>
    <row r="115" spans="1:20" ht="19.5" hidden="1" customHeight="1" x14ac:dyDescent="0.35">
      <c r="A115" s="133" t="s">
        <v>50</v>
      </c>
      <c r="B115" s="134">
        <f t="shared" si="52"/>
        <v>0</v>
      </c>
      <c r="C115" s="134"/>
      <c r="D115" s="134"/>
      <c r="E115" s="134"/>
      <c r="F115" s="134">
        <f t="shared" si="53"/>
        <v>0</v>
      </c>
      <c r="G115" s="134"/>
      <c r="H115" s="134"/>
      <c r="I115" s="134"/>
      <c r="J115" s="134">
        <f t="shared" si="54"/>
        <v>0</v>
      </c>
      <c r="K115" s="134"/>
      <c r="L115" s="134"/>
      <c r="M115" s="134"/>
      <c r="N115" s="134">
        <f t="shared" si="55"/>
        <v>0</v>
      </c>
      <c r="O115" s="134"/>
      <c r="P115" s="134"/>
      <c r="Q115" s="134"/>
      <c r="R115" s="134">
        <f t="shared" si="56"/>
        <v>0</v>
      </c>
    </row>
    <row r="116" spans="1:20" ht="19.5" hidden="1" customHeight="1" x14ac:dyDescent="0.35">
      <c r="A116" s="133" t="s">
        <v>51</v>
      </c>
      <c r="B116" s="134">
        <f t="shared" si="52"/>
        <v>0</v>
      </c>
      <c r="C116" s="134"/>
      <c r="D116" s="134"/>
      <c r="E116" s="134"/>
      <c r="F116" s="134">
        <f t="shared" si="53"/>
        <v>0</v>
      </c>
      <c r="G116" s="134"/>
      <c r="H116" s="134"/>
      <c r="I116" s="134"/>
      <c r="J116" s="134">
        <f t="shared" si="54"/>
        <v>0</v>
      </c>
      <c r="K116" s="134"/>
      <c r="L116" s="134"/>
      <c r="M116" s="134"/>
      <c r="N116" s="134">
        <f t="shared" si="55"/>
        <v>0</v>
      </c>
      <c r="O116" s="134"/>
      <c r="P116" s="134"/>
      <c r="Q116" s="134"/>
      <c r="R116" s="134">
        <f t="shared" si="56"/>
        <v>0</v>
      </c>
    </row>
    <row r="117" spans="1:20" ht="19.5" hidden="1" customHeight="1" x14ac:dyDescent="0.35">
      <c r="A117" s="133" t="s">
        <v>52</v>
      </c>
      <c r="B117" s="134">
        <f t="shared" si="52"/>
        <v>0</v>
      </c>
      <c r="C117" s="134"/>
      <c r="D117" s="134"/>
      <c r="E117" s="134"/>
      <c r="F117" s="134">
        <f t="shared" si="53"/>
        <v>0</v>
      </c>
      <c r="G117" s="134"/>
      <c r="H117" s="134"/>
      <c r="I117" s="134"/>
      <c r="J117" s="134">
        <f t="shared" si="54"/>
        <v>0</v>
      </c>
      <c r="K117" s="134"/>
      <c r="L117" s="134"/>
      <c r="M117" s="134"/>
      <c r="N117" s="134">
        <f t="shared" si="55"/>
        <v>0</v>
      </c>
      <c r="O117" s="134"/>
      <c r="P117" s="134"/>
      <c r="Q117" s="134"/>
      <c r="R117" s="134">
        <f t="shared" si="56"/>
        <v>0</v>
      </c>
    </row>
    <row r="118" spans="1:20" ht="19.5" hidden="1" customHeight="1" x14ac:dyDescent="0.35">
      <c r="A118" s="133" t="s">
        <v>53</v>
      </c>
      <c r="B118" s="134">
        <f t="shared" si="52"/>
        <v>0</v>
      </c>
      <c r="C118" s="134"/>
      <c r="D118" s="134"/>
      <c r="E118" s="134"/>
      <c r="F118" s="134">
        <f t="shared" si="53"/>
        <v>0</v>
      </c>
      <c r="G118" s="134"/>
      <c r="H118" s="134"/>
      <c r="I118" s="134"/>
      <c r="J118" s="134">
        <f t="shared" si="54"/>
        <v>0</v>
      </c>
      <c r="K118" s="134"/>
      <c r="L118" s="134"/>
      <c r="M118" s="134"/>
      <c r="N118" s="134">
        <f t="shared" si="55"/>
        <v>0</v>
      </c>
      <c r="O118" s="134"/>
      <c r="P118" s="134"/>
      <c r="Q118" s="134"/>
      <c r="R118" s="134">
        <f t="shared" si="56"/>
        <v>0</v>
      </c>
    </row>
    <row r="119" spans="1:20" ht="19.5" hidden="1" customHeight="1" x14ac:dyDescent="0.35">
      <c r="A119" s="135" t="s">
        <v>54</v>
      </c>
      <c r="B119" s="136">
        <f t="shared" ref="B119:R119" si="57">SUM(B120:B121)</f>
        <v>0</v>
      </c>
      <c r="C119" s="136">
        <f t="shared" si="57"/>
        <v>0</v>
      </c>
      <c r="D119" s="136">
        <f t="shared" si="57"/>
        <v>0</v>
      </c>
      <c r="E119" s="136">
        <f t="shared" si="57"/>
        <v>0</v>
      </c>
      <c r="F119" s="136">
        <f t="shared" si="57"/>
        <v>0</v>
      </c>
      <c r="G119" s="136">
        <f t="shared" si="57"/>
        <v>0</v>
      </c>
      <c r="H119" s="136">
        <f t="shared" si="57"/>
        <v>0</v>
      </c>
      <c r="I119" s="136">
        <f t="shared" si="57"/>
        <v>0</v>
      </c>
      <c r="J119" s="136">
        <f t="shared" si="57"/>
        <v>0</v>
      </c>
      <c r="K119" s="136">
        <f t="shared" si="57"/>
        <v>0</v>
      </c>
      <c r="L119" s="136">
        <f t="shared" si="57"/>
        <v>0</v>
      </c>
      <c r="M119" s="136">
        <f t="shared" si="57"/>
        <v>0</v>
      </c>
      <c r="N119" s="136">
        <f t="shared" si="57"/>
        <v>0</v>
      </c>
      <c r="O119" s="136">
        <f t="shared" si="57"/>
        <v>0</v>
      </c>
      <c r="P119" s="136">
        <f t="shared" si="57"/>
        <v>0</v>
      </c>
      <c r="Q119" s="136">
        <f t="shared" si="57"/>
        <v>0</v>
      </c>
      <c r="R119" s="136">
        <f t="shared" si="57"/>
        <v>0</v>
      </c>
    </row>
    <row r="120" spans="1:20" ht="19.5" hidden="1" customHeight="1" x14ac:dyDescent="0.35">
      <c r="A120" s="133" t="s">
        <v>55</v>
      </c>
      <c r="B120" s="134">
        <f t="shared" ref="B120:B123" si="58">SUM(F120+J120+N120+R120)</f>
        <v>0</v>
      </c>
      <c r="C120" s="134"/>
      <c r="D120" s="134"/>
      <c r="E120" s="134"/>
      <c r="F120" s="134">
        <f t="shared" ref="F120:F123" si="59">SUM(C120:E120)</f>
        <v>0</v>
      </c>
      <c r="G120" s="134"/>
      <c r="H120" s="134"/>
      <c r="I120" s="134"/>
      <c r="J120" s="134">
        <f t="shared" ref="J120:J123" si="60">SUM(G120:I120)</f>
        <v>0</v>
      </c>
      <c r="K120" s="134"/>
      <c r="L120" s="134"/>
      <c r="M120" s="134"/>
      <c r="N120" s="134">
        <f t="shared" ref="N120:N123" si="61">SUM(K120:M120)</f>
        <v>0</v>
      </c>
      <c r="O120" s="134"/>
      <c r="P120" s="134"/>
      <c r="Q120" s="134"/>
      <c r="R120" s="134">
        <f t="shared" ref="R120:R123" si="62">SUM(O120:Q120)</f>
        <v>0</v>
      </c>
    </row>
    <row r="121" spans="1:20" ht="19.5" hidden="1" customHeight="1" x14ac:dyDescent="0.35">
      <c r="A121" s="133" t="s">
        <v>56</v>
      </c>
      <c r="B121" s="134">
        <f t="shared" si="58"/>
        <v>0</v>
      </c>
      <c r="C121" s="134"/>
      <c r="D121" s="134"/>
      <c r="E121" s="134"/>
      <c r="F121" s="134">
        <f t="shared" si="59"/>
        <v>0</v>
      </c>
      <c r="G121" s="134"/>
      <c r="H121" s="134"/>
      <c r="I121" s="134"/>
      <c r="J121" s="134">
        <f t="shared" si="60"/>
        <v>0</v>
      </c>
      <c r="K121" s="134"/>
      <c r="L121" s="134"/>
      <c r="M121" s="134"/>
      <c r="N121" s="134">
        <f t="shared" si="61"/>
        <v>0</v>
      </c>
      <c r="O121" s="134"/>
      <c r="P121" s="134"/>
      <c r="Q121" s="134"/>
      <c r="R121" s="134">
        <f t="shared" si="62"/>
        <v>0</v>
      </c>
    </row>
    <row r="122" spans="1:20" ht="19.5" hidden="1" customHeight="1" x14ac:dyDescent="0.35">
      <c r="A122" s="135" t="s">
        <v>57</v>
      </c>
      <c r="B122" s="134">
        <f t="shared" si="58"/>
        <v>0</v>
      </c>
      <c r="C122" s="134"/>
      <c r="D122" s="134"/>
      <c r="E122" s="134"/>
      <c r="F122" s="134">
        <f t="shared" si="59"/>
        <v>0</v>
      </c>
      <c r="G122" s="134"/>
      <c r="H122" s="134"/>
      <c r="I122" s="134"/>
      <c r="J122" s="134">
        <f t="shared" si="60"/>
        <v>0</v>
      </c>
      <c r="K122" s="134"/>
      <c r="L122" s="134"/>
      <c r="M122" s="134"/>
      <c r="N122" s="134">
        <f t="shared" si="61"/>
        <v>0</v>
      </c>
      <c r="O122" s="134"/>
      <c r="P122" s="134"/>
      <c r="Q122" s="134"/>
      <c r="R122" s="134">
        <f t="shared" si="62"/>
        <v>0</v>
      </c>
    </row>
    <row r="123" spans="1:20" ht="19.5" hidden="1" customHeight="1" x14ac:dyDescent="0.35">
      <c r="A123" s="138" t="s">
        <v>58</v>
      </c>
      <c r="B123" s="139">
        <f t="shared" si="58"/>
        <v>0</v>
      </c>
      <c r="C123" s="139"/>
      <c r="D123" s="139"/>
      <c r="E123" s="139"/>
      <c r="F123" s="139">
        <f t="shared" si="59"/>
        <v>0</v>
      </c>
      <c r="G123" s="139"/>
      <c r="H123" s="139"/>
      <c r="I123" s="139"/>
      <c r="J123" s="139">
        <f t="shared" si="60"/>
        <v>0</v>
      </c>
      <c r="K123" s="139"/>
      <c r="L123" s="139"/>
      <c r="M123" s="139"/>
      <c r="N123" s="139">
        <f t="shared" si="61"/>
        <v>0</v>
      </c>
      <c r="O123" s="139"/>
      <c r="P123" s="139"/>
      <c r="Q123" s="139"/>
      <c r="R123" s="139">
        <f t="shared" si="62"/>
        <v>0</v>
      </c>
    </row>
    <row r="124" spans="1:20" ht="19.5" customHeight="1" x14ac:dyDescent="0.35">
      <c r="A124" s="117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</row>
    <row r="125" spans="1:20" ht="19.5" customHeight="1" x14ac:dyDescent="0.35">
      <c r="A125" s="141" t="s">
        <v>127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18"/>
      <c r="T125" s="118"/>
    </row>
    <row r="126" spans="1:20" ht="19.5" customHeight="1" x14ac:dyDescent="0.35">
      <c r="A126" s="264" t="s">
        <v>88</v>
      </c>
      <c r="B126" s="265" t="s">
        <v>74</v>
      </c>
      <c r="C126" s="261" t="s">
        <v>89</v>
      </c>
      <c r="D126" s="267"/>
      <c r="E126" s="268"/>
      <c r="F126" s="259" t="s">
        <v>90</v>
      </c>
      <c r="G126" s="261" t="s">
        <v>91</v>
      </c>
      <c r="H126" s="267"/>
      <c r="I126" s="268"/>
      <c r="J126" s="259" t="s">
        <v>92</v>
      </c>
      <c r="K126" s="261" t="s">
        <v>93</v>
      </c>
      <c r="L126" s="267"/>
      <c r="M126" s="268"/>
      <c r="N126" s="259" t="s">
        <v>94</v>
      </c>
      <c r="O126" s="261" t="s">
        <v>95</v>
      </c>
      <c r="P126" s="267"/>
      <c r="Q126" s="268"/>
      <c r="R126" s="259" t="s">
        <v>96</v>
      </c>
      <c r="S126" s="118"/>
      <c r="T126" s="118"/>
    </row>
    <row r="127" spans="1:20" ht="19.5" customHeight="1" x14ac:dyDescent="0.35">
      <c r="A127" s="266"/>
      <c r="B127" s="266"/>
      <c r="C127" s="128" t="s">
        <v>114</v>
      </c>
      <c r="D127" s="128" t="s">
        <v>115</v>
      </c>
      <c r="E127" s="128" t="s">
        <v>116</v>
      </c>
      <c r="F127" s="266"/>
      <c r="G127" s="128" t="s">
        <v>117</v>
      </c>
      <c r="H127" s="128" t="s">
        <v>118</v>
      </c>
      <c r="I127" s="128" t="s">
        <v>119</v>
      </c>
      <c r="J127" s="266"/>
      <c r="K127" s="128" t="s">
        <v>120</v>
      </c>
      <c r="L127" s="128" t="s">
        <v>121</v>
      </c>
      <c r="M127" s="128" t="s">
        <v>122</v>
      </c>
      <c r="N127" s="266"/>
      <c r="O127" s="128" t="s">
        <v>123</v>
      </c>
      <c r="P127" s="128" t="s">
        <v>124</v>
      </c>
      <c r="Q127" s="128" t="s">
        <v>125</v>
      </c>
      <c r="R127" s="266"/>
      <c r="S127" s="127"/>
      <c r="T127" s="127"/>
    </row>
    <row r="128" spans="1:20" ht="19.5" customHeight="1" x14ac:dyDescent="0.35">
      <c r="A128" s="129" t="s">
        <v>3</v>
      </c>
      <c r="B128" s="130">
        <f t="shared" ref="B128:R128" si="63">SUM(B129+B134+B179+B182+B183)</f>
        <v>13200</v>
      </c>
      <c r="C128" s="130">
        <f t="shared" si="63"/>
        <v>0</v>
      </c>
      <c r="D128" s="130">
        <f t="shared" si="63"/>
        <v>6200</v>
      </c>
      <c r="E128" s="130">
        <f t="shared" si="63"/>
        <v>0</v>
      </c>
      <c r="F128" s="130">
        <f t="shared" si="63"/>
        <v>6200</v>
      </c>
      <c r="G128" s="130">
        <f t="shared" si="63"/>
        <v>0</v>
      </c>
      <c r="H128" s="130">
        <f t="shared" si="63"/>
        <v>0</v>
      </c>
      <c r="I128" s="130">
        <f t="shared" si="63"/>
        <v>0</v>
      </c>
      <c r="J128" s="130">
        <f t="shared" si="63"/>
        <v>0</v>
      </c>
      <c r="K128" s="130">
        <f t="shared" si="63"/>
        <v>7000</v>
      </c>
      <c r="L128" s="130">
        <f t="shared" si="63"/>
        <v>0</v>
      </c>
      <c r="M128" s="130">
        <f t="shared" si="63"/>
        <v>0</v>
      </c>
      <c r="N128" s="130">
        <f t="shared" si="63"/>
        <v>7000</v>
      </c>
      <c r="O128" s="130">
        <f t="shared" si="63"/>
        <v>0</v>
      </c>
      <c r="P128" s="130">
        <f t="shared" si="63"/>
        <v>0</v>
      </c>
      <c r="Q128" s="130">
        <f t="shared" si="63"/>
        <v>0</v>
      </c>
      <c r="R128" s="130">
        <f t="shared" si="63"/>
        <v>0</v>
      </c>
      <c r="S128" s="118"/>
      <c r="T128" s="118"/>
    </row>
    <row r="129" spans="1:20" ht="19.5" hidden="1" customHeight="1" x14ac:dyDescent="0.35">
      <c r="A129" s="131" t="s">
        <v>4</v>
      </c>
      <c r="B129" s="132">
        <f t="shared" ref="B129:R129" si="64">SUM(B130:B133)</f>
        <v>0</v>
      </c>
      <c r="C129" s="132">
        <f t="shared" si="64"/>
        <v>0</v>
      </c>
      <c r="D129" s="132">
        <f t="shared" si="64"/>
        <v>0</v>
      </c>
      <c r="E129" s="132">
        <f t="shared" si="64"/>
        <v>0</v>
      </c>
      <c r="F129" s="132">
        <f t="shared" si="64"/>
        <v>0</v>
      </c>
      <c r="G129" s="132">
        <f t="shared" si="64"/>
        <v>0</v>
      </c>
      <c r="H129" s="132">
        <f t="shared" si="64"/>
        <v>0</v>
      </c>
      <c r="I129" s="132">
        <f t="shared" si="64"/>
        <v>0</v>
      </c>
      <c r="J129" s="132">
        <f t="shared" si="64"/>
        <v>0</v>
      </c>
      <c r="K129" s="132">
        <f t="shared" si="64"/>
        <v>0</v>
      </c>
      <c r="L129" s="132">
        <f t="shared" si="64"/>
        <v>0</v>
      </c>
      <c r="M129" s="132">
        <f t="shared" si="64"/>
        <v>0</v>
      </c>
      <c r="N129" s="132">
        <f t="shared" si="64"/>
        <v>0</v>
      </c>
      <c r="O129" s="132">
        <f t="shared" si="64"/>
        <v>0</v>
      </c>
      <c r="P129" s="132">
        <f t="shared" si="64"/>
        <v>0</v>
      </c>
      <c r="Q129" s="132">
        <f t="shared" si="64"/>
        <v>0</v>
      </c>
      <c r="R129" s="132">
        <f t="shared" si="64"/>
        <v>0</v>
      </c>
      <c r="S129" s="118"/>
      <c r="T129" s="118"/>
    </row>
    <row r="130" spans="1:20" ht="19.5" hidden="1" customHeight="1" x14ac:dyDescent="0.35">
      <c r="A130" s="133" t="s">
        <v>5</v>
      </c>
      <c r="B130" s="134">
        <f t="shared" ref="B130:B133" si="65">SUM(F130+J130+N130+R130)</f>
        <v>0</v>
      </c>
      <c r="C130" s="134"/>
      <c r="D130" s="134"/>
      <c r="E130" s="134"/>
      <c r="F130" s="134">
        <f t="shared" ref="F130:F133" si="66">SUM(C130:E130)</f>
        <v>0</v>
      </c>
      <c r="G130" s="134"/>
      <c r="H130" s="134"/>
      <c r="I130" s="134"/>
      <c r="J130" s="134">
        <f t="shared" ref="J130:J133" si="67">SUM(G130:I130)</f>
        <v>0</v>
      </c>
      <c r="K130" s="134"/>
      <c r="L130" s="134"/>
      <c r="M130" s="134"/>
      <c r="N130" s="134">
        <f t="shared" ref="N130:N133" si="68">SUM(K130:M130)</f>
        <v>0</v>
      </c>
      <c r="O130" s="134"/>
      <c r="P130" s="134"/>
      <c r="Q130" s="134"/>
      <c r="R130" s="134">
        <f t="shared" ref="R130:R133" si="69">SUM(O130:Q130)</f>
        <v>0</v>
      </c>
      <c r="S130" s="118"/>
      <c r="T130" s="118"/>
    </row>
    <row r="131" spans="1:20" ht="19.5" hidden="1" customHeight="1" x14ac:dyDescent="0.35">
      <c r="A131" s="133" t="s">
        <v>6</v>
      </c>
      <c r="B131" s="134">
        <f t="shared" si="65"/>
        <v>0</v>
      </c>
      <c r="C131" s="134"/>
      <c r="D131" s="134"/>
      <c r="E131" s="134"/>
      <c r="F131" s="134">
        <f t="shared" si="66"/>
        <v>0</v>
      </c>
      <c r="G131" s="134"/>
      <c r="H131" s="134"/>
      <c r="I131" s="134"/>
      <c r="J131" s="134">
        <f t="shared" si="67"/>
        <v>0</v>
      </c>
      <c r="K131" s="134"/>
      <c r="L131" s="134"/>
      <c r="M131" s="134"/>
      <c r="N131" s="134">
        <f t="shared" si="68"/>
        <v>0</v>
      </c>
      <c r="O131" s="134"/>
      <c r="P131" s="134"/>
      <c r="Q131" s="134"/>
      <c r="R131" s="134">
        <f t="shared" si="69"/>
        <v>0</v>
      </c>
      <c r="S131" s="118"/>
      <c r="T131" s="118"/>
    </row>
    <row r="132" spans="1:20" ht="19.5" hidden="1" customHeight="1" x14ac:dyDescent="0.35">
      <c r="A132" s="133" t="s">
        <v>7</v>
      </c>
      <c r="B132" s="134">
        <f t="shared" si="65"/>
        <v>0</v>
      </c>
      <c r="C132" s="134"/>
      <c r="D132" s="134"/>
      <c r="E132" s="134"/>
      <c r="F132" s="134">
        <f t="shared" si="66"/>
        <v>0</v>
      </c>
      <c r="G132" s="134"/>
      <c r="H132" s="134"/>
      <c r="I132" s="134"/>
      <c r="J132" s="134">
        <f t="shared" si="67"/>
        <v>0</v>
      </c>
      <c r="K132" s="134"/>
      <c r="L132" s="134"/>
      <c r="M132" s="134"/>
      <c r="N132" s="134">
        <f t="shared" si="68"/>
        <v>0</v>
      </c>
      <c r="O132" s="134"/>
      <c r="P132" s="134"/>
      <c r="Q132" s="134"/>
      <c r="R132" s="134">
        <f t="shared" si="69"/>
        <v>0</v>
      </c>
      <c r="S132" s="118"/>
      <c r="T132" s="118"/>
    </row>
    <row r="133" spans="1:20" ht="19.5" hidden="1" customHeight="1" x14ac:dyDescent="0.35">
      <c r="A133" s="133" t="s">
        <v>8</v>
      </c>
      <c r="B133" s="134">
        <f t="shared" si="65"/>
        <v>0</v>
      </c>
      <c r="C133" s="134"/>
      <c r="D133" s="134"/>
      <c r="E133" s="134"/>
      <c r="F133" s="134">
        <f t="shared" si="66"/>
        <v>0</v>
      </c>
      <c r="G133" s="134"/>
      <c r="H133" s="134"/>
      <c r="I133" s="134"/>
      <c r="J133" s="134">
        <f t="shared" si="67"/>
        <v>0</v>
      </c>
      <c r="K133" s="134"/>
      <c r="L133" s="134"/>
      <c r="M133" s="134"/>
      <c r="N133" s="134">
        <f t="shared" si="68"/>
        <v>0</v>
      </c>
      <c r="O133" s="134"/>
      <c r="P133" s="134"/>
      <c r="Q133" s="134"/>
      <c r="R133" s="134">
        <f t="shared" si="69"/>
        <v>0</v>
      </c>
      <c r="S133" s="118"/>
      <c r="T133" s="118"/>
    </row>
    <row r="134" spans="1:20" ht="19.5" hidden="1" customHeight="1" x14ac:dyDescent="0.35">
      <c r="A134" s="135" t="s">
        <v>9</v>
      </c>
      <c r="B134" s="136">
        <f t="shared" ref="B134:R134" si="70">SUM(B135+B173)</f>
        <v>13200</v>
      </c>
      <c r="C134" s="136">
        <f t="shared" si="70"/>
        <v>0</v>
      </c>
      <c r="D134" s="136">
        <f t="shared" si="70"/>
        <v>6200</v>
      </c>
      <c r="E134" s="136">
        <f t="shared" si="70"/>
        <v>0</v>
      </c>
      <c r="F134" s="136">
        <f t="shared" si="70"/>
        <v>6200</v>
      </c>
      <c r="G134" s="136">
        <f t="shared" si="70"/>
        <v>0</v>
      </c>
      <c r="H134" s="136">
        <f t="shared" si="70"/>
        <v>0</v>
      </c>
      <c r="I134" s="136">
        <f t="shared" si="70"/>
        <v>0</v>
      </c>
      <c r="J134" s="136">
        <f t="shared" si="70"/>
        <v>0</v>
      </c>
      <c r="K134" s="136">
        <f t="shared" si="70"/>
        <v>7000</v>
      </c>
      <c r="L134" s="136">
        <f t="shared" si="70"/>
        <v>0</v>
      </c>
      <c r="M134" s="136">
        <f t="shared" si="70"/>
        <v>0</v>
      </c>
      <c r="N134" s="136">
        <f t="shared" si="70"/>
        <v>7000</v>
      </c>
      <c r="O134" s="136">
        <f t="shared" si="70"/>
        <v>0</v>
      </c>
      <c r="P134" s="136">
        <f t="shared" si="70"/>
        <v>0</v>
      </c>
      <c r="Q134" s="136">
        <f t="shared" si="70"/>
        <v>0</v>
      </c>
      <c r="R134" s="136">
        <f t="shared" si="70"/>
        <v>0</v>
      </c>
      <c r="S134" s="118"/>
      <c r="T134" s="118"/>
    </row>
    <row r="135" spans="1:20" ht="19.5" hidden="1" customHeight="1" x14ac:dyDescent="0.35">
      <c r="A135" s="133" t="s">
        <v>10</v>
      </c>
      <c r="B135" s="134">
        <f t="shared" ref="B135:R135" si="71">SUM(B136+B145+B158)</f>
        <v>13200</v>
      </c>
      <c r="C135" s="134">
        <f t="shared" si="71"/>
        <v>0</v>
      </c>
      <c r="D135" s="134">
        <f t="shared" si="71"/>
        <v>6200</v>
      </c>
      <c r="E135" s="134">
        <f t="shared" si="71"/>
        <v>0</v>
      </c>
      <c r="F135" s="134">
        <f t="shared" si="71"/>
        <v>6200</v>
      </c>
      <c r="G135" s="134">
        <f t="shared" si="71"/>
        <v>0</v>
      </c>
      <c r="H135" s="134">
        <f t="shared" si="71"/>
        <v>0</v>
      </c>
      <c r="I135" s="134">
        <f t="shared" si="71"/>
        <v>0</v>
      </c>
      <c r="J135" s="134">
        <f t="shared" si="71"/>
        <v>0</v>
      </c>
      <c r="K135" s="134">
        <f t="shared" si="71"/>
        <v>7000</v>
      </c>
      <c r="L135" s="134">
        <f t="shared" si="71"/>
        <v>0</v>
      </c>
      <c r="M135" s="134">
        <f t="shared" si="71"/>
        <v>0</v>
      </c>
      <c r="N135" s="134">
        <f t="shared" si="71"/>
        <v>7000</v>
      </c>
      <c r="O135" s="134">
        <f t="shared" si="71"/>
        <v>0</v>
      </c>
      <c r="P135" s="134">
        <f t="shared" si="71"/>
        <v>0</v>
      </c>
      <c r="Q135" s="134">
        <f t="shared" si="71"/>
        <v>0</v>
      </c>
      <c r="R135" s="134">
        <f t="shared" si="71"/>
        <v>0</v>
      </c>
      <c r="S135" s="118"/>
      <c r="T135" s="118"/>
    </row>
    <row r="136" spans="1:20" ht="19.5" hidden="1" customHeight="1" x14ac:dyDescent="0.35">
      <c r="A136" s="137" t="s">
        <v>11</v>
      </c>
      <c r="B136" s="134">
        <f t="shared" ref="B136:R136" si="72">SUM(B137:B144)</f>
        <v>0</v>
      </c>
      <c r="C136" s="134">
        <f t="shared" si="72"/>
        <v>0</v>
      </c>
      <c r="D136" s="134">
        <f t="shared" si="72"/>
        <v>0</v>
      </c>
      <c r="E136" s="134">
        <f t="shared" si="72"/>
        <v>0</v>
      </c>
      <c r="F136" s="134">
        <f t="shared" si="72"/>
        <v>0</v>
      </c>
      <c r="G136" s="134">
        <f t="shared" si="72"/>
        <v>0</v>
      </c>
      <c r="H136" s="134">
        <f t="shared" si="72"/>
        <v>0</v>
      </c>
      <c r="I136" s="134">
        <f t="shared" si="72"/>
        <v>0</v>
      </c>
      <c r="J136" s="134">
        <f t="shared" si="72"/>
        <v>0</v>
      </c>
      <c r="K136" s="134">
        <f t="shared" si="72"/>
        <v>0</v>
      </c>
      <c r="L136" s="134">
        <f t="shared" si="72"/>
        <v>0</v>
      </c>
      <c r="M136" s="134">
        <f t="shared" si="72"/>
        <v>0</v>
      </c>
      <c r="N136" s="134">
        <f t="shared" si="72"/>
        <v>0</v>
      </c>
      <c r="O136" s="134">
        <f t="shared" si="72"/>
        <v>0</v>
      </c>
      <c r="P136" s="134">
        <f t="shared" si="72"/>
        <v>0</v>
      </c>
      <c r="Q136" s="134">
        <f t="shared" si="72"/>
        <v>0</v>
      </c>
      <c r="R136" s="134">
        <f t="shared" si="72"/>
        <v>0</v>
      </c>
      <c r="S136" s="118"/>
      <c r="T136" s="118"/>
    </row>
    <row r="137" spans="1:20" ht="19.5" hidden="1" customHeight="1" x14ac:dyDescent="0.35">
      <c r="A137" s="133" t="s">
        <v>12</v>
      </c>
      <c r="B137" s="134">
        <f t="shared" ref="B137:B144" si="73">SUM(F137+J137+N137+R137)</f>
        <v>0</v>
      </c>
      <c r="C137" s="134"/>
      <c r="D137" s="134"/>
      <c r="E137" s="134"/>
      <c r="F137" s="134">
        <f t="shared" ref="F137:F144" si="74">SUM(C137:E137)</f>
        <v>0</v>
      </c>
      <c r="G137" s="134"/>
      <c r="H137" s="134"/>
      <c r="I137" s="134"/>
      <c r="J137" s="134">
        <f t="shared" ref="J137:J144" si="75">SUM(G137:I137)</f>
        <v>0</v>
      </c>
      <c r="K137" s="134"/>
      <c r="L137" s="134"/>
      <c r="M137" s="134"/>
      <c r="N137" s="134">
        <f t="shared" ref="N137:N144" si="76">SUM(K137:M137)</f>
        <v>0</v>
      </c>
      <c r="O137" s="134"/>
      <c r="P137" s="134"/>
      <c r="Q137" s="134"/>
      <c r="R137" s="134">
        <f t="shared" ref="R137:R144" si="77">SUM(O137:Q137)</f>
        <v>0</v>
      </c>
      <c r="S137" s="118"/>
      <c r="T137" s="118"/>
    </row>
    <row r="138" spans="1:20" ht="19.5" hidden="1" customHeight="1" x14ac:dyDescent="0.35">
      <c r="A138" s="133" t="s">
        <v>13</v>
      </c>
      <c r="B138" s="134">
        <f t="shared" si="73"/>
        <v>0</v>
      </c>
      <c r="C138" s="134"/>
      <c r="D138" s="134"/>
      <c r="E138" s="134"/>
      <c r="F138" s="134">
        <f t="shared" si="74"/>
        <v>0</v>
      </c>
      <c r="G138" s="134"/>
      <c r="H138" s="134"/>
      <c r="I138" s="134"/>
      <c r="J138" s="134">
        <f t="shared" si="75"/>
        <v>0</v>
      </c>
      <c r="K138" s="134"/>
      <c r="L138" s="134"/>
      <c r="M138" s="134"/>
      <c r="N138" s="134">
        <f t="shared" si="76"/>
        <v>0</v>
      </c>
      <c r="O138" s="134"/>
      <c r="P138" s="134"/>
      <c r="Q138" s="134"/>
      <c r="R138" s="134">
        <f t="shared" si="77"/>
        <v>0</v>
      </c>
      <c r="S138" s="118"/>
      <c r="T138" s="118"/>
    </row>
    <row r="139" spans="1:20" ht="19.5" hidden="1" customHeight="1" x14ac:dyDescent="0.35">
      <c r="A139" s="133" t="s">
        <v>14</v>
      </c>
      <c r="B139" s="134">
        <f t="shared" si="73"/>
        <v>0</v>
      </c>
      <c r="C139" s="134"/>
      <c r="D139" s="134"/>
      <c r="E139" s="134"/>
      <c r="F139" s="134">
        <f t="shared" si="74"/>
        <v>0</v>
      </c>
      <c r="G139" s="134"/>
      <c r="H139" s="134"/>
      <c r="I139" s="134"/>
      <c r="J139" s="134">
        <f t="shared" si="75"/>
        <v>0</v>
      </c>
      <c r="K139" s="134"/>
      <c r="L139" s="134"/>
      <c r="M139" s="134"/>
      <c r="N139" s="134">
        <f t="shared" si="76"/>
        <v>0</v>
      </c>
      <c r="O139" s="134"/>
      <c r="P139" s="134"/>
      <c r="Q139" s="134"/>
      <c r="R139" s="134">
        <f t="shared" si="77"/>
        <v>0</v>
      </c>
      <c r="S139" s="118"/>
      <c r="T139" s="118"/>
    </row>
    <row r="140" spans="1:20" ht="19.5" hidden="1" customHeight="1" x14ac:dyDescent="0.35">
      <c r="A140" s="133" t="s">
        <v>15</v>
      </c>
      <c r="B140" s="134">
        <f t="shared" si="73"/>
        <v>0</v>
      </c>
      <c r="C140" s="134"/>
      <c r="D140" s="134"/>
      <c r="E140" s="134"/>
      <c r="F140" s="134">
        <f t="shared" si="74"/>
        <v>0</v>
      </c>
      <c r="G140" s="134"/>
      <c r="H140" s="134"/>
      <c r="I140" s="134"/>
      <c r="J140" s="134">
        <f t="shared" si="75"/>
        <v>0</v>
      </c>
      <c r="K140" s="134"/>
      <c r="L140" s="134"/>
      <c r="M140" s="134"/>
      <c r="N140" s="134">
        <f t="shared" si="76"/>
        <v>0</v>
      </c>
      <c r="O140" s="134"/>
      <c r="P140" s="134"/>
      <c r="Q140" s="134"/>
      <c r="R140" s="134">
        <f t="shared" si="77"/>
        <v>0</v>
      </c>
      <c r="S140" s="118"/>
      <c r="T140" s="118"/>
    </row>
    <row r="141" spans="1:20" ht="19.5" hidden="1" customHeight="1" x14ac:dyDescent="0.35">
      <c r="A141" s="133" t="s">
        <v>16</v>
      </c>
      <c r="B141" s="134">
        <f t="shared" si="73"/>
        <v>0</v>
      </c>
      <c r="C141" s="134"/>
      <c r="D141" s="134"/>
      <c r="E141" s="134"/>
      <c r="F141" s="134">
        <f t="shared" si="74"/>
        <v>0</v>
      </c>
      <c r="G141" s="134"/>
      <c r="H141" s="134"/>
      <c r="I141" s="134"/>
      <c r="J141" s="134">
        <f t="shared" si="75"/>
        <v>0</v>
      </c>
      <c r="K141" s="134"/>
      <c r="L141" s="134"/>
      <c r="M141" s="134"/>
      <c r="N141" s="134">
        <f t="shared" si="76"/>
        <v>0</v>
      </c>
      <c r="O141" s="134"/>
      <c r="P141" s="134"/>
      <c r="Q141" s="134"/>
      <c r="R141" s="134">
        <f t="shared" si="77"/>
        <v>0</v>
      </c>
      <c r="S141" s="118"/>
      <c r="T141" s="118"/>
    </row>
    <row r="142" spans="1:20" ht="19.5" hidden="1" customHeight="1" x14ac:dyDescent="0.35">
      <c r="A142" s="133" t="s">
        <v>17</v>
      </c>
      <c r="B142" s="134">
        <f t="shared" si="73"/>
        <v>0</v>
      </c>
      <c r="C142" s="134"/>
      <c r="D142" s="134"/>
      <c r="E142" s="134"/>
      <c r="F142" s="134">
        <f t="shared" si="74"/>
        <v>0</v>
      </c>
      <c r="G142" s="134"/>
      <c r="H142" s="134"/>
      <c r="I142" s="134"/>
      <c r="J142" s="134">
        <f t="shared" si="75"/>
        <v>0</v>
      </c>
      <c r="K142" s="134"/>
      <c r="L142" s="134"/>
      <c r="M142" s="134"/>
      <c r="N142" s="134">
        <f t="shared" si="76"/>
        <v>0</v>
      </c>
      <c r="O142" s="134"/>
      <c r="P142" s="134"/>
      <c r="Q142" s="134"/>
      <c r="R142" s="134">
        <f t="shared" si="77"/>
        <v>0</v>
      </c>
      <c r="S142" s="118"/>
      <c r="T142" s="118"/>
    </row>
    <row r="143" spans="1:20" ht="19.5" hidden="1" customHeight="1" x14ac:dyDescent="0.35">
      <c r="A143" s="133" t="s">
        <v>18</v>
      </c>
      <c r="B143" s="134">
        <f t="shared" si="73"/>
        <v>0</v>
      </c>
      <c r="C143" s="134"/>
      <c r="D143" s="134"/>
      <c r="E143" s="134"/>
      <c r="F143" s="134">
        <f t="shared" si="74"/>
        <v>0</v>
      </c>
      <c r="G143" s="134"/>
      <c r="H143" s="134"/>
      <c r="I143" s="134"/>
      <c r="J143" s="134">
        <f t="shared" si="75"/>
        <v>0</v>
      </c>
      <c r="K143" s="134"/>
      <c r="L143" s="134"/>
      <c r="M143" s="134"/>
      <c r="N143" s="134">
        <f t="shared" si="76"/>
        <v>0</v>
      </c>
      <c r="O143" s="134"/>
      <c r="P143" s="134"/>
      <c r="Q143" s="134"/>
      <c r="R143" s="134">
        <f t="shared" si="77"/>
        <v>0</v>
      </c>
      <c r="S143" s="118"/>
      <c r="T143" s="118"/>
    </row>
    <row r="144" spans="1:20" ht="19.5" hidden="1" customHeight="1" x14ac:dyDescent="0.35">
      <c r="A144" s="133" t="s">
        <v>19</v>
      </c>
      <c r="B144" s="134">
        <f t="shared" si="73"/>
        <v>0</v>
      </c>
      <c r="C144" s="134"/>
      <c r="D144" s="134"/>
      <c r="E144" s="134"/>
      <c r="F144" s="134">
        <f t="shared" si="74"/>
        <v>0</v>
      </c>
      <c r="G144" s="134"/>
      <c r="H144" s="134"/>
      <c r="I144" s="134"/>
      <c r="J144" s="134">
        <f t="shared" si="75"/>
        <v>0</v>
      </c>
      <c r="K144" s="134"/>
      <c r="L144" s="134"/>
      <c r="M144" s="134"/>
      <c r="N144" s="134">
        <f t="shared" si="76"/>
        <v>0</v>
      </c>
      <c r="O144" s="134"/>
      <c r="P144" s="134"/>
      <c r="Q144" s="134"/>
      <c r="R144" s="134">
        <f t="shared" si="77"/>
        <v>0</v>
      </c>
      <c r="S144" s="118"/>
      <c r="T144" s="118"/>
    </row>
    <row r="145" spans="1:20" ht="19.5" hidden="1" customHeight="1" x14ac:dyDescent="0.35">
      <c r="A145" s="137" t="s">
        <v>20</v>
      </c>
      <c r="B145" s="134">
        <f t="shared" ref="B145:R145" si="78">SUM(B146:B157)</f>
        <v>13200</v>
      </c>
      <c r="C145" s="134">
        <f t="shared" si="78"/>
        <v>0</v>
      </c>
      <c r="D145" s="134">
        <f t="shared" si="78"/>
        <v>6200</v>
      </c>
      <c r="E145" s="134">
        <f t="shared" si="78"/>
        <v>0</v>
      </c>
      <c r="F145" s="134">
        <f t="shared" si="78"/>
        <v>6200</v>
      </c>
      <c r="G145" s="134">
        <f t="shared" si="78"/>
        <v>0</v>
      </c>
      <c r="H145" s="134">
        <f t="shared" si="78"/>
        <v>0</v>
      </c>
      <c r="I145" s="134">
        <f t="shared" si="78"/>
        <v>0</v>
      </c>
      <c r="J145" s="134">
        <f t="shared" si="78"/>
        <v>0</v>
      </c>
      <c r="K145" s="134">
        <f t="shared" si="78"/>
        <v>7000</v>
      </c>
      <c r="L145" s="134">
        <f t="shared" si="78"/>
        <v>0</v>
      </c>
      <c r="M145" s="134">
        <f t="shared" si="78"/>
        <v>0</v>
      </c>
      <c r="N145" s="134">
        <f t="shared" si="78"/>
        <v>7000</v>
      </c>
      <c r="O145" s="134">
        <f t="shared" si="78"/>
        <v>0</v>
      </c>
      <c r="P145" s="134">
        <f t="shared" si="78"/>
        <v>0</v>
      </c>
      <c r="Q145" s="134">
        <f t="shared" si="78"/>
        <v>0</v>
      </c>
      <c r="R145" s="134">
        <f t="shared" si="78"/>
        <v>0</v>
      </c>
      <c r="S145" s="118"/>
      <c r="T145" s="118"/>
    </row>
    <row r="146" spans="1:20" ht="19.5" customHeight="1" x14ac:dyDescent="0.35">
      <c r="A146" s="133" t="s">
        <v>21</v>
      </c>
      <c r="B146" s="134">
        <f t="shared" ref="B146:B157" si="79">SUM(F146+J146+N146+R146)</f>
        <v>13200</v>
      </c>
      <c r="C146" s="134"/>
      <c r="D146" s="134">
        <v>6200</v>
      </c>
      <c r="E146" s="134"/>
      <c r="F146" s="134">
        <f t="shared" ref="F146:F157" si="80">SUM(C146:E146)</f>
        <v>6200</v>
      </c>
      <c r="G146" s="134"/>
      <c r="H146" s="134"/>
      <c r="I146" s="134"/>
      <c r="J146" s="134">
        <f t="shared" ref="J146:J157" si="81">SUM(G146:I146)</f>
        <v>0</v>
      </c>
      <c r="K146" s="134">
        <v>7000</v>
      </c>
      <c r="L146" s="134"/>
      <c r="M146" s="134"/>
      <c r="N146" s="134">
        <f t="shared" ref="N146:N157" si="82">SUM(K146:M146)</f>
        <v>7000</v>
      </c>
      <c r="O146" s="134"/>
      <c r="P146" s="134"/>
      <c r="Q146" s="134"/>
      <c r="R146" s="134">
        <f t="shared" ref="R146:R157" si="83">SUM(O146:Q146)</f>
        <v>0</v>
      </c>
      <c r="S146" s="118"/>
      <c r="T146" s="118"/>
    </row>
    <row r="147" spans="1:20" ht="19.5" hidden="1" customHeight="1" x14ac:dyDescent="0.35">
      <c r="A147" s="133" t="s">
        <v>22</v>
      </c>
      <c r="B147" s="134">
        <f t="shared" si="79"/>
        <v>0</v>
      </c>
      <c r="C147" s="134"/>
      <c r="D147" s="134"/>
      <c r="E147" s="134"/>
      <c r="F147" s="134">
        <f t="shared" si="80"/>
        <v>0</v>
      </c>
      <c r="G147" s="134"/>
      <c r="H147" s="134"/>
      <c r="I147" s="134"/>
      <c r="J147" s="134">
        <f t="shared" si="81"/>
        <v>0</v>
      </c>
      <c r="K147" s="134"/>
      <c r="L147" s="134"/>
      <c r="M147" s="134"/>
      <c r="N147" s="134">
        <f t="shared" si="82"/>
        <v>0</v>
      </c>
      <c r="O147" s="134"/>
      <c r="P147" s="134"/>
      <c r="Q147" s="134"/>
      <c r="R147" s="134">
        <f t="shared" si="83"/>
        <v>0</v>
      </c>
      <c r="S147" s="118"/>
      <c r="T147" s="118"/>
    </row>
    <row r="148" spans="1:20" ht="19.5" hidden="1" customHeight="1" x14ac:dyDescent="0.35">
      <c r="A148" s="133" t="s">
        <v>23</v>
      </c>
      <c r="B148" s="134">
        <f t="shared" si="79"/>
        <v>0</v>
      </c>
      <c r="C148" s="134"/>
      <c r="D148" s="134"/>
      <c r="E148" s="134"/>
      <c r="F148" s="134">
        <f t="shared" si="80"/>
        <v>0</v>
      </c>
      <c r="G148" s="134"/>
      <c r="H148" s="134"/>
      <c r="I148" s="134"/>
      <c r="J148" s="134">
        <f t="shared" si="81"/>
        <v>0</v>
      </c>
      <c r="K148" s="134"/>
      <c r="L148" s="134"/>
      <c r="M148" s="134"/>
      <c r="N148" s="134">
        <f t="shared" si="82"/>
        <v>0</v>
      </c>
      <c r="O148" s="134"/>
      <c r="P148" s="134"/>
      <c r="Q148" s="134"/>
      <c r="R148" s="134">
        <f t="shared" si="83"/>
        <v>0</v>
      </c>
      <c r="S148" s="118"/>
      <c r="T148" s="118"/>
    </row>
    <row r="149" spans="1:20" ht="19.5" hidden="1" customHeight="1" x14ac:dyDescent="0.35">
      <c r="A149" s="133" t="s">
        <v>24</v>
      </c>
      <c r="B149" s="134">
        <f t="shared" si="79"/>
        <v>0</v>
      </c>
      <c r="C149" s="134"/>
      <c r="D149" s="134"/>
      <c r="E149" s="134"/>
      <c r="F149" s="134">
        <f t="shared" si="80"/>
        <v>0</v>
      </c>
      <c r="G149" s="134"/>
      <c r="H149" s="134"/>
      <c r="I149" s="134"/>
      <c r="J149" s="134">
        <f t="shared" si="81"/>
        <v>0</v>
      </c>
      <c r="K149" s="134"/>
      <c r="L149" s="134"/>
      <c r="M149" s="134"/>
      <c r="N149" s="134">
        <f t="shared" si="82"/>
        <v>0</v>
      </c>
      <c r="O149" s="134"/>
      <c r="P149" s="134"/>
      <c r="Q149" s="134"/>
      <c r="R149" s="134">
        <f t="shared" si="83"/>
        <v>0</v>
      </c>
      <c r="S149" s="118"/>
      <c r="T149" s="118"/>
    </row>
    <row r="150" spans="1:20" ht="19.5" hidden="1" customHeight="1" x14ac:dyDescent="0.35">
      <c r="A150" s="133" t="s">
        <v>25</v>
      </c>
      <c r="B150" s="134">
        <f t="shared" si="79"/>
        <v>0</v>
      </c>
      <c r="C150" s="134"/>
      <c r="D150" s="134"/>
      <c r="E150" s="134"/>
      <c r="F150" s="134">
        <f t="shared" si="80"/>
        <v>0</v>
      </c>
      <c r="G150" s="134"/>
      <c r="H150" s="134"/>
      <c r="I150" s="134"/>
      <c r="J150" s="134">
        <f t="shared" si="81"/>
        <v>0</v>
      </c>
      <c r="K150" s="134"/>
      <c r="L150" s="134"/>
      <c r="M150" s="134"/>
      <c r="N150" s="134">
        <f t="shared" si="82"/>
        <v>0</v>
      </c>
      <c r="O150" s="134"/>
      <c r="P150" s="134"/>
      <c r="Q150" s="134"/>
      <c r="R150" s="134">
        <f t="shared" si="83"/>
        <v>0</v>
      </c>
      <c r="S150" s="118"/>
      <c r="T150" s="118"/>
    </row>
    <row r="151" spans="1:20" ht="19.5" hidden="1" customHeight="1" x14ac:dyDescent="0.35">
      <c r="A151" s="133" t="s">
        <v>26</v>
      </c>
      <c r="B151" s="134">
        <f t="shared" si="79"/>
        <v>0</v>
      </c>
      <c r="C151" s="134"/>
      <c r="D151" s="134"/>
      <c r="E151" s="134"/>
      <c r="F151" s="134">
        <f t="shared" si="80"/>
        <v>0</v>
      </c>
      <c r="G151" s="134"/>
      <c r="H151" s="134"/>
      <c r="I151" s="134"/>
      <c r="J151" s="134">
        <f t="shared" si="81"/>
        <v>0</v>
      </c>
      <c r="K151" s="134"/>
      <c r="L151" s="134"/>
      <c r="M151" s="134"/>
      <c r="N151" s="134">
        <f t="shared" si="82"/>
        <v>0</v>
      </c>
      <c r="O151" s="134"/>
      <c r="P151" s="134"/>
      <c r="Q151" s="134"/>
      <c r="R151" s="134">
        <f t="shared" si="83"/>
        <v>0</v>
      </c>
      <c r="S151" s="118"/>
      <c r="T151" s="118"/>
    </row>
    <row r="152" spans="1:20" ht="19.5" hidden="1" customHeight="1" x14ac:dyDescent="0.35">
      <c r="A152" s="133" t="s">
        <v>27</v>
      </c>
      <c r="B152" s="134">
        <f t="shared" si="79"/>
        <v>0</v>
      </c>
      <c r="C152" s="134"/>
      <c r="D152" s="134"/>
      <c r="E152" s="134"/>
      <c r="F152" s="134">
        <f t="shared" si="80"/>
        <v>0</v>
      </c>
      <c r="G152" s="134"/>
      <c r="H152" s="134"/>
      <c r="I152" s="134"/>
      <c r="J152" s="134">
        <f t="shared" si="81"/>
        <v>0</v>
      </c>
      <c r="K152" s="134"/>
      <c r="L152" s="134"/>
      <c r="M152" s="134"/>
      <c r="N152" s="134">
        <f t="shared" si="82"/>
        <v>0</v>
      </c>
      <c r="O152" s="134"/>
      <c r="P152" s="134"/>
      <c r="Q152" s="134"/>
      <c r="R152" s="134">
        <f t="shared" si="83"/>
        <v>0</v>
      </c>
      <c r="S152" s="118"/>
      <c r="T152" s="118"/>
    </row>
    <row r="153" spans="1:20" ht="19.5" hidden="1" customHeight="1" x14ac:dyDescent="0.35">
      <c r="A153" s="133" t="s">
        <v>28</v>
      </c>
      <c r="B153" s="134">
        <f t="shared" si="79"/>
        <v>0</v>
      </c>
      <c r="C153" s="134"/>
      <c r="D153" s="134"/>
      <c r="E153" s="134"/>
      <c r="F153" s="134">
        <f t="shared" si="80"/>
        <v>0</v>
      </c>
      <c r="G153" s="134"/>
      <c r="H153" s="134"/>
      <c r="I153" s="134"/>
      <c r="J153" s="134">
        <f t="shared" si="81"/>
        <v>0</v>
      </c>
      <c r="K153" s="134"/>
      <c r="L153" s="134"/>
      <c r="M153" s="134"/>
      <c r="N153" s="134">
        <f t="shared" si="82"/>
        <v>0</v>
      </c>
      <c r="O153" s="134"/>
      <c r="P153" s="134"/>
      <c r="Q153" s="134"/>
      <c r="R153" s="134">
        <f t="shared" si="83"/>
        <v>0</v>
      </c>
      <c r="S153" s="118"/>
      <c r="T153" s="118"/>
    </row>
    <row r="154" spans="1:20" ht="19.5" hidden="1" customHeight="1" x14ac:dyDescent="0.35">
      <c r="A154" s="133" t="s">
        <v>29</v>
      </c>
      <c r="B154" s="134">
        <f t="shared" si="79"/>
        <v>0</v>
      </c>
      <c r="C154" s="134"/>
      <c r="D154" s="134"/>
      <c r="E154" s="134"/>
      <c r="F154" s="134">
        <f t="shared" si="80"/>
        <v>0</v>
      </c>
      <c r="G154" s="134"/>
      <c r="H154" s="134"/>
      <c r="I154" s="134"/>
      <c r="J154" s="134">
        <f t="shared" si="81"/>
        <v>0</v>
      </c>
      <c r="K154" s="134"/>
      <c r="L154" s="134"/>
      <c r="M154" s="134"/>
      <c r="N154" s="134">
        <f t="shared" si="82"/>
        <v>0</v>
      </c>
      <c r="O154" s="134"/>
      <c r="P154" s="134"/>
      <c r="Q154" s="134"/>
      <c r="R154" s="134">
        <f t="shared" si="83"/>
        <v>0</v>
      </c>
      <c r="S154" s="118"/>
      <c r="T154" s="118"/>
    </row>
    <row r="155" spans="1:20" ht="19.5" hidden="1" customHeight="1" x14ac:dyDescent="0.35">
      <c r="A155" s="133" t="s">
        <v>30</v>
      </c>
      <c r="B155" s="134">
        <f t="shared" si="79"/>
        <v>0</v>
      </c>
      <c r="C155" s="134"/>
      <c r="D155" s="134"/>
      <c r="E155" s="134"/>
      <c r="F155" s="134">
        <f t="shared" si="80"/>
        <v>0</v>
      </c>
      <c r="G155" s="134"/>
      <c r="H155" s="134"/>
      <c r="I155" s="134"/>
      <c r="J155" s="134">
        <f t="shared" si="81"/>
        <v>0</v>
      </c>
      <c r="K155" s="134"/>
      <c r="L155" s="134"/>
      <c r="M155" s="134"/>
      <c r="N155" s="134">
        <f t="shared" si="82"/>
        <v>0</v>
      </c>
      <c r="O155" s="134"/>
      <c r="P155" s="134"/>
      <c r="Q155" s="134"/>
      <c r="R155" s="134">
        <f t="shared" si="83"/>
        <v>0</v>
      </c>
      <c r="S155" s="118"/>
      <c r="T155" s="118"/>
    </row>
    <row r="156" spans="1:20" ht="19.5" hidden="1" customHeight="1" x14ac:dyDescent="0.35">
      <c r="A156" s="133" t="s">
        <v>31</v>
      </c>
      <c r="B156" s="134">
        <f t="shared" si="79"/>
        <v>0</v>
      </c>
      <c r="C156" s="134"/>
      <c r="D156" s="134"/>
      <c r="E156" s="134"/>
      <c r="F156" s="134">
        <f t="shared" si="80"/>
        <v>0</v>
      </c>
      <c r="G156" s="134"/>
      <c r="H156" s="134"/>
      <c r="I156" s="134"/>
      <c r="J156" s="134">
        <f t="shared" si="81"/>
        <v>0</v>
      </c>
      <c r="K156" s="134"/>
      <c r="L156" s="134"/>
      <c r="M156" s="134"/>
      <c r="N156" s="134">
        <f t="shared" si="82"/>
        <v>0</v>
      </c>
      <c r="O156" s="134"/>
      <c r="P156" s="134"/>
      <c r="Q156" s="134"/>
      <c r="R156" s="134">
        <f t="shared" si="83"/>
        <v>0</v>
      </c>
      <c r="S156" s="118"/>
      <c r="T156" s="118"/>
    </row>
    <row r="157" spans="1:20" ht="19.5" hidden="1" customHeight="1" x14ac:dyDescent="0.35">
      <c r="A157" s="133" t="s">
        <v>32</v>
      </c>
      <c r="B157" s="134">
        <f t="shared" si="79"/>
        <v>0</v>
      </c>
      <c r="C157" s="134"/>
      <c r="D157" s="134"/>
      <c r="E157" s="134"/>
      <c r="F157" s="134">
        <f t="shared" si="80"/>
        <v>0</v>
      </c>
      <c r="G157" s="134"/>
      <c r="H157" s="134"/>
      <c r="I157" s="134"/>
      <c r="J157" s="134">
        <f t="shared" si="81"/>
        <v>0</v>
      </c>
      <c r="K157" s="134"/>
      <c r="L157" s="134"/>
      <c r="M157" s="134"/>
      <c r="N157" s="134">
        <f t="shared" si="82"/>
        <v>0</v>
      </c>
      <c r="O157" s="134"/>
      <c r="P157" s="134"/>
      <c r="Q157" s="134"/>
      <c r="R157" s="134">
        <f t="shared" si="83"/>
        <v>0</v>
      </c>
      <c r="S157" s="118"/>
      <c r="T157" s="118"/>
    </row>
    <row r="158" spans="1:20" ht="19.5" hidden="1" customHeight="1" x14ac:dyDescent="0.35">
      <c r="A158" s="137" t="s">
        <v>33</v>
      </c>
      <c r="B158" s="134">
        <f t="shared" ref="B158:R158" si="84">SUM(B159:B172)</f>
        <v>0</v>
      </c>
      <c r="C158" s="134">
        <f t="shared" si="84"/>
        <v>0</v>
      </c>
      <c r="D158" s="134">
        <f t="shared" si="84"/>
        <v>0</v>
      </c>
      <c r="E158" s="134">
        <f t="shared" si="84"/>
        <v>0</v>
      </c>
      <c r="F158" s="134">
        <f t="shared" si="84"/>
        <v>0</v>
      </c>
      <c r="G158" s="134">
        <f t="shared" si="84"/>
        <v>0</v>
      </c>
      <c r="H158" s="134">
        <f t="shared" si="84"/>
        <v>0</v>
      </c>
      <c r="I158" s="134">
        <f t="shared" si="84"/>
        <v>0</v>
      </c>
      <c r="J158" s="134">
        <f t="shared" si="84"/>
        <v>0</v>
      </c>
      <c r="K158" s="134">
        <f t="shared" si="84"/>
        <v>0</v>
      </c>
      <c r="L158" s="134">
        <f t="shared" si="84"/>
        <v>0</v>
      </c>
      <c r="M158" s="134">
        <f t="shared" si="84"/>
        <v>0</v>
      </c>
      <c r="N158" s="134">
        <f t="shared" si="84"/>
        <v>0</v>
      </c>
      <c r="O158" s="134">
        <f t="shared" si="84"/>
        <v>0</v>
      </c>
      <c r="P158" s="134">
        <f t="shared" si="84"/>
        <v>0</v>
      </c>
      <c r="Q158" s="134">
        <f t="shared" si="84"/>
        <v>0</v>
      </c>
      <c r="R158" s="134">
        <f t="shared" si="84"/>
        <v>0</v>
      </c>
      <c r="S158" s="118"/>
      <c r="T158" s="118"/>
    </row>
    <row r="159" spans="1:20" ht="19.5" hidden="1" customHeight="1" x14ac:dyDescent="0.35">
      <c r="A159" s="133" t="s">
        <v>34</v>
      </c>
      <c r="B159" s="134">
        <f t="shared" ref="B159:B172" si="85">SUM(F159+J159+N159+R159)</f>
        <v>0</v>
      </c>
      <c r="C159" s="134"/>
      <c r="D159" s="134"/>
      <c r="E159" s="134"/>
      <c r="F159" s="134">
        <f t="shared" ref="F159:F172" si="86">SUM(C159:E159)</f>
        <v>0</v>
      </c>
      <c r="G159" s="134"/>
      <c r="H159" s="134"/>
      <c r="I159" s="134"/>
      <c r="J159" s="134">
        <f t="shared" ref="J159:J172" si="87">SUM(G159:I159)</f>
        <v>0</v>
      </c>
      <c r="K159" s="134"/>
      <c r="L159" s="134"/>
      <c r="M159" s="134"/>
      <c r="N159" s="134">
        <f t="shared" ref="N159:N172" si="88">SUM(K159:M159)</f>
        <v>0</v>
      </c>
      <c r="O159" s="134"/>
      <c r="P159" s="134"/>
      <c r="Q159" s="134"/>
      <c r="R159" s="134">
        <f t="shared" ref="R159:R172" si="89">SUM(O159:Q159)</f>
        <v>0</v>
      </c>
      <c r="S159" s="118"/>
      <c r="T159" s="118"/>
    </row>
    <row r="160" spans="1:20" ht="19.5" hidden="1" customHeight="1" x14ac:dyDescent="0.35">
      <c r="A160" s="133" t="s">
        <v>35</v>
      </c>
      <c r="B160" s="134">
        <f t="shared" si="85"/>
        <v>0</v>
      </c>
      <c r="C160" s="134"/>
      <c r="D160" s="134"/>
      <c r="E160" s="134"/>
      <c r="F160" s="134">
        <f t="shared" si="86"/>
        <v>0</v>
      </c>
      <c r="G160" s="134"/>
      <c r="H160" s="134"/>
      <c r="I160" s="134"/>
      <c r="J160" s="134">
        <f t="shared" si="87"/>
        <v>0</v>
      </c>
      <c r="K160" s="134"/>
      <c r="L160" s="134"/>
      <c r="M160" s="134"/>
      <c r="N160" s="134">
        <f t="shared" si="88"/>
        <v>0</v>
      </c>
      <c r="O160" s="134"/>
      <c r="P160" s="134"/>
      <c r="Q160" s="134"/>
      <c r="R160" s="134">
        <f t="shared" si="89"/>
        <v>0</v>
      </c>
      <c r="S160" s="118"/>
      <c r="T160" s="118"/>
    </row>
    <row r="161" spans="1:20" ht="19.5" hidden="1" customHeight="1" x14ac:dyDescent="0.35">
      <c r="A161" s="133" t="s">
        <v>36</v>
      </c>
      <c r="B161" s="134">
        <f t="shared" si="85"/>
        <v>0</v>
      </c>
      <c r="C161" s="134"/>
      <c r="D161" s="134"/>
      <c r="E161" s="134"/>
      <c r="F161" s="134">
        <f t="shared" si="86"/>
        <v>0</v>
      </c>
      <c r="G161" s="134"/>
      <c r="H161" s="134"/>
      <c r="I161" s="134"/>
      <c r="J161" s="134">
        <f t="shared" si="87"/>
        <v>0</v>
      </c>
      <c r="K161" s="134"/>
      <c r="L161" s="134"/>
      <c r="M161" s="134"/>
      <c r="N161" s="134">
        <f t="shared" si="88"/>
        <v>0</v>
      </c>
      <c r="O161" s="134"/>
      <c r="P161" s="134"/>
      <c r="Q161" s="134"/>
      <c r="R161" s="134">
        <f t="shared" si="89"/>
        <v>0</v>
      </c>
      <c r="S161" s="118"/>
      <c r="T161" s="118"/>
    </row>
    <row r="162" spans="1:20" ht="19.5" hidden="1" customHeight="1" x14ac:dyDescent="0.35">
      <c r="A162" s="133" t="s">
        <v>37</v>
      </c>
      <c r="B162" s="134">
        <f t="shared" si="85"/>
        <v>0</v>
      </c>
      <c r="C162" s="134"/>
      <c r="D162" s="134"/>
      <c r="E162" s="134"/>
      <c r="F162" s="134">
        <f t="shared" si="86"/>
        <v>0</v>
      </c>
      <c r="G162" s="134"/>
      <c r="H162" s="134"/>
      <c r="I162" s="134"/>
      <c r="J162" s="134">
        <f t="shared" si="87"/>
        <v>0</v>
      </c>
      <c r="K162" s="134"/>
      <c r="L162" s="134"/>
      <c r="M162" s="134"/>
      <c r="N162" s="134">
        <f t="shared" si="88"/>
        <v>0</v>
      </c>
      <c r="O162" s="134"/>
      <c r="P162" s="134"/>
      <c r="Q162" s="134"/>
      <c r="R162" s="134">
        <f t="shared" si="89"/>
        <v>0</v>
      </c>
      <c r="S162" s="118"/>
      <c r="T162" s="118"/>
    </row>
    <row r="163" spans="1:20" ht="19.5" hidden="1" customHeight="1" x14ac:dyDescent="0.35">
      <c r="A163" s="133" t="s">
        <v>38</v>
      </c>
      <c r="B163" s="134">
        <f t="shared" si="85"/>
        <v>0</v>
      </c>
      <c r="C163" s="134"/>
      <c r="D163" s="134"/>
      <c r="E163" s="134"/>
      <c r="F163" s="134">
        <f t="shared" si="86"/>
        <v>0</v>
      </c>
      <c r="G163" s="134"/>
      <c r="H163" s="134"/>
      <c r="I163" s="134"/>
      <c r="J163" s="134">
        <f t="shared" si="87"/>
        <v>0</v>
      </c>
      <c r="K163" s="134"/>
      <c r="L163" s="134"/>
      <c r="M163" s="134"/>
      <c r="N163" s="134">
        <f t="shared" si="88"/>
        <v>0</v>
      </c>
      <c r="O163" s="134"/>
      <c r="P163" s="134"/>
      <c r="Q163" s="134"/>
      <c r="R163" s="134">
        <f t="shared" si="89"/>
        <v>0</v>
      </c>
      <c r="S163" s="118"/>
      <c r="T163" s="118"/>
    </row>
    <row r="164" spans="1:20" ht="19.5" hidden="1" customHeight="1" x14ac:dyDescent="0.35">
      <c r="A164" s="133" t="s">
        <v>39</v>
      </c>
      <c r="B164" s="134">
        <f t="shared" si="85"/>
        <v>0</v>
      </c>
      <c r="C164" s="134"/>
      <c r="D164" s="134"/>
      <c r="E164" s="134"/>
      <c r="F164" s="134">
        <f t="shared" si="86"/>
        <v>0</v>
      </c>
      <c r="G164" s="134"/>
      <c r="H164" s="134"/>
      <c r="I164" s="134"/>
      <c r="J164" s="134">
        <f t="shared" si="87"/>
        <v>0</v>
      </c>
      <c r="K164" s="134"/>
      <c r="L164" s="134"/>
      <c r="M164" s="134"/>
      <c r="N164" s="134">
        <f t="shared" si="88"/>
        <v>0</v>
      </c>
      <c r="O164" s="134"/>
      <c r="P164" s="134"/>
      <c r="Q164" s="134"/>
      <c r="R164" s="134">
        <f t="shared" si="89"/>
        <v>0</v>
      </c>
      <c r="S164" s="118"/>
      <c r="T164" s="118"/>
    </row>
    <row r="165" spans="1:20" ht="19.5" hidden="1" customHeight="1" x14ac:dyDescent="0.35">
      <c r="A165" s="133" t="s">
        <v>40</v>
      </c>
      <c r="B165" s="134">
        <f t="shared" si="85"/>
        <v>0</v>
      </c>
      <c r="C165" s="134"/>
      <c r="D165" s="134"/>
      <c r="E165" s="134"/>
      <c r="F165" s="134">
        <f t="shared" si="86"/>
        <v>0</v>
      </c>
      <c r="G165" s="134"/>
      <c r="H165" s="134"/>
      <c r="I165" s="134"/>
      <c r="J165" s="134">
        <f t="shared" si="87"/>
        <v>0</v>
      </c>
      <c r="K165" s="134"/>
      <c r="L165" s="134"/>
      <c r="M165" s="134"/>
      <c r="N165" s="134">
        <f t="shared" si="88"/>
        <v>0</v>
      </c>
      <c r="O165" s="134"/>
      <c r="P165" s="134"/>
      <c r="Q165" s="134"/>
      <c r="R165" s="134">
        <f t="shared" si="89"/>
        <v>0</v>
      </c>
      <c r="S165" s="118"/>
      <c r="T165" s="118"/>
    </row>
    <row r="166" spans="1:20" ht="19.5" hidden="1" customHeight="1" x14ac:dyDescent="0.35">
      <c r="A166" s="133" t="s">
        <v>41</v>
      </c>
      <c r="B166" s="134">
        <f t="shared" si="85"/>
        <v>0</v>
      </c>
      <c r="C166" s="134"/>
      <c r="D166" s="134"/>
      <c r="E166" s="134"/>
      <c r="F166" s="134">
        <f t="shared" si="86"/>
        <v>0</v>
      </c>
      <c r="G166" s="134"/>
      <c r="H166" s="134"/>
      <c r="I166" s="134"/>
      <c r="J166" s="134">
        <f t="shared" si="87"/>
        <v>0</v>
      </c>
      <c r="K166" s="134"/>
      <c r="L166" s="134"/>
      <c r="M166" s="134"/>
      <c r="N166" s="134">
        <f t="shared" si="88"/>
        <v>0</v>
      </c>
      <c r="O166" s="134"/>
      <c r="P166" s="134"/>
      <c r="Q166" s="134"/>
      <c r="R166" s="134">
        <f t="shared" si="89"/>
        <v>0</v>
      </c>
      <c r="S166" s="118"/>
      <c r="T166" s="118"/>
    </row>
    <row r="167" spans="1:20" ht="19.5" hidden="1" customHeight="1" x14ac:dyDescent="0.35">
      <c r="A167" s="133" t="s">
        <v>42</v>
      </c>
      <c r="B167" s="134">
        <f t="shared" si="85"/>
        <v>0</v>
      </c>
      <c r="C167" s="134"/>
      <c r="D167" s="134"/>
      <c r="E167" s="134"/>
      <c r="F167" s="134">
        <f t="shared" si="86"/>
        <v>0</v>
      </c>
      <c r="G167" s="134"/>
      <c r="H167" s="134"/>
      <c r="I167" s="134"/>
      <c r="J167" s="134">
        <f t="shared" si="87"/>
        <v>0</v>
      </c>
      <c r="K167" s="134"/>
      <c r="L167" s="134"/>
      <c r="M167" s="134"/>
      <c r="N167" s="134">
        <f t="shared" si="88"/>
        <v>0</v>
      </c>
      <c r="O167" s="134"/>
      <c r="P167" s="134"/>
      <c r="Q167" s="134"/>
      <c r="R167" s="134">
        <f t="shared" si="89"/>
        <v>0</v>
      </c>
      <c r="S167" s="118"/>
      <c r="T167" s="118"/>
    </row>
    <row r="168" spans="1:20" ht="19.5" hidden="1" customHeight="1" x14ac:dyDescent="0.35">
      <c r="A168" s="133" t="s">
        <v>43</v>
      </c>
      <c r="B168" s="134">
        <f t="shared" si="85"/>
        <v>0</v>
      </c>
      <c r="C168" s="134"/>
      <c r="D168" s="134"/>
      <c r="E168" s="134"/>
      <c r="F168" s="134">
        <f t="shared" si="86"/>
        <v>0</v>
      </c>
      <c r="G168" s="134"/>
      <c r="H168" s="134"/>
      <c r="I168" s="134"/>
      <c r="J168" s="134">
        <f t="shared" si="87"/>
        <v>0</v>
      </c>
      <c r="K168" s="134"/>
      <c r="L168" s="134"/>
      <c r="M168" s="134"/>
      <c r="N168" s="134">
        <f t="shared" si="88"/>
        <v>0</v>
      </c>
      <c r="O168" s="134"/>
      <c r="P168" s="134"/>
      <c r="Q168" s="134"/>
      <c r="R168" s="134">
        <f t="shared" si="89"/>
        <v>0</v>
      </c>
      <c r="S168" s="118"/>
      <c r="T168" s="118"/>
    </row>
    <row r="169" spans="1:20" ht="19.5" hidden="1" customHeight="1" x14ac:dyDescent="0.35">
      <c r="A169" s="133" t="s">
        <v>44</v>
      </c>
      <c r="B169" s="134">
        <f t="shared" si="85"/>
        <v>0</v>
      </c>
      <c r="C169" s="134"/>
      <c r="D169" s="134"/>
      <c r="E169" s="134"/>
      <c r="F169" s="134">
        <f t="shared" si="86"/>
        <v>0</v>
      </c>
      <c r="G169" s="134"/>
      <c r="H169" s="134"/>
      <c r="I169" s="134"/>
      <c r="J169" s="134">
        <f t="shared" si="87"/>
        <v>0</v>
      </c>
      <c r="K169" s="134"/>
      <c r="L169" s="134"/>
      <c r="M169" s="134"/>
      <c r="N169" s="134">
        <f t="shared" si="88"/>
        <v>0</v>
      </c>
      <c r="O169" s="134"/>
      <c r="P169" s="134"/>
      <c r="Q169" s="134"/>
      <c r="R169" s="134">
        <f t="shared" si="89"/>
        <v>0</v>
      </c>
      <c r="S169" s="118"/>
      <c r="T169" s="118"/>
    </row>
    <row r="170" spans="1:20" ht="19.5" hidden="1" customHeight="1" x14ac:dyDescent="0.35">
      <c r="A170" s="133" t="s">
        <v>45</v>
      </c>
      <c r="B170" s="134">
        <f t="shared" si="85"/>
        <v>0</v>
      </c>
      <c r="C170" s="134"/>
      <c r="D170" s="134"/>
      <c r="E170" s="134"/>
      <c r="F170" s="134">
        <f t="shared" si="86"/>
        <v>0</v>
      </c>
      <c r="G170" s="134"/>
      <c r="H170" s="134"/>
      <c r="I170" s="134"/>
      <c r="J170" s="134">
        <f t="shared" si="87"/>
        <v>0</v>
      </c>
      <c r="K170" s="134"/>
      <c r="L170" s="134"/>
      <c r="M170" s="134"/>
      <c r="N170" s="134">
        <f t="shared" si="88"/>
        <v>0</v>
      </c>
      <c r="O170" s="134"/>
      <c r="P170" s="134"/>
      <c r="Q170" s="134"/>
      <c r="R170" s="134">
        <f t="shared" si="89"/>
        <v>0</v>
      </c>
      <c r="S170" s="118"/>
      <c r="T170" s="118"/>
    </row>
    <row r="171" spans="1:20" ht="19.5" hidden="1" customHeight="1" x14ac:dyDescent="0.35">
      <c r="A171" s="133" t="s">
        <v>46</v>
      </c>
      <c r="B171" s="134">
        <f t="shared" si="85"/>
        <v>0</v>
      </c>
      <c r="C171" s="134"/>
      <c r="D171" s="134"/>
      <c r="E171" s="134"/>
      <c r="F171" s="134">
        <f t="shared" si="86"/>
        <v>0</v>
      </c>
      <c r="G171" s="134"/>
      <c r="H171" s="134"/>
      <c r="I171" s="134"/>
      <c r="J171" s="134">
        <f t="shared" si="87"/>
        <v>0</v>
      </c>
      <c r="K171" s="134"/>
      <c r="L171" s="134"/>
      <c r="M171" s="134"/>
      <c r="N171" s="134">
        <f t="shared" si="88"/>
        <v>0</v>
      </c>
      <c r="O171" s="134"/>
      <c r="P171" s="134"/>
      <c r="Q171" s="134"/>
      <c r="R171" s="134">
        <f t="shared" si="89"/>
        <v>0</v>
      </c>
      <c r="S171" s="118"/>
      <c r="T171" s="118"/>
    </row>
    <row r="172" spans="1:20" ht="19.5" hidden="1" customHeight="1" x14ac:dyDescent="0.35">
      <c r="A172" s="133" t="s">
        <v>47</v>
      </c>
      <c r="B172" s="134">
        <f t="shared" si="85"/>
        <v>0</v>
      </c>
      <c r="C172" s="134"/>
      <c r="D172" s="134"/>
      <c r="E172" s="134"/>
      <c r="F172" s="134">
        <f t="shared" si="86"/>
        <v>0</v>
      </c>
      <c r="G172" s="134"/>
      <c r="H172" s="134"/>
      <c r="I172" s="134"/>
      <c r="J172" s="134">
        <f t="shared" si="87"/>
        <v>0</v>
      </c>
      <c r="K172" s="134"/>
      <c r="L172" s="134"/>
      <c r="M172" s="134"/>
      <c r="N172" s="134">
        <f t="shared" si="88"/>
        <v>0</v>
      </c>
      <c r="O172" s="134"/>
      <c r="P172" s="134"/>
      <c r="Q172" s="134"/>
      <c r="R172" s="134">
        <f t="shared" si="89"/>
        <v>0</v>
      </c>
      <c r="S172" s="118"/>
      <c r="T172" s="118"/>
    </row>
    <row r="173" spans="1:20" ht="19.5" hidden="1" customHeight="1" x14ac:dyDescent="0.35">
      <c r="A173" s="137" t="s">
        <v>48</v>
      </c>
      <c r="B173" s="134">
        <f t="shared" ref="B173:R173" si="90">SUM(B174:B178)</f>
        <v>0</v>
      </c>
      <c r="C173" s="134">
        <f t="shared" si="90"/>
        <v>0</v>
      </c>
      <c r="D173" s="134">
        <f t="shared" si="90"/>
        <v>0</v>
      </c>
      <c r="E173" s="134">
        <f t="shared" si="90"/>
        <v>0</v>
      </c>
      <c r="F173" s="134">
        <f t="shared" si="90"/>
        <v>0</v>
      </c>
      <c r="G173" s="134">
        <f t="shared" si="90"/>
        <v>0</v>
      </c>
      <c r="H173" s="134">
        <f t="shared" si="90"/>
        <v>0</v>
      </c>
      <c r="I173" s="134">
        <f t="shared" si="90"/>
        <v>0</v>
      </c>
      <c r="J173" s="134">
        <f t="shared" si="90"/>
        <v>0</v>
      </c>
      <c r="K173" s="134">
        <f t="shared" si="90"/>
        <v>0</v>
      </c>
      <c r="L173" s="134">
        <f t="shared" si="90"/>
        <v>0</v>
      </c>
      <c r="M173" s="134">
        <f t="shared" si="90"/>
        <v>0</v>
      </c>
      <c r="N173" s="134">
        <f t="shared" si="90"/>
        <v>0</v>
      </c>
      <c r="O173" s="134">
        <f t="shared" si="90"/>
        <v>0</v>
      </c>
      <c r="P173" s="134">
        <f t="shared" si="90"/>
        <v>0</v>
      </c>
      <c r="Q173" s="134">
        <f t="shared" si="90"/>
        <v>0</v>
      </c>
      <c r="R173" s="134">
        <f t="shared" si="90"/>
        <v>0</v>
      </c>
      <c r="S173" s="118"/>
      <c r="T173" s="118"/>
    </row>
    <row r="174" spans="1:20" ht="19.5" hidden="1" customHeight="1" x14ac:dyDescent="0.35">
      <c r="A174" s="133" t="s">
        <v>49</v>
      </c>
      <c r="B174" s="134">
        <f t="shared" ref="B174:B178" si="91">SUM(F174+J174+N174+R174)</f>
        <v>0</v>
      </c>
      <c r="C174" s="134"/>
      <c r="D174" s="134"/>
      <c r="E174" s="134"/>
      <c r="F174" s="134">
        <f t="shared" ref="F174:F178" si="92">SUM(C174:E174)</f>
        <v>0</v>
      </c>
      <c r="G174" s="134"/>
      <c r="H174" s="134"/>
      <c r="I174" s="134"/>
      <c r="J174" s="134">
        <f t="shared" ref="J174:J178" si="93">SUM(G174:I174)</f>
        <v>0</v>
      </c>
      <c r="K174" s="134"/>
      <c r="L174" s="134"/>
      <c r="M174" s="134"/>
      <c r="N174" s="134">
        <f t="shared" ref="N174:N178" si="94">SUM(K174:M174)</f>
        <v>0</v>
      </c>
      <c r="O174" s="134"/>
      <c r="P174" s="134"/>
      <c r="Q174" s="134"/>
      <c r="R174" s="134">
        <f t="shared" ref="R174:R178" si="95">SUM(O174:Q174)</f>
        <v>0</v>
      </c>
      <c r="S174" s="118"/>
      <c r="T174" s="118"/>
    </row>
    <row r="175" spans="1:20" ht="19.5" hidden="1" customHeight="1" x14ac:dyDescent="0.35">
      <c r="A175" s="133" t="s">
        <v>50</v>
      </c>
      <c r="B175" s="134">
        <f t="shared" si="91"/>
        <v>0</v>
      </c>
      <c r="C175" s="134"/>
      <c r="D175" s="134"/>
      <c r="E175" s="134"/>
      <c r="F175" s="134">
        <f t="shared" si="92"/>
        <v>0</v>
      </c>
      <c r="G175" s="134"/>
      <c r="H175" s="134"/>
      <c r="I175" s="134"/>
      <c r="J175" s="134">
        <f t="shared" si="93"/>
        <v>0</v>
      </c>
      <c r="K175" s="134"/>
      <c r="L175" s="134"/>
      <c r="M175" s="134"/>
      <c r="N175" s="134">
        <f t="shared" si="94"/>
        <v>0</v>
      </c>
      <c r="O175" s="134"/>
      <c r="P175" s="134"/>
      <c r="Q175" s="134"/>
      <c r="R175" s="134">
        <f t="shared" si="95"/>
        <v>0</v>
      </c>
      <c r="S175" s="118"/>
      <c r="T175" s="118"/>
    </row>
    <row r="176" spans="1:20" ht="19.5" hidden="1" customHeight="1" x14ac:dyDescent="0.35">
      <c r="A176" s="133" t="s">
        <v>51</v>
      </c>
      <c r="B176" s="134">
        <f t="shared" si="91"/>
        <v>0</v>
      </c>
      <c r="C176" s="134"/>
      <c r="D176" s="134"/>
      <c r="E176" s="134"/>
      <c r="F176" s="134">
        <f t="shared" si="92"/>
        <v>0</v>
      </c>
      <c r="G176" s="134"/>
      <c r="H176" s="134"/>
      <c r="I176" s="134"/>
      <c r="J176" s="134">
        <f t="shared" si="93"/>
        <v>0</v>
      </c>
      <c r="K176" s="134"/>
      <c r="L176" s="134"/>
      <c r="M176" s="134"/>
      <c r="N176" s="134">
        <f t="shared" si="94"/>
        <v>0</v>
      </c>
      <c r="O176" s="134"/>
      <c r="P176" s="134"/>
      <c r="Q176" s="134"/>
      <c r="R176" s="134">
        <f t="shared" si="95"/>
        <v>0</v>
      </c>
      <c r="S176" s="118"/>
      <c r="T176" s="118"/>
    </row>
    <row r="177" spans="1:20" ht="19.5" hidden="1" customHeight="1" x14ac:dyDescent="0.35">
      <c r="A177" s="133" t="s">
        <v>52</v>
      </c>
      <c r="B177" s="134">
        <f t="shared" si="91"/>
        <v>0</v>
      </c>
      <c r="C177" s="134"/>
      <c r="D177" s="134"/>
      <c r="E177" s="134"/>
      <c r="F177" s="134">
        <f t="shared" si="92"/>
        <v>0</v>
      </c>
      <c r="G177" s="134"/>
      <c r="H177" s="134"/>
      <c r="I177" s="134"/>
      <c r="J177" s="134">
        <f t="shared" si="93"/>
        <v>0</v>
      </c>
      <c r="K177" s="134"/>
      <c r="L177" s="134"/>
      <c r="M177" s="134"/>
      <c r="N177" s="134">
        <f t="shared" si="94"/>
        <v>0</v>
      </c>
      <c r="O177" s="134"/>
      <c r="P177" s="134"/>
      <c r="Q177" s="134"/>
      <c r="R177" s="134">
        <f t="shared" si="95"/>
        <v>0</v>
      </c>
      <c r="S177" s="118"/>
      <c r="T177" s="118"/>
    </row>
    <row r="178" spans="1:20" ht="19.5" hidden="1" customHeight="1" x14ac:dyDescent="0.35">
      <c r="A178" s="133" t="s">
        <v>53</v>
      </c>
      <c r="B178" s="134">
        <f t="shared" si="91"/>
        <v>0</v>
      </c>
      <c r="C178" s="134"/>
      <c r="D178" s="134"/>
      <c r="E178" s="134"/>
      <c r="F178" s="134">
        <f t="shared" si="92"/>
        <v>0</v>
      </c>
      <c r="G178" s="134"/>
      <c r="H178" s="134"/>
      <c r="I178" s="134"/>
      <c r="J178" s="134">
        <f t="shared" si="93"/>
        <v>0</v>
      </c>
      <c r="K178" s="134"/>
      <c r="L178" s="134"/>
      <c r="M178" s="134"/>
      <c r="N178" s="134">
        <f t="shared" si="94"/>
        <v>0</v>
      </c>
      <c r="O178" s="134"/>
      <c r="P178" s="134"/>
      <c r="Q178" s="134"/>
      <c r="R178" s="134">
        <f t="shared" si="95"/>
        <v>0</v>
      </c>
      <c r="S178" s="118"/>
      <c r="T178" s="118"/>
    </row>
    <row r="179" spans="1:20" ht="19.5" hidden="1" customHeight="1" x14ac:dyDescent="0.35">
      <c r="A179" s="135" t="s">
        <v>54</v>
      </c>
      <c r="B179" s="136">
        <f t="shared" ref="B179:R179" si="96">SUM(B180:B181)</f>
        <v>0</v>
      </c>
      <c r="C179" s="136">
        <f t="shared" si="96"/>
        <v>0</v>
      </c>
      <c r="D179" s="136">
        <f t="shared" si="96"/>
        <v>0</v>
      </c>
      <c r="E179" s="136">
        <f t="shared" si="96"/>
        <v>0</v>
      </c>
      <c r="F179" s="136">
        <f t="shared" si="96"/>
        <v>0</v>
      </c>
      <c r="G179" s="136">
        <f t="shared" si="96"/>
        <v>0</v>
      </c>
      <c r="H179" s="136">
        <f t="shared" si="96"/>
        <v>0</v>
      </c>
      <c r="I179" s="136">
        <f t="shared" si="96"/>
        <v>0</v>
      </c>
      <c r="J179" s="136">
        <f t="shared" si="96"/>
        <v>0</v>
      </c>
      <c r="K179" s="136">
        <f t="shared" si="96"/>
        <v>0</v>
      </c>
      <c r="L179" s="136">
        <f t="shared" si="96"/>
        <v>0</v>
      </c>
      <c r="M179" s="136">
        <f t="shared" si="96"/>
        <v>0</v>
      </c>
      <c r="N179" s="136">
        <f t="shared" si="96"/>
        <v>0</v>
      </c>
      <c r="O179" s="136">
        <f t="shared" si="96"/>
        <v>0</v>
      </c>
      <c r="P179" s="136">
        <f t="shared" si="96"/>
        <v>0</v>
      </c>
      <c r="Q179" s="136">
        <f t="shared" si="96"/>
        <v>0</v>
      </c>
      <c r="R179" s="136">
        <f t="shared" si="96"/>
        <v>0</v>
      </c>
      <c r="S179" s="118"/>
      <c r="T179" s="118"/>
    </row>
    <row r="180" spans="1:20" ht="19.5" hidden="1" customHeight="1" x14ac:dyDescent="0.35">
      <c r="A180" s="133" t="s">
        <v>55</v>
      </c>
      <c r="B180" s="134">
        <f t="shared" ref="B180:B183" si="97">SUM(F180+J180+N180+R180)</f>
        <v>0</v>
      </c>
      <c r="C180" s="134"/>
      <c r="D180" s="134"/>
      <c r="E180" s="134"/>
      <c r="F180" s="134">
        <f t="shared" ref="F180:F183" si="98">SUM(C180:E180)</f>
        <v>0</v>
      </c>
      <c r="G180" s="134"/>
      <c r="H180" s="134"/>
      <c r="I180" s="134"/>
      <c r="J180" s="134">
        <f t="shared" ref="J180:J183" si="99">SUM(G180:I180)</f>
        <v>0</v>
      </c>
      <c r="K180" s="134"/>
      <c r="L180" s="134"/>
      <c r="M180" s="134"/>
      <c r="N180" s="134">
        <f t="shared" ref="N180:N183" si="100">SUM(K180:M180)</f>
        <v>0</v>
      </c>
      <c r="O180" s="134"/>
      <c r="P180" s="134"/>
      <c r="Q180" s="134"/>
      <c r="R180" s="134">
        <f t="shared" ref="R180:R183" si="101">SUM(O180:Q180)</f>
        <v>0</v>
      </c>
      <c r="S180" s="118"/>
      <c r="T180" s="118"/>
    </row>
    <row r="181" spans="1:20" ht="19.5" hidden="1" customHeight="1" x14ac:dyDescent="0.35">
      <c r="A181" s="133" t="s">
        <v>56</v>
      </c>
      <c r="B181" s="134">
        <f t="shared" si="97"/>
        <v>0</v>
      </c>
      <c r="C181" s="134"/>
      <c r="D181" s="134"/>
      <c r="E181" s="134"/>
      <c r="F181" s="134">
        <f t="shared" si="98"/>
        <v>0</v>
      </c>
      <c r="G181" s="134"/>
      <c r="H181" s="134"/>
      <c r="I181" s="134"/>
      <c r="J181" s="134">
        <f t="shared" si="99"/>
        <v>0</v>
      </c>
      <c r="K181" s="134"/>
      <c r="L181" s="134"/>
      <c r="M181" s="134"/>
      <c r="N181" s="134">
        <f t="shared" si="100"/>
        <v>0</v>
      </c>
      <c r="O181" s="134"/>
      <c r="P181" s="134"/>
      <c r="Q181" s="134"/>
      <c r="R181" s="134">
        <f t="shared" si="101"/>
        <v>0</v>
      </c>
      <c r="S181" s="118"/>
      <c r="T181" s="118"/>
    </row>
    <row r="182" spans="1:20" ht="19.5" hidden="1" customHeight="1" x14ac:dyDescent="0.35">
      <c r="A182" s="135" t="s">
        <v>57</v>
      </c>
      <c r="B182" s="134">
        <f t="shared" si="97"/>
        <v>0</v>
      </c>
      <c r="C182" s="134"/>
      <c r="D182" s="134"/>
      <c r="E182" s="134"/>
      <c r="F182" s="134">
        <f t="shared" si="98"/>
        <v>0</v>
      </c>
      <c r="G182" s="134"/>
      <c r="H182" s="134"/>
      <c r="I182" s="134"/>
      <c r="J182" s="134">
        <f t="shared" si="99"/>
        <v>0</v>
      </c>
      <c r="K182" s="134"/>
      <c r="L182" s="134"/>
      <c r="M182" s="134"/>
      <c r="N182" s="134">
        <f t="shared" si="100"/>
        <v>0</v>
      </c>
      <c r="O182" s="134"/>
      <c r="P182" s="134"/>
      <c r="Q182" s="134"/>
      <c r="R182" s="134">
        <f t="shared" si="101"/>
        <v>0</v>
      </c>
      <c r="S182" s="118"/>
      <c r="T182" s="118"/>
    </row>
    <row r="183" spans="1:20" ht="19.5" hidden="1" customHeight="1" x14ac:dyDescent="0.35">
      <c r="A183" s="138" t="s">
        <v>58</v>
      </c>
      <c r="B183" s="139">
        <f t="shared" si="97"/>
        <v>0</v>
      </c>
      <c r="C183" s="139"/>
      <c r="D183" s="139"/>
      <c r="E183" s="139"/>
      <c r="F183" s="139">
        <f t="shared" si="98"/>
        <v>0</v>
      </c>
      <c r="G183" s="139"/>
      <c r="H183" s="139"/>
      <c r="I183" s="139"/>
      <c r="J183" s="139">
        <f t="shared" si="99"/>
        <v>0</v>
      </c>
      <c r="K183" s="139"/>
      <c r="L183" s="139"/>
      <c r="M183" s="139"/>
      <c r="N183" s="139">
        <f t="shared" si="100"/>
        <v>0</v>
      </c>
      <c r="O183" s="139"/>
      <c r="P183" s="139"/>
      <c r="Q183" s="139"/>
      <c r="R183" s="139">
        <f t="shared" si="101"/>
        <v>0</v>
      </c>
      <c r="S183" s="118"/>
      <c r="T183" s="118"/>
    </row>
    <row r="184" spans="1:20" ht="19.5" customHeight="1" x14ac:dyDescent="0.35">
      <c r="A184" s="143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18"/>
      <c r="T184" s="118"/>
    </row>
    <row r="185" spans="1:20" ht="21.75" customHeight="1" x14ac:dyDescent="0.35">
      <c r="A185" s="141" t="s">
        <v>128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18"/>
      <c r="T185" s="118"/>
    </row>
    <row r="186" spans="1:20" ht="19.5" customHeight="1" x14ac:dyDescent="0.35">
      <c r="A186" s="264" t="s">
        <v>88</v>
      </c>
      <c r="B186" s="265" t="s">
        <v>74</v>
      </c>
      <c r="C186" s="261" t="s">
        <v>89</v>
      </c>
      <c r="D186" s="267"/>
      <c r="E186" s="268"/>
      <c r="F186" s="259" t="s">
        <v>90</v>
      </c>
      <c r="G186" s="261" t="s">
        <v>91</v>
      </c>
      <c r="H186" s="267"/>
      <c r="I186" s="268"/>
      <c r="J186" s="259" t="s">
        <v>92</v>
      </c>
      <c r="K186" s="261" t="s">
        <v>93</v>
      </c>
      <c r="L186" s="267"/>
      <c r="M186" s="268"/>
      <c r="N186" s="259" t="s">
        <v>94</v>
      </c>
      <c r="O186" s="261" t="s">
        <v>95</v>
      </c>
      <c r="P186" s="267"/>
      <c r="Q186" s="268"/>
      <c r="R186" s="259" t="s">
        <v>96</v>
      </c>
      <c r="S186" s="118"/>
      <c r="T186" s="118"/>
    </row>
    <row r="187" spans="1:20" ht="19.5" customHeight="1" x14ac:dyDescent="0.35">
      <c r="A187" s="266"/>
      <c r="B187" s="266"/>
      <c r="C187" s="128" t="s">
        <v>114</v>
      </c>
      <c r="D187" s="128" t="s">
        <v>115</v>
      </c>
      <c r="E187" s="128" t="s">
        <v>116</v>
      </c>
      <c r="F187" s="266"/>
      <c r="G187" s="128" t="s">
        <v>117</v>
      </c>
      <c r="H187" s="128" t="s">
        <v>118</v>
      </c>
      <c r="I187" s="128" t="s">
        <v>119</v>
      </c>
      <c r="J187" s="266"/>
      <c r="K187" s="128" t="s">
        <v>120</v>
      </c>
      <c r="L187" s="128" t="s">
        <v>121</v>
      </c>
      <c r="M187" s="128" t="s">
        <v>122</v>
      </c>
      <c r="N187" s="266"/>
      <c r="O187" s="128" t="s">
        <v>123</v>
      </c>
      <c r="P187" s="128" t="s">
        <v>124</v>
      </c>
      <c r="Q187" s="128" t="s">
        <v>125</v>
      </c>
      <c r="R187" s="266"/>
      <c r="S187" s="127"/>
      <c r="T187" s="127"/>
    </row>
    <row r="188" spans="1:20" ht="19.5" customHeight="1" x14ac:dyDescent="0.35">
      <c r="A188" s="129" t="s">
        <v>3</v>
      </c>
      <c r="B188" s="130">
        <f t="shared" ref="B188:R188" si="102">SUM(B189+B194+B239+B242+B243)</f>
        <v>194200</v>
      </c>
      <c r="C188" s="130">
        <f t="shared" si="102"/>
        <v>0</v>
      </c>
      <c r="D188" s="130">
        <f t="shared" si="102"/>
        <v>0</v>
      </c>
      <c r="E188" s="130">
        <f t="shared" si="102"/>
        <v>10400</v>
      </c>
      <c r="F188" s="130">
        <f t="shared" si="102"/>
        <v>10400</v>
      </c>
      <c r="G188" s="130">
        <f t="shared" si="102"/>
        <v>35000</v>
      </c>
      <c r="H188" s="130">
        <f t="shared" si="102"/>
        <v>0</v>
      </c>
      <c r="I188" s="130">
        <f t="shared" si="102"/>
        <v>0</v>
      </c>
      <c r="J188" s="130">
        <f t="shared" si="102"/>
        <v>35000</v>
      </c>
      <c r="K188" s="130">
        <f t="shared" si="102"/>
        <v>142200</v>
      </c>
      <c r="L188" s="130">
        <f t="shared" si="102"/>
        <v>6600</v>
      </c>
      <c r="M188" s="130">
        <f t="shared" si="102"/>
        <v>0</v>
      </c>
      <c r="N188" s="130">
        <f t="shared" si="102"/>
        <v>148800</v>
      </c>
      <c r="O188" s="130">
        <f t="shared" si="102"/>
        <v>0</v>
      </c>
      <c r="P188" s="130">
        <f t="shared" si="102"/>
        <v>0</v>
      </c>
      <c r="Q188" s="130">
        <f t="shared" si="102"/>
        <v>0</v>
      </c>
      <c r="R188" s="130">
        <f t="shared" si="102"/>
        <v>0</v>
      </c>
      <c r="S188" s="118"/>
      <c r="T188" s="118"/>
    </row>
    <row r="189" spans="1:20" ht="19.5" hidden="1" customHeight="1" x14ac:dyDescent="0.35">
      <c r="A189" s="131" t="s">
        <v>4</v>
      </c>
      <c r="B189" s="132">
        <f t="shared" ref="B189:R189" si="103">SUM(B190:B193)</f>
        <v>0</v>
      </c>
      <c r="C189" s="132">
        <f t="shared" si="103"/>
        <v>0</v>
      </c>
      <c r="D189" s="132">
        <f t="shared" si="103"/>
        <v>0</v>
      </c>
      <c r="E189" s="132">
        <f t="shared" si="103"/>
        <v>0</v>
      </c>
      <c r="F189" s="132">
        <f t="shared" si="103"/>
        <v>0</v>
      </c>
      <c r="G189" s="132">
        <f t="shared" si="103"/>
        <v>0</v>
      </c>
      <c r="H189" s="132">
        <f t="shared" si="103"/>
        <v>0</v>
      </c>
      <c r="I189" s="132">
        <f t="shared" si="103"/>
        <v>0</v>
      </c>
      <c r="J189" s="132">
        <f t="shared" si="103"/>
        <v>0</v>
      </c>
      <c r="K189" s="132">
        <f t="shared" si="103"/>
        <v>0</v>
      </c>
      <c r="L189" s="132">
        <f t="shared" si="103"/>
        <v>0</v>
      </c>
      <c r="M189" s="132">
        <f t="shared" si="103"/>
        <v>0</v>
      </c>
      <c r="N189" s="132">
        <f t="shared" si="103"/>
        <v>0</v>
      </c>
      <c r="O189" s="132">
        <f t="shared" si="103"/>
        <v>0</v>
      </c>
      <c r="P189" s="132">
        <f t="shared" si="103"/>
        <v>0</v>
      </c>
      <c r="Q189" s="132">
        <f t="shared" si="103"/>
        <v>0</v>
      </c>
      <c r="R189" s="132">
        <f t="shared" si="103"/>
        <v>0</v>
      </c>
      <c r="S189" s="118"/>
      <c r="T189" s="118"/>
    </row>
    <row r="190" spans="1:20" ht="19.5" hidden="1" customHeight="1" x14ac:dyDescent="0.35">
      <c r="A190" s="133" t="s">
        <v>5</v>
      </c>
      <c r="B190" s="134">
        <f t="shared" ref="B190:B193" si="104">SUM(F190+J190+N190+R190)</f>
        <v>0</v>
      </c>
      <c r="C190" s="134"/>
      <c r="D190" s="134"/>
      <c r="E190" s="134"/>
      <c r="F190" s="134">
        <f t="shared" ref="F190:F193" si="105">SUM(C190:E190)</f>
        <v>0</v>
      </c>
      <c r="G190" s="134"/>
      <c r="H190" s="134"/>
      <c r="I190" s="134"/>
      <c r="J190" s="134">
        <f t="shared" ref="J190:J193" si="106">SUM(G190:I190)</f>
        <v>0</v>
      </c>
      <c r="K190" s="134"/>
      <c r="L190" s="134"/>
      <c r="M190" s="134"/>
      <c r="N190" s="134">
        <f t="shared" ref="N190:N193" si="107">SUM(K190:M190)</f>
        <v>0</v>
      </c>
      <c r="O190" s="134"/>
      <c r="P190" s="134"/>
      <c r="Q190" s="134"/>
      <c r="R190" s="134">
        <f t="shared" ref="R190:R193" si="108">SUM(O190:Q190)</f>
        <v>0</v>
      </c>
      <c r="S190" s="118"/>
      <c r="T190" s="118"/>
    </row>
    <row r="191" spans="1:20" ht="19.5" hidden="1" customHeight="1" x14ac:dyDescent="0.35">
      <c r="A191" s="133" t="s">
        <v>6</v>
      </c>
      <c r="B191" s="134">
        <f t="shared" si="104"/>
        <v>0</v>
      </c>
      <c r="C191" s="134"/>
      <c r="D191" s="134"/>
      <c r="E191" s="134"/>
      <c r="F191" s="134">
        <f t="shared" si="105"/>
        <v>0</v>
      </c>
      <c r="G191" s="134"/>
      <c r="H191" s="134"/>
      <c r="I191" s="134"/>
      <c r="J191" s="134">
        <f t="shared" si="106"/>
        <v>0</v>
      </c>
      <c r="K191" s="134"/>
      <c r="L191" s="134"/>
      <c r="M191" s="134"/>
      <c r="N191" s="134">
        <f t="shared" si="107"/>
        <v>0</v>
      </c>
      <c r="O191" s="134"/>
      <c r="P191" s="134"/>
      <c r="Q191" s="134"/>
      <c r="R191" s="134">
        <f t="shared" si="108"/>
        <v>0</v>
      </c>
      <c r="S191" s="118"/>
      <c r="T191" s="118"/>
    </row>
    <row r="192" spans="1:20" ht="19.5" hidden="1" customHeight="1" x14ac:dyDescent="0.35">
      <c r="A192" s="133" t="s">
        <v>7</v>
      </c>
      <c r="B192" s="134">
        <f t="shared" si="104"/>
        <v>0</v>
      </c>
      <c r="C192" s="134"/>
      <c r="D192" s="134"/>
      <c r="E192" s="134"/>
      <c r="F192" s="134">
        <f t="shared" si="105"/>
        <v>0</v>
      </c>
      <c r="G192" s="134"/>
      <c r="H192" s="134"/>
      <c r="I192" s="134"/>
      <c r="J192" s="134">
        <f t="shared" si="106"/>
        <v>0</v>
      </c>
      <c r="K192" s="134"/>
      <c r="L192" s="134"/>
      <c r="M192" s="134"/>
      <c r="N192" s="134">
        <f t="shared" si="107"/>
        <v>0</v>
      </c>
      <c r="O192" s="134"/>
      <c r="P192" s="134"/>
      <c r="Q192" s="134"/>
      <c r="R192" s="134">
        <f t="shared" si="108"/>
        <v>0</v>
      </c>
      <c r="S192" s="118"/>
      <c r="T192" s="118"/>
    </row>
    <row r="193" spans="1:20" ht="19.5" hidden="1" customHeight="1" x14ac:dyDescent="0.35">
      <c r="A193" s="133" t="s">
        <v>8</v>
      </c>
      <c r="B193" s="134">
        <f t="shared" si="104"/>
        <v>0</v>
      </c>
      <c r="C193" s="134"/>
      <c r="D193" s="134"/>
      <c r="E193" s="134"/>
      <c r="F193" s="134">
        <f t="shared" si="105"/>
        <v>0</v>
      </c>
      <c r="G193" s="134"/>
      <c r="H193" s="134"/>
      <c r="I193" s="134"/>
      <c r="J193" s="134">
        <f t="shared" si="106"/>
        <v>0</v>
      </c>
      <c r="K193" s="134"/>
      <c r="L193" s="134"/>
      <c r="M193" s="134"/>
      <c r="N193" s="134">
        <f t="shared" si="107"/>
        <v>0</v>
      </c>
      <c r="O193" s="134"/>
      <c r="P193" s="134"/>
      <c r="Q193" s="134"/>
      <c r="R193" s="134">
        <f t="shared" si="108"/>
        <v>0</v>
      </c>
      <c r="S193" s="118"/>
      <c r="T193" s="118"/>
    </row>
    <row r="194" spans="1:20" ht="19.5" hidden="1" customHeight="1" x14ac:dyDescent="0.35">
      <c r="A194" s="135" t="s">
        <v>9</v>
      </c>
      <c r="B194" s="136">
        <f t="shared" ref="B194:R194" si="109">SUM(B195+B233)</f>
        <v>194200</v>
      </c>
      <c r="C194" s="136">
        <f t="shared" si="109"/>
        <v>0</v>
      </c>
      <c r="D194" s="136">
        <f t="shared" si="109"/>
        <v>0</v>
      </c>
      <c r="E194" s="136">
        <f t="shared" si="109"/>
        <v>10400</v>
      </c>
      <c r="F194" s="136">
        <f t="shared" si="109"/>
        <v>10400</v>
      </c>
      <c r="G194" s="136">
        <f t="shared" si="109"/>
        <v>35000</v>
      </c>
      <c r="H194" s="136">
        <f t="shared" si="109"/>
        <v>0</v>
      </c>
      <c r="I194" s="136">
        <f t="shared" si="109"/>
        <v>0</v>
      </c>
      <c r="J194" s="136">
        <f t="shared" si="109"/>
        <v>35000</v>
      </c>
      <c r="K194" s="136">
        <f t="shared" si="109"/>
        <v>142200</v>
      </c>
      <c r="L194" s="136">
        <f t="shared" si="109"/>
        <v>6600</v>
      </c>
      <c r="M194" s="136">
        <f t="shared" si="109"/>
        <v>0</v>
      </c>
      <c r="N194" s="136">
        <f t="shared" si="109"/>
        <v>148800</v>
      </c>
      <c r="O194" s="136">
        <f t="shared" si="109"/>
        <v>0</v>
      </c>
      <c r="P194" s="136">
        <f t="shared" si="109"/>
        <v>0</v>
      </c>
      <c r="Q194" s="136">
        <f t="shared" si="109"/>
        <v>0</v>
      </c>
      <c r="R194" s="136">
        <f t="shared" si="109"/>
        <v>0</v>
      </c>
      <c r="S194" s="118"/>
      <c r="T194" s="118"/>
    </row>
    <row r="195" spans="1:20" ht="19.5" hidden="1" customHeight="1" x14ac:dyDescent="0.35">
      <c r="A195" s="133" t="s">
        <v>10</v>
      </c>
      <c r="B195" s="134">
        <f t="shared" ref="B195:R195" si="110">SUM(B196+B205+B218)</f>
        <v>194200</v>
      </c>
      <c r="C195" s="134">
        <f t="shared" si="110"/>
        <v>0</v>
      </c>
      <c r="D195" s="134">
        <f t="shared" si="110"/>
        <v>0</v>
      </c>
      <c r="E195" s="134">
        <f t="shared" si="110"/>
        <v>10400</v>
      </c>
      <c r="F195" s="134">
        <f t="shared" si="110"/>
        <v>10400</v>
      </c>
      <c r="G195" s="134">
        <f t="shared" si="110"/>
        <v>35000</v>
      </c>
      <c r="H195" s="134">
        <f t="shared" si="110"/>
        <v>0</v>
      </c>
      <c r="I195" s="134">
        <f t="shared" si="110"/>
        <v>0</v>
      </c>
      <c r="J195" s="134">
        <f t="shared" si="110"/>
        <v>35000</v>
      </c>
      <c r="K195" s="134">
        <f t="shared" si="110"/>
        <v>142200</v>
      </c>
      <c r="L195" s="134">
        <f t="shared" si="110"/>
        <v>6600</v>
      </c>
      <c r="M195" s="134">
        <f t="shared" si="110"/>
        <v>0</v>
      </c>
      <c r="N195" s="134">
        <f t="shared" si="110"/>
        <v>148800</v>
      </c>
      <c r="O195" s="134">
        <f t="shared" si="110"/>
        <v>0</v>
      </c>
      <c r="P195" s="134">
        <f t="shared" si="110"/>
        <v>0</v>
      </c>
      <c r="Q195" s="134">
        <f t="shared" si="110"/>
        <v>0</v>
      </c>
      <c r="R195" s="134">
        <f t="shared" si="110"/>
        <v>0</v>
      </c>
      <c r="S195" s="118"/>
      <c r="T195" s="118"/>
    </row>
    <row r="196" spans="1:20" ht="19.5" hidden="1" customHeight="1" x14ac:dyDescent="0.35">
      <c r="A196" s="137" t="s">
        <v>11</v>
      </c>
      <c r="B196" s="134">
        <f t="shared" ref="B196:R196" si="111">SUM(B197:B204)</f>
        <v>0</v>
      </c>
      <c r="C196" s="134">
        <f t="shared" si="111"/>
        <v>0</v>
      </c>
      <c r="D196" s="134">
        <f t="shared" si="111"/>
        <v>0</v>
      </c>
      <c r="E196" s="134">
        <f t="shared" si="111"/>
        <v>0</v>
      </c>
      <c r="F196" s="134">
        <f t="shared" si="111"/>
        <v>0</v>
      </c>
      <c r="G196" s="134">
        <f t="shared" si="111"/>
        <v>0</v>
      </c>
      <c r="H196" s="134">
        <f t="shared" si="111"/>
        <v>0</v>
      </c>
      <c r="I196" s="134">
        <f t="shared" si="111"/>
        <v>0</v>
      </c>
      <c r="J196" s="134">
        <f t="shared" si="111"/>
        <v>0</v>
      </c>
      <c r="K196" s="134">
        <f t="shared" si="111"/>
        <v>0</v>
      </c>
      <c r="L196" s="134">
        <f t="shared" si="111"/>
        <v>0</v>
      </c>
      <c r="M196" s="134">
        <f t="shared" si="111"/>
        <v>0</v>
      </c>
      <c r="N196" s="134">
        <f t="shared" si="111"/>
        <v>0</v>
      </c>
      <c r="O196" s="134">
        <f t="shared" si="111"/>
        <v>0</v>
      </c>
      <c r="P196" s="134">
        <f t="shared" si="111"/>
        <v>0</v>
      </c>
      <c r="Q196" s="134">
        <f t="shared" si="111"/>
        <v>0</v>
      </c>
      <c r="R196" s="134">
        <f t="shared" si="111"/>
        <v>0</v>
      </c>
      <c r="S196" s="118"/>
      <c r="T196" s="118"/>
    </row>
    <row r="197" spans="1:20" ht="19.5" hidden="1" customHeight="1" x14ac:dyDescent="0.35">
      <c r="A197" s="133" t="s">
        <v>12</v>
      </c>
      <c r="B197" s="134">
        <f t="shared" ref="B197:B204" si="112">SUM(F197+J197+N197+R197)</f>
        <v>0</v>
      </c>
      <c r="C197" s="134"/>
      <c r="D197" s="134"/>
      <c r="E197" s="134"/>
      <c r="F197" s="134">
        <f t="shared" ref="F197:F204" si="113">SUM(C197:E197)</f>
        <v>0</v>
      </c>
      <c r="G197" s="134"/>
      <c r="H197" s="134"/>
      <c r="I197" s="134"/>
      <c r="J197" s="134">
        <f t="shared" ref="J197:J204" si="114">SUM(G197:I197)</f>
        <v>0</v>
      </c>
      <c r="K197" s="134"/>
      <c r="L197" s="134"/>
      <c r="M197" s="134"/>
      <c r="N197" s="134">
        <f t="shared" ref="N197:N204" si="115">SUM(K197:M197)</f>
        <v>0</v>
      </c>
      <c r="O197" s="134"/>
      <c r="P197" s="134"/>
      <c r="Q197" s="134"/>
      <c r="R197" s="134">
        <f t="shared" ref="R197:R204" si="116">SUM(O197:Q197)</f>
        <v>0</v>
      </c>
      <c r="S197" s="118"/>
      <c r="T197" s="118"/>
    </row>
    <row r="198" spans="1:20" ht="19.5" hidden="1" customHeight="1" x14ac:dyDescent="0.35">
      <c r="A198" s="133" t="s">
        <v>13</v>
      </c>
      <c r="B198" s="134">
        <f t="shared" si="112"/>
        <v>0</v>
      </c>
      <c r="C198" s="134"/>
      <c r="D198" s="134"/>
      <c r="E198" s="134"/>
      <c r="F198" s="134">
        <f t="shared" si="113"/>
        <v>0</v>
      </c>
      <c r="G198" s="134"/>
      <c r="H198" s="134"/>
      <c r="I198" s="134"/>
      <c r="J198" s="134">
        <f t="shared" si="114"/>
        <v>0</v>
      </c>
      <c r="K198" s="134"/>
      <c r="L198" s="134"/>
      <c r="M198" s="134"/>
      <c r="N198" s="134">
        <f t="shared" si="115"/>
        <v>0</v>
      </c>
      <c r="O198" s="134"/>
      <c r="P198" s="134"/>
      <c r="Q198" s="134"/>
      <c r="R198" s="134">
        <f t="shared" si="116"/>
        <v>0</v>
      </c>
      <c r="S198" s="118"/>
      <c r="T198" s="118"/>
    </row>
    <row r="199" spans="1:20" ht="19.5" hidden="1" customHeight="1" x14ac:dyDescent="0.35">
      <c r="A199" s="133" t="s">
        <v>14</v>
      </c>
      <c r="B199" s="134">
        <f t="shared" si="112"/>
        <v>0</v>
      </c>
      <c r="C199" s="134"/>
      <c r="D199" s="134"/>
      <c r="E199" s="134"/>
      <c r="F199" s="134">
        <f t="shared" si="113"/>
        <v>0</v>
      </c>
      <c r="G199" s="134"/>
      <c r="H199" s="134"/>
      <c r="I199" s="134"/>
      <c r="J199" s="134">
        <f t="shared" si="114"/>
        <v>0</v>
      </c>
      <c r="K199" s="134"/>
      <c r="L199" s="134"/>
      <c r="M199" s="134"/>
      <c r="N199" s="134">
        <f t="shared" si="115"/>
        <v>0</v>
      </c>
      <c r="O199" s="134"/>
      <c r="P199" s="134"/>
      <c r="Q199" s="134"/>
      <c r="R199" s="134">
        <f t="shared" si="116"/>
        <v>0</v>
      </c>
      <c r="S199" s="118"/>
      <c r="T199" s="118"/>
    </row>
    <row r="200" spans="1:20" ht="19.5" hidden="1" customHeight="1" x14ac:dyDescent="0.35">
      <c r="A200" s="133" t="s">
        <v>15</v>
      </c>
      <c r="B200" s="134">
        <f t="shared" si="112"/>
        <v>0</v>
      </c>
      <c r="C200" s="134"/>
      <c r="D200" s="134"/>
      <c r="E200" s="134"/>
      <c r="F200" s="134">
        <f t="shared" si="113"/>
        <v>0</v>
      </c>
      <c r="G200" s="134"/>
      <c r="H200" s="134"/>
      <c r="I200" s="134"/>
      <c r="J200" s="134">
        <f t="shared" si="114"/>
        <v>0</v>
      </c>
      <c r="K200" s="134"/>
      <c r="L200" s="134"/>
      <c r="M200" s="134"/>
      <c r="N200" s="134">
        <f t="shared" si="115"/>
        <v>0</v>
      </c>
      <c r="O200" s="134"/>
      <c r="P200" s="134"/>
      <c r="Q200" s="134"/>
      <c r="R200" s="134">
        <f t="shared" si="116"/>
        <v>0</v>
      </c>
      <c r="S200" s="118"/>
      <c r="T200" s="118"/>
    </row>
    <row r="201" spans="1:20" ht="19.5" hidden="1" customHeight="1" x14ac:dyDescent="0.35">
      <c r="A201" s="133" t="s">
        <v>16</v>
      </c>
      <c r="B201" s="134">
        <f t="shared" si="112"/>
        <v>0</v>
      </c>
      <c r="C201" s="134"/>
      <c r="D201" s="134"/>
      <c r="E201" s="134"/>
      <c r="F201" s="134">
        <f t="shared" si="113"/>
        <v>0</v>
      </c>
      <c r="G201" s="134"/>
      <c r="H201" s="134"/>
      <c r="I201" s="134"/>
      <c r="J201" s="134">
        <f t="shared" si="114"/>
        <v>0</v>
      </c>
      <c r="K201" s="134"/>
      <c r="L201" s="134"/>
      <c r="M201" s="134"/>
      <c r="N201" s="134">
        <f t="shared" si="115"/>
        <v>0</v>
      </c>
      <c r="O201" s="134"/>
      <c r="P201" s="134"/>
      <c r="Q201" s="134"/>
      <c r="R201" s="134">
        <f t="shared" si="116"/>
        <v>0</v>
      </c>
      <c r="S201" s="118"/>
      <c r="T201" s="118"/>
    </row>
    <row r="202" spans="1:20" ht="19.5" hidden="1" customHeight="1" x14ac:dyDescent="0.35">
      <c r="A202" s="133" t="s">
        <v>17</v>
      </c>
      <c r="B202" s="134">
        <f t="shared" si="112"/>
        <v>0</v>
      </c>
      <c r="C202" s="134"/>
      <c r="D202" s="134"/>
      <c r="E202" s="134"/>
      <c r="F202" s="134">
        <f t="shared" si="113"/>
        <v>0</v>
      </c>
      <c r="G202" s="134"/>
      <c r="H202" s="134"/>
      <c r="I202" s="134"/>
      <c r="J202" s="134">
        <f t="shared" si="114"/>
        <v>0</v>
      </c>
      <c r="K202" s="134"/>
      <c r="L202" s="134"/>
      <c r="M202" s="134"/>
      <c r="N202" s="134">
        <f t="shared" si="115"/>
        <v>0</v>
      </c>
      <c r="O202" s="134"/>
      <c r="P202" s="134"/>
      <c r="Q202" s="134"/>
      <c r="R202" s="134">
        <f t="shared" si="116"/>
        <v>0</v>
      </c>
      <c r="S202" s="118"/>
      <c r="T202" s="118"/>
    </row>
    <row r="203" spans="1:20" ht="19.5" hidden="1" customHeight="1" x14ac:dyDescent="0.35">
      <c r="A203" s="133" t="s">
        <v>18</v>
      </c>
      <c r="B203" s="134">
        <f t="shared" si="112"/>
        <v>0</v>
      </c>
      <c r="C203" s="134"/>
      <c r="D203" s="134"/>
      <c r="E203" s="134"/>
      <c r="F203" s="134">
        <f t="shared" si="113"/>
        <v>0</v>
      </c>
      <c r="G203" s="134"/>
      <c r="H203" s="134"/>
      <c r="I203" s="134"/>
      <c r="J203" s="134">
        <f t="shared" si="114"/>
        <v>0</v>
      </c>
      <c r="K203" s="134"/>
      <c r="L203" s="134"/>
      <c r="M203" s="134"/>
      <c r="N203" s="134">
        <f t="shared" si="115"/>
        <v>0</v>
      </c>
      <c r="O203" s="134"/>
      <c r="P203" s="134"/>
      <c r="Q203" s="134"/>
      <c r="R203" s="134">
        <f t="shared" si="116"/>
        <v>0</v>
      </c>
      <c r="S203" s="118"/>
      <c r="T203" s="118"/>
    </row>
    <row r="204" spans="1:20" ht="19.5" hidden="1" customHeight="1" x14ac:dyDescent="0.35">
      <c r="A204" s="133" t="s">
        <v>19</v>
      </c>
      <c r="B204" s="134">
        <f t="shared" si="112"/>
        <v>0</v>
      </c>
      <c r="C204" s="134"/>
      <c r="D204" s="134"/>
      <c r="E204" s="134"/>
      <c r="F204" s="134">
        <f t="shared" si="113"/>
        <v>0</v>
      </c>
      <c r="G204" s="134"/>
      <c r="H204" s="134"/>
      <c r="I204" s="134"/>
      <c r="J204" s="134">
        <f t="shared" si="114"/>
        <v>0</v>
      </c>
      <c r="K204" s="134"/>
      <c r="L204" s="134"/>
      <c r="M204" s="134"/>
      <c r="N204" s="134">
        <f t="shared" si="115"/>
        <v>0</v>
      </c>
      <c r="O204" s="134"/>
      <c r="P204" s="134"/>
      <c r="Q204" s="134"/>
      <c r="R204" s="134">
        <f t="shared" si="116"/>
        <v>0</v>
      </c>
      <c r="S204" s="118"/>
      <c r="T204" s="118"/>
    </row>
    <row r="205" spans="1:20" ht="19.5" hidden="1" customHeight="1" x14ac:dyDescent="0.35">
      <c r="A205" s="137" t="s">
        <v>20</v>
      </c>
      <c r="B205" s="134">
        <f t="shared" ref="B205:R205" si="117">SUM(B206:B217)</f>
        <v>20400</v>
      </c>
      <c r="C205" s="134">
        <f t="shared" si="117"/>
        <v>0</v>
      </c>
      <c r="D205" s="134">
        <f t="shared" si="117"/>
        <v>0</v>
      </c>
      <c r="E205" s="134">
        <f t="shared" si="117"/>
        <v>10400</v>
      </c>
      <c r="F205" s="134">
        <f t="shared" si="117"/>
        <v>10400</v>
      </c>
      <c r="G205" s="134">
        <f t="shared" si="117"/>
        <v>0</v>
      </c>
      <c r="H205" s="134">
        <f t="shared" si="117"/>
        <v>0</v>
      </c>
      <c r="I205" s="134">
        <f t="shared" si="117"/>
        <v>0</v>
      </c>
      <c r="J205" s="134">
        <f t="shared" si="117"/>
        <v>0</v>
      </c>
      <c r="K205" s="134">
        <f t="shared" si="117"/>
        <v>10000</v>
      </c>
      <c r="L205" s="134">
        <f t="shared" si="117"/>
        <v>0</v>
      </c>
      <c r="M205" s="134">
        <f t="shared" si="117"/>
        <v>0</v>
      </c>
      <c r="N205" s="134">
        <f t="shared" si="117"/>
        <v>10000</v>
      </c>
      <c r="O205" s="134">
        <f t="shared" si="117"/>
        <v>0</v>
      </c>
      <c r="P205" s="134">
        <f t="shared" si="117"/>
        <v>0</v>
      </c>
      <c r="Q205" s="134">
        <f t="shared" si="117"/>
        <v>0</v>
      </c>
      <c r="R205" s="134">
        <f t="shared" si="117"/>
        <v>0</v>
      </c>
      <c r="S205" s="118"/>
      <c r="T205" s="118"/>
    </row>
    <row r="206" spans="1:20" ht="19.5" customHeight="1" x14ac:dyDescent="0.35">
      <c r="A206" s="133" t="s">
        <v>21</v>
      </c>
      <c r="B206" s="134">
        <f t="shared" ref="B206:B217" si="118">SUM(F206+J206+N206+R206)</f>
        <v>20400</v>
      </c>
      <c r="C206" s="134"/>
      <c r="D206" s="134"/>
      <c r="E206" s="134">
        <v>10400</v>
      </c>
      <c r="F206" s="134">
        <f t="shared" ref="F206:F217" si="119">SUM(C206:E206)</f>
        <v>10400</v>
      </c>
      <c r="G206" s="134"/>
      <c r="H206" s="134"/>
      <c r="I206" s="134"/>
      <c r="J206" s="134">
        <f t="shared" ref="J206:J217" si="120">SUM(G206:I206)</f>
        <v>0</v>
      </c>
      <c r="K206" s="134">
        <v>10000</v>
      </c>
      <c r="L206" s="134"/>
      <c r="M206" s="134"/>
      <c r="N206" s="134">
        <f t="shared" ref="N206:N217" si="121">SUM(K206:M206)</f>
        <v>10000</v>
      </c>
      <c r="O206" s="134"/>
      <c r="P206" s="134"/>
      <c r="Q206" s="134"/>
      <c r="R206" s="134">
        <f t="shared" ref="R206:R217" si="122">SUM(O206:Q206)</f>
        <v>0</v>
      </c>
      <c r="S206" s="118"/>
      <c r="T206" s="118"/>
    </row>
    <row r="207" spans="1:20" ht="19.5" hidden="1" customHeight="1" x14ac:dyDescent="0.35">
      <c r="A207" s="133" t="s">
        <v>22</v>
      </c>
      <c r="B207" s="134">
        <f t="shared" si="118"/>
        <v>0</v>
      </c>
      <c r="C207" s="134"/>
      <c r="D207" s="134"/>
      <c r="E207" s="134"/>
      <c r="F207" s="134">
        <f t="shared" si="119"/>
        <v>0</v>
      </c>
      <c r="G207" s="134"/>
      <c r="H207" s="134"/>
      <c r="I207" s="134"/>
      <c r="J207" s="134">
        <f t="shared" si="120"/>
        <v>0</v>
      </c>
      <c r="K207" s="134"/>
      <c r="L207" s="134"/>
      <c r="M207" s="134"/>
      <c r="N207" s="134">
        <f t="shared" si="121"/>
        <v>0</v>
      </c>
      <c r="O207" s="134"/>
      <c r="P207" s="134"/>
      <c r="Q207" s="134"/>
      <c r="R207" s="134">
        <f t="shared" si="122"/>
        <v>0</v>
      </c>
      <c r="S207" s="118"/>
      <c r="T207" s="118"/>
    </row>
    <row r="208" spans="1:20" ht="19.5" hidden="1" customHeight="1" x14ac:dyDescent="0.35">
      <c r="A208" s="133" t="s">
        <v>23</v>
      </c>
      <c r="B208" s="134">
        <f t="shared" si="118"/>
        <v>0</v>
      </c>
      <c r="C208" s="134"/>
      <c r="D208" s="134"/>
      <c r="E208" s="134"/>
      <c r="F208" s="134">
        <f t="shared" si="119"/>
        <v>0</v>
      </c>
      <c r="G208" s="134"/>
      <c r="H208" s="134"/>
      <c r="I208" s="134"/>
      <c r="J208" s="134">
        <f t="shared" si="120"/>
        <v>0</v>
      </c>
      <c r="K208" s="134"/>
      <c r="L208" s="134"/>
      <c r="M208" s="134"/>
      <c r="N208" s="134">
        <f t="shared" si="121"/>
        <v>0</v>
      </c>
      <c r="O208" s="134"/>
      <c r="P208" s="134"/>
      <c r="Q208" s="134"/>
      <c r="R208" s="134">
        <f t="shared" si="122"/>
        <v>0</v>
      </c>
      <c r="S208" s="118"/>
      <c r="T208" s="118"/>
    </row>
    <row r="209" spans="1:20" ht="19.5" hidden="1" customHeight="1" x14ac:dyDescent="0.35">
      <c r="A209" s="133" t="s">
        <v>24</v>
      </c>
      <c r="B209" s="134">
        <f t="shared" si="118"/>
        <v>0</v>
      </c>
      <c r="C209" s="134"/>
      <c r="D209" s="134"/>
      <c r="E209" s="134"/>
      <c r="F209" s="134">
        <f t="shared" si="119"/>
        <v>0</v>
      </c>
      <c r="G209" s="134"/>
      <c r="H209" s="134"/>
      <c r="I209" s="134"/>
      <c r="J209" s="134">
        <f t="shared" si="120"/>
        <v>0</v>
      </c>
      <c r="K209" s="134"/>
      <c r="L209" s="134"/>
      <c r="M209" s="134"/>
      <c r="N209" s="134">
        <f t="shared" si="121"/>
        <v>0</v>
      </c>
      <c r="O209" s="134"/>
      <c r="P209" s="134"/>
      <c r="Q209" s="134"/>
      <c r="R209" s="134">
        <f t="shared" si="122"/>
        <v>0</v>
      </c>
      <c r="S209" s="118"/>
      <c r="T209" s="118"/>
    </row>
    <row r="210" spans="1:20" ht="19.5" hidden="1" customHeight="1" x14ac:dyDescent="0.35">
      <c r="A210" s="133" t="s">
        <v>25</v>
      </c>
      <c r="B210" s="134">
        <f t="shared" si="118"/>
        <v>0</v>
      </c>
      <c r="C210" s="134"/>
      <c r="D210" s="134"/>
      <c r="E210" s="134"/>
      <c r="F210" s="134">
        <f t="shared" si="119"/>
        <v>0</v>
      </c>
      <c r="G210" s="134"/>
      <c r="H210" s="134"/>
      <c r="I210" s="134"/>
      <c r="J210" s="134">
        <f t="shared" si="120"/>
        <v>0</v>
      </c>
      <c r="K210" s="134"/>
      <c r="L210" s="134"/>
      <c r="M210" s="134"/>
      <c r="N210" s="134">
        <f t="shared" si="121"/>
        <v>0</v>
      </c>
      <c r="O210" s="134"/>
      <c r="P210" s="134"/>
      <c r="Q210" s="134"/>
      <c r="R210" s="134">
        <f t="shared" si="122"/>
        <v>0</v>
      </c>
      <c r="S210" s="118"/>
      <c r="T210" s="118"/>
    </row>
    <row r="211" spans="1:20" ht="19.5" hidden="1" customHeight="1" x14ac:dyDescent="0.35">
      <c r="A211" s="133" t="s">
        <v>26</v>
      </c>
      <c r="B211" s="134">
        <f t="shared" si="118"/>
        <v>0</v>
      </c>
      <c r="C211" s="134"/>
      <c r="D211" s="134"/>
      <c r="E211" s="134"/>
      <c r="F211" s="134">
        <f t="shared" si="119"/>
        <v>0</v>
      </c>
      <c r="G211" s="134"/>
      <c r="H211" s="134"/>
      <c r="I211" s="134"/>
      <c r="J211" s="134">
        <f t="shared" si="120"/>
        <v>0</v>
      </c>
      <c r="K211" s="134"/>
      <c r="L211" s="134"/>
      <c r="M211" s="134"/>
      <c r="N211" s="134">
        <f t="shared" si="121"/>
        <v>0</v>
      </c>
      <c r="O211" s="134"/>
      <c r="P211" s="134"/>
      <c r="Q211" s="134"/>
      <c r="R211" s="134">
        <f t="shared" si="122"/>
        <v>0</v>
      </c>
      <c r="S211" s="118"/>
      <c r="T211" s="118"/>
    </row>
    <row r="212" spans="1:20" ht="19.5" hidden="1" customHeight="1" x14ac:dyDescent="0.35">
      <c r="A212" s="133" t="s">
        <v>27</v>
      </c>
      <c r="B212" s="134">
        <f t="shared" si="118"/>
        <v>0</v>
      </c>
      <c r="C212" s="134"/>
      <c r="D212" s="134"/>
      <c r="E212" s="134"/>
      <c r="F212" s="134">
        <f t="shared" si="119"/>
        <v>0</v>
      </c>
      <c r="G212" s="134"/>
      <c r="H212" s="134"/>
      <c r="I212" s="134"/>
      <c r="J212" s="134">
        <f t="shared" si="120"/>
        <v>0</v>
      </c>
      <c r="K212" s="134"/>
      <c r="L212" s="134"/>
      <c r="M212" s="134"/>
      <c r="N212" s="134">
        <f t="shared" si="121"/>
        <v>0</v>
      </c>
      <c r="O212" s="134"/>
      <c r="P212" s="134"/>
      <c r="Q212" s="134"/>
      <c r="R212" s="134">
        <f t="shared" si="122"/>
        <v>0</v>
      </c>
      <c r="S212" s="118"/>
      <c r="T212" s="118"/>
    </row>
    <row r="213" spans="1:20" ht="19.5" hidden="1" customHeight="1" x14ac:dyDescent="0.35">
      <c r="A213" s="133" t="s">
        <v>28</v>
      </c>
      <c r="B213" s="134">
        <f t="shared" si="118"/>
        <v>0</v>
      </c>
      <c r="C213" s="134"/>
      <c r="D213" s="134"/>
      <c r="E213" s="134"/>
      <c r="F213" s="134">
        <f t="shared" si="119"/>
        <v>0</v>
      </c>
      <c r="G213" s="134"/>
      <c r="H213" s="134"/>
      <c r="I213" s="134"/>
      <c r="J213" s="134">
        <f t="shared" si="120"/>
        <v>0</v>
      </c>
      <c r="K213" s="134"/>
      <c r="L213" s="134"/>
      <c r="M213" s="134"/>
      <c r="N213" s="134">
        <f t="shared" si="121"/>
        <v>0</v>
      </c>
      <c r="O213" s="134"/>
      <c r="P213" s="134"/>
      <c r="Q213" s="134"/>
      <c r="R213" s="134">
        <f t="shared" si="122"/>
        <v>0</v>
      </c>
      <c r="S213" s="118"/>
      <c r="T213" s="118"/>
    </row>
    <row r="214" spans="1:20" ht="19.5" hidden="1" customHeight="1" x14ac:dyDescent="0.35">
      <c r="A214" s="133" t="s">
        <v>29</v>
      </c>
      <c r="B214" s="134">
        <f t="shared" si="118"/>
        <v>0</v>
      </c>
      <c r="C214" s="134"/>
      <c r="D214" s="134"/>
      <c r="E214" s="134"/>
      <c r="F214" s="134">
        <f t="shared" si="119"/>
        <v>0</v>
      </c>
      <c r="G214" s="134"/>
      <c r="H214" s="134"/>
      <c r="I214" s="134"/>
      <c r="J214" s="134">
        <f t="shared" si="120"/>
        <v>0</v>
      </c>
      <c r="K214" s="134"/>
      <c r="L214" s="134"/>
      <c r="M214" s="134"/>
      <c r="N214" s="134">
        <f t="shared" si="121"/>
        <v>0</v>
      </c>
      <c r="O214" s="134"/>
      <c r="P214" s="134"/>
      <c r="Q214" s="134"/>
      <c r="R214" s="134">
        <f t="shared" si="122"/>
        <v>0</v>
      </c>
      <c r="S214" s="118"/>
      <c r="T214" s="118"/>
    </row>
    <row r="215" spans="1:20" ht="19.5" hidden="1" customHeight="1" x14ac:dyDescent="0.35">
      <c r="A215" s="133" t="s">
        <v>30</v>
      </c>
      <c r="B215" s="134">
        <f t="shared" si="118"/>
        <v>0</v>
      </c>
      <c r="C215" s="134"/>
      <c r="D215" s="134"/>
      <c r="E215" s="134"/>
      <c r="F215" s="134">
        <f t="shared" si="119"/>
        <v>0</v>
      </c>
      <c r="G215" s="134"/>
      <c r="H215" s="134"/>
      <c r="I215" s="134"/>
      <c r="J215" s="134">
        <f t="shared" si="120"/>
        <v>0</v>
      </c>
      <c r="K215" s="134"/>
      <c r="L215" s="134"/>
      <c r="M215" s="134"/>
      <c r="N215" s="134">
        <f t="shared" si="121"/>
        <v>0</v>
      </c>
      <c r="O215" s="134"/>
      <c r="P215" s="134"/>
      <c r="Q215" s="134"/>
      <c r="R215" s="134">
        <f t="shared" si="122"/>
        <v>0</v>
      </c>
      <c r="S215" s="118"/>
      <c r="T215" s="118"/>
    </row>
    <row r="216" spans="1:20" ht="19.5" hidden="1" customHeight="1" x14ac:dyDescent="0.35">
      <c r="A216" s="133" t="s">
        <v>31</v>
      </c>
      <c r="B216" s="134">
        <f t="shared" si="118"/>
        <v>0</v>
      </c>
      <c r="C216" s="134"/>
      <c r="D216" s="134"/>
      <c r="E216" s="134"/>
      <c r="F216" s="134">
        <f t="shared" si="119"/>
        <v>0</v>
      </c>
      <c r="G216" s="134"/>
      <c r="H216" s="134"/>
      <c r="I216" s="134"/>
      <c r="J216" s="134">
        <f t="shared" si="120"/>
        <v>0</v>
      </c>
      <c r="K216" s="134"/>
      <c r="L216" s="134"/>
      <c r="M216" s="134"/>
      <c r="N216" s="134">
        <f t="shared" si="121"/>
        <v>0</v>
      </c>
      <c r="O216" s="134"/>
      <c r="P216" s="134"/>
      <c r="Q216" s="134"/>
      <c r="R216" s="134">
        <f t="shared" si="122"/>
        <v>0</v>
      </c>
      <c r="S216" s="118"/>
      <c r="T216" s="118"/>
    </row>
    <row r="217" spans="1:20" ht="19.5" hidden="1" customHeight="1" x14ac:dyDescent="0.35">
      <c r="A217" s="133" t="s">
        <v>32</v>
      </c>
      <c r="B217" s="134">
        <f t="shared" si="118"/>
        <v>0</v>
      </c>
      <c r="C217" s="134"/>
      <c r="D217" s="134"/>
      <c r="E217" s="134"/>
      <c r="F217" s="134">
        <f t="shared" si="119"/>
        <v>0</v>
      </c>
      <c r="G217" s="134"/>
      <c r="H217" s="134"/>
      <c r="I217" s="134"/>
      <c r="J217" s="134">
        <f t="shared" si="120"/>
        <v>0</v>
      </c>
      <c r="K217" s="134"/>
      <c r="L217" s="134"/>
      <c r="M217" s="134"/>
      <c r="N217" s="134">
        <f t="shared" si="121"/>
        <v>0</v>
      </c>
      <c r="O217" s="134"/>
      <c r="P217" s="134"/>
      <c r="Q217" s="134"/>
      <c r="R217" s="134">
        <f t="shared" si="122"/>
        <v>0</v>
      </c>
      <c r="S217" s="118"/>
      <c r="T217" s="118"/>
    </row>
    <row r="218" spans="1:20" ht="19.5" hidden="1" customHeight="1" x14ac:dyDescent="0.35">
      <c r="A218" s="137" t="s">
        <v>33</v>
      </c>
      <c r="B218" s="134">
        <f t="shared" ref="B218:R218" si="123">SUM(B219:B232)</f>
        <v>173800</v>
      </c>
      <c r="C218" s="134">
        <f t="shared" si="123"/>
        <v>0</v>
      </c>
      <c r="D218" s="134">
        <f t="shared" si="123"/>
        <v>0</v>
      </c>
      <c r="E218" s="134">
        <f t="shared" si="123"/>
        <v>0</v>
      </c>
      <c r="F218" s="134">
        <f t="shared" si="123"/>
        <v>0</v>
      </c>
      <c r="G218" s="134">
        <f t="shared" si="123"/>
        <v>35000</v>
      </c>
      <c r="H218" s="134">
        <f t="shared" si="123"/>
        <v>0</v>
      </c>
      <c r="I218" s="134">
        <f t="shared" si="123"/>
        <v>0</v>
      </c>
      <c r="J218" s="134">
        <f t="shared" si="123"/>
        <v>35000</v>
      </c>
      <c r="K218" s="134">
        <f t="shared" si="123"/>
        <v>132200</v>
      </c>
      <c r="L218" s="134">
        <f t="shared" si="123"/>
        <v>6600</v>
      </c>
      <c r="M218" s="134">
        <f t="shared" si="123"/>
        <v>0</v>
      </c>
      <c r="N218" s="134">
        <f t="shared" si="123"/>
        <v>138800</v>
      </c>
      <c r="O218" s="134">
        <f t="shared" si="123"/>
        <v>0</v>
      </c>
      <c r="P218" s="134">
        <f t="shared" si="123"/>
        <v>0</v>
      </c>
      <c r="Q218" s="134">
        <f t="shared" si="123"/>
        <v>0</v>
      </c>
      <c r="R218" s="134">
        <f t="shared" si="123"/>
        <v>0</v>
      </c>
      <c r="S218" s="118"/>
      <c r="T218" s="118"/>
    </row>
    <row r="219" spans="1:20" ht="19.5" hidden="1" customHeight="1" x14ac:dyDescent="0.35">
      <c r="A219" s="133" t="s">
        <v>34</v>
      </c>
      <c r="B219" s="134">
        <f t="shared" ref="B219:B232" si="124">SUM(F219+J219+N219+R219)</f>
        <v>0</v>
      </c>
      <c r="C219" s="134"/>
      <c r="D219" s="134"/>
      <c r="E219" s="134"/>
      <c r="F219" s="134">
        <f t="shared" ref="F219:F232" si="125">SUM(C219:E219)</f>
        <v>0</v>
      </c>
      <c r="G219" s="134"/>
      <c r="H219" s="134"/>
      <c r="I219" s="134"/>
      <c r="J219" s="134">
        <f t="shared" ref="J219:J232" si="126">SUM(G219:I219)</f>
        <v>0</v>
      </c>
      <c r="K219" s="134"/>
      <c r="L219" s="134"/>
      <c r="M219" s="134"/>
      <c r="N219" s="134">
        <f t="shared" ref="N219:N232" si="127">SUM(K219:M219)</f>
        <v>0</v>
      </c>
      <c r="O219" s="134"/>
      <c r="P219" s="134"/>
      <c r="Q219" s="134"/>
      <c r="R219" s="134">
        <f t="shared" ref="R219:R232" si="128">SUM(O219:Q219)</f>
        <v>0</v>
      </c>
      <c r="S219" s="118"/>
      <c r="T219" s="118"/>
    </row>
    <row r="220" spans="1:20" ht="19.5" hidden="1" customHeight="1" x14ac:dyDescent="0.35">
      <c r="A220" s="133" t="s">
        <v>35</v>
      </c>
      <c r="B220" s="134">
        <f t="shared" si="124"/>
        <v>0</v>
      </c>
      <c r="C220" s="134"/>
      <c r="D220" s="134"/>
      <c r="E220" s="134"/>
      <c r="F220" s="134">
        <f t="shared" si="125"/>
        <v>0</v>
      </c>
      <c r="G220" s="134"/>
      <c r="H220" s="134"/>
      <c r="I220" s="134"/>
      <c r="J220" s="134">
        <f t="shared" si="126"/>
        <v>0</v>
      </c>
      <c r="K220" s="134"/>
      <c r="L220" s="134"/>
      <c r="M220" s="134"/>
      <c r="N220" s="134">
        <f t="shared" si="127"/>
        <v>0</v>
      </c>
      <c r="O220" s="134"/>
      <c r="P220" s="134"/>
      <c r="Q220" s="134"/>
      <c r="R220" s="134">
        <f t="shared" si="128"/>
        <v>0</v>
      </c>
      <c r="S220" s="118"/>
      <c r="T220" s="118"/>
    </row>
    <row r="221" spans="1:20" ht="19.5" hidden="1" customHeight="1" x14ac:dyDescent="0.35">
      <c r="A221" s="133" t="s">
        <v>36</v>
      </c>
      <c r="B221" s="134">
        <f t="shared" si="124"/>
        <v>0</v>
      </c>
      <c r="C221" s="134"/>
      <c r="D221" s="134"/>
      <c r="E221" s="134"/>
      <c r="F221" s="134">
        <f t="shared" si="125"/>
        <v>0</v>
      </c>
      <c r="G221" s="134"/>
      <c r="H221" s="134"/>
      <c r="I221" s="134"/>
      <c r="J221" s="134">
        <f t="shared" si="126"/>
        <v>0</v>
      </c>
      <c r="K221" s="134"/>
      <c r="L221" s="134"/>
      <c r="M221" s="134"/>
      <c r="N221" s="134">
        <f t="shared" si="127"/>
        <v>0</v>
      </c>
      <c r="O221" s="134"/>
      <c r="P221" s="134"/>
      <c r="Q221" s="134"/>
      <c r="R221" s="134">
        <f t="shared" si="128"/>
        <v>0</v>
      </c>
      <c r="S221" s="118"/>
      <c r="T221" s="118"/>
    </row>
    <row r="222" spans="1:20" ht="19.5" hidden="1" customHeight="1" x14ac:dyDescent="0.35">
      <c r="A222" s="133" t="s">
        <v>37</v>
      </c>
      <c r="B222" s="134">
        <f t="shared" si="124"/>
        <v>0</v>
      </c>
      <c r="C222" s="134"/>
      <c r="D222" s="134"/>
      <c r="E222" s="134"/>
      <c r="F222" s="134">
        <f t="shared" si="125"/>
        <v>0</v>
      </c>
      <c r="G222" s="134"/>
      <c r="H222" s="134"/>
      <c r="I222" s="134"/>
      <c r="J222" s="134">
        <f t="shared" si="126"/>
        <v>0</v>
      </c>
      <c r="K222" s="134"/>
      <c r="L222" s="134"/>
      <c r="M222" s="134"/>
      <c r="N222" s="134">
        <f t="shared" si="127"/>
        <v>0</v>
      </c>
      <c r="O222" s="134"/>
      <c r="P222" s="134"/>
      <c r="Q222" s="134"/>
      <c r="R222" s="134">
        <f t="shared" si="128"/>
        <v>0</v>
      </c>
      <c r="S222" s="118"/>
      <c r="T222" s="118"/>
    </row>
    <row r="223" spans="1:20" ht="19.5" hidden="1" customHeight="1" x14ac:dyDescent="0.35">
      <c r="A223" s="133" t="s">
        <v>38</v>
      </c>
      <c r="B223" s="134">
        <f t="shared" si="124"/>
        <v>0</v>
      </c>
      <c r="C223" s="134"/>
      <c r="D223" s="134"/>
      <c r="E223" s="134"/>
      <c r="F223" s="134">
        <f t="shared" si="125"/>
        <v>0</v>
      </c>
      <c r="G223" s="134"/>
      <c r="H223" s="134"/>
      <c r="I223" s="134"/>
      <c r="J223" s="134">
        <f t="shared" si="126"/>
        <v>0</v>
      </c>
      <c r="K223" s="134"/>
      <c r="L223" s="134"/>
      <c r="M223" s="134"/>
      <c r="N223" s="134">
        <f t="shared" si="127"/>
        <v>0</v>
      </c>
      <c r="O223" s="134"/>
      <c r="P223" s="134"/>
      <c r="Q223" s="134"/>
      <c r="R223" s="134">
        <f t="shared" si="128"/>
        <v>0</v>
      </c>
      <c r="S223" s="118"/>
      <c r="T223" s="118"/>
    </row>
    <row r="224" spans="1:20" ht="19.5" hidden="1" customHeight="1" x14ac:dyDescent="0.35">
      <c r="A224" s="133" t="s">
        <v>39</v>
      </c>
      <c r="B224" s="134">
        <f t="shared" si="124"/>
        <v>0</v>
      </c>
      <c r="C224" s="134"/>
      <c r="D224" s="134"/>
      <c r="E224" s="134"/>
      <c r="F224" s="134">
        <f t="shared" si="125"/>
        <v>0</v>
      </c>
      <c r="G224" s="134"/>
      <c r="H224" s="134"/>
      <c r="I224" s="134"/>
      <c r="J224" s="134">
        <f t="shared" si="126"/>
        <v>0</v>
      </c>
      <c r="K224" s="134"/>
      <c r="L224" s="134"/>
      <c r="M224" s="134"/>
      <c r="N224" s="134">
        <f t="shared" si="127"/>
        <v>0</v>
      </c>
      <c r="O224" s="134"/>
      <c r="P224" s="134"/>
      <c r="Q224" s="134"/>
      <c r="R224" s="134">
        <f t="shared" si="128"/>
        <v>0</v>
      </c>
      <c r="S224" s="118"/>
      <c r="T224" s="118"/>
    </row>
    <row r="225" spans="1:20" ht="19.5" hidden="1" customHeight="1" x14ac:dyDescent="0.35">
      <c r="A225" s="133" t="s">
        <v>40</v>
      </c>
      <c r="B225" s="134">
        <f t="shared" si="124"/>
        <v>0</v>
      </c>
      <c r="C225" s="134"/>
      <c r="D225" s="134"/>
      <c r="E225" s="134"/>
      <c r="F225" s="134">
        <f t="shared" si="125"/>
        <v>0</v>
      </c>
      <c r="G225" s="134"/>
      <c r="H225" s="134"/>
      <c r="I225" s="134"/>
      <c r="J225" s="134">
        <f t="shared" si="126"/>
        <v>0</v>
      </c>
      <c r="K225" s="134"/>
      <c r="L225" s="134"/>
      <c r="M225" s="134"/>
      <c r="N225" s="134">
        <f t="shared" si="127"/>
        <v>0</v>
      </c>
      <c r="O225" s="134"/>
      <c r="P225" s="134"/>
      <c r="Q225" s="134"/>
      <c r="R225" s="134">
        <f t="shared" si="128"/>
        <v>0</v>
      </c>
      <c r="S225" s="118"/>
      <c r="T225" s="118"/>
    </row>
    <row r="226" spans="1:20" ht="19.5" customHeight="1" x14ac:dyDescent="0.35">
      <c r="A226" s="133" t="s">
        <v>41</v>
      </c>
      <c r="B226" s="134">
        <f t="shared" si="124"/>
        <v>167200</v>
      </c>
      <c r="C226" s="134"/>
      <c r="D226" s="134"/>
      <c r="E226" s="134"/>
      <c r="F226" s="134">
        <f t="shared" si="125"/>
        <v>0</v>
      </c>
      <c r="G226" s="134">
        <v>35000</v>
      </c>
      <c r="H226" s="134"/>
      <c r="I226" s="134"/>
      <c r="J226" s="134">
        <f t="shared" si="126"/>
        <v>35000</v>
      </c>
      <c r="K226" s="134">
        <v>132200</v>
      </c>
      <c r="L226" s="134"/>
      <c r="M226" s="134"/>
      <c r="N226" s="134">
        <f t="shared" si="127"/>
        <v>132200</v>
      </c>
      <c r="O226" s="134"/>
      <c r="P226" s="134"/>
      <c r="Q226" s="134"/>
      <c r="R226" s="134">
        <f t="shared" si="128"/>
        <v>0</v>
      </c>
      <c r="S226" s="118"/>
      <c r="T226" s="118"/>
    </row>
    <row r="227" spans="1:20" ht="19.5" hidden="1" customHeight="1" x14ac:dyDescent="0.35">
      <c r="A227" s="133" t="s">
        <v>42</v>
      </c>
      <c r="B227" s="134">
        <f t="shared" si="124"/>
        <v>0</v>
      </c>
      <c r="C227" s="134"/>
      <c r="D227" s="134"/>
      <c r="E227" s="134"/>
      <c r="F227" s="134">
        <f t="shared" si="125"/>
        <v>0</v>
      </c>
      <c r="G227" s="134"/>
      <c r="H227" s="134"/>
      <c r="I227" s="134"/>
      <c r="J227" s="134">
        <f t="shared" si="126"/>
        <v>0</v>
      </c>
      <c r="K227" s="134"/>
      <c r="L227" s="134"/>
      <c r="M227" s="134"/>
      <c r="N227" s="134">
        <f t="shared" si="127"/>
        <v>0</v>
      </c>
      <c r="O227" s="134"/>
      <c r="P227" s="134"/>
      <c r="Q227" s="134"/>
      <c r="R227" s="134">
        <f t="shared" si="128"/>
        <v>0</v>
      </c>
      <c r="S227" s="118"/>
      <c r="T227" s="118"/>
    </row>
    <row r="228" spans="1:20" ht="19.5" hidden="1" customHeight="1" x14ac:dyDescent="0.35">
      <c r="A228" s="133" t="s">
        <v>43</v>
      </c>
      <c r="B228" s="134">
        <f t="shared" si="124"/>
        <v>0</v>
      </c>
      <c r="C228" s="134"/>
      <c r="D228" s="134"/>
      <c r="E228" s="134"/>
      <c r="F228" s="134">
        <f t="shared" si="125"/>
        <v>0</v>
      </c>
      <c r="G228" s="134"/>
      <c r="H228" s="134"/>
      <c r="I228" s="134"/>
      <c r="J228" s="134">
        <f t="shared" si="126"/>
        <v>0</v>
      </c>
      <c r="K228" s="134"/>
      <c r="L228" s="134"/>
      <c r="M228" s="134"/>
      <c r="N228" s="134">
        <f t="shared" si="127"/>
        <v>0</v>
      </c>
      <c r="O228" s="134"/>
      <c r="P228" s="134"/>
      <c r="Q228" s="134"/>
      <c r="R228" s="134">
        <f t="shared" si="128"/>
        <v>0</v>
      </c>
      <c r="S228" s="118"/>
      <c r="T228" s="118"/>
    </row>
    <row r="229" spans="1:20" ht="19.5" hidden="1" customHeight="1" x14ac:dyDescent="0.35">
      <c r="A229" s="133" t="s">
        <v>44</v>
      </c>
      <c r="B229" s="134">
        <f t="shared" si="124"/>
        <v>0</v>
      </c>
      <c r="C229" s="134"/>
      <c r="D229" s="134"/>
      <c r="E229" s="134"/>
      <c r="F229" s="134">
        <f t="shared" si="125"/>
        <v>0</v>
      </c>
      <c r="G229" s="134"/>
      <c r="H229" s="134"/>
      <c r="I229" s="134"/>
      <c r="J229" s="134">
        <f t="shared" si="126"/>
        <v>0</v>
      </c>
      <c r="K229" s="134"/>
      <c r="L229" s="134"/>
      <c r="M229" s="134"/>
      <c r="N229" s="134">
        <f t="shared" si="127"/>
        <v>0</v>
      </c>
      <c r="O229" s="134"/>
      <c r="P229" s="134"/>
      <c r="Q229" s="134"/>
      <c r="R229" s="134">
        <f t="shared" si="128"/>
        <v>0</v>
      </c>
      <c r="S229" s="118"/>
      <c r="T229" s="118"/>
    </row>
    <row r="230" spans="1:20" ht="19.5" customHeight="1" x14ac:dyDescent="0.35">
      <c r="A230" s="133" t="s">
        <v>45</v>
      </c>
      <c r="B230" s="134">
        <f t="shared" si="124"/>
        <v>6600</v>
      </c>
      <c r="C230" s="134"/>
      <c r="D230" s="134"/>
      <c r="E230" s="134"/>
      <c r="F230" s="134">
        <f t="shared" si="125"/>
        <v>0</v>
      </c>
      <c r="G230" s="134"/>
      <c r="H230" s="134"/>
      <c r="I230" s="134"/>
      <c r="J230" s="134">
        <f t="shared" si="126"/>
        <v>0</v>
      </c>
      <c r="K230" s="134"/>
      <c r="L230" s="134">
        <v>6600</v>
      </c>
      <c r="M230" s="134"/>
      <c r="N230" s="134">
        <f t="shared" si="127"/>
        <v>6600</v>
      </c>
      <c r="O230" s="134"/>
      <c r="P230" s="134"/>
      <c r="Q230" s="134"/>
      <c r="R230" s="134">
        <f t="shared" si="128"/>
        <v>0</v>
      </c>
      <c r="S230" s="118"/>
      <c r="T230" s="118"/>
    </row>
    <row r="231" spans="1:20" ht="19.5" hidden="1" customHeight="1" x14ac:dyDescent="0.35">
      <c r="A231" s="133" t="s">
        <v>46</v>
      </c>
      <c r="B231" s="134">
        <f t="shared" si="124"/>
        <v>0</v>
      </c>
      <c r="C231" s="134"/>
      <c r="D231" s="134"/>
      <c r="E231" s="134"/>
      <c r="F231" s="134">
        <f t="shared" si="125"/>
        <v>0</v>
      </c>
      <c r="G231" s="134"/>
      <c r="H231" s="134"/>
      <c r="I231" s="134"/>
      <c r="J231" s="134">
        <f t="shared" si="126"/>
        <v>0</v>
      </c>
      <c r="K231" s="134"/>
      <c r="L231" s="134"/>
      <c r="M231" s="134"/>
      <c r="N231" s="134">
        <f t="shared" si="127"/>
        <v>0</v>
      </c>
      <c r="O231" s="134"/>
      <c r="P231" s="134"/>
      <c r="Q231" s="134"/>
      <c r="R231" s="134">
        <f t="shared" si="128"/>
        <v>0</v>
      </c>
      <c r="S231" s="118"/>
      <c r="T231" s="118"/>
    </row>
    <row r="232" spans="1:20" ht="19.5" hidden="1" customHeight="1" x14ac:dyDescent="0.35">
      <c r="A232" s="133" t="s">
        <v>47</v>
      </c>
      <c r="B232" s="134">
        <f t="shared" si="124"/>
        <v>0</v>
      </c>
      <c r="C232" s="134"/>
      <c r="D232" s="134"/>
      <c r="E232" s="134"/>
      <c r="F232" s="134">
        <f t="shared" si="125"/>
        <v>0</v>
      </c>
      <c r="G232" s="134"/>
      <c r="H232" s="134"/>
      <c r="I232" s="134"/>
      <c r="J232" s="134">
        <f t="shared" si="126"/>
        <v>0</v>
      </c>
      <c r="K232" s="134"/>
      <c r="L232" s="134"/>
      <c r="M232" s="134"/>
      <c r="N232" s="134">
        <f t="shared" si="127"/>
        <v>0</v>
      </c>
      <c r="O232" s="134"/>
      <c r="P232" s="134"/>
      <c r="Q232" s="134"/>
      <c r="R232" s="134">
        <f t="shared" si="128"/>
        <v>0</v>
      </c>
      <c r="S232" s="118"/>
      <c r="T232" s="118"/>
    </row>
    <row r="233" spans="1:20" ht="19.5" hidden="1" customHeight="1" x14ac:dyDescent="0.35">
      <c r="A233" s="137" t="s">
        <v>48</v>
      </c>
      <c r="B233" s="134">
        <f t="shared" ref="B233:R233" si="129">SUM(B234:B238)</f>
        <v>0</v>
      </c>
      <c r="C233" s="134">
        <f t="shared" si="129"/>
        <v>0</v>
      </c>
      <c r="D233" s="134">
        <f t="shared" si="129"/>
        <v>0</v>
      </c>
      <c r="E233" s="134">
        <f t="shared" si="129"/>
        <v>0</v>
      </c>
      <c r="F233" s="134">
        <f t="shared" si="129"/>
        <v>0</v>
      </c>
      <c r="G233" s="134">
        <f t="shared" si="129"/>
        <v>0</v>
      </c>
      <c r="H233" s="134">
        <f t="shared" si="129"/>
        <v>0</v>
      </c>
      <c r="I233" s="134">
        <f t="shared" si="129"/>
        <v>0</v>
      </c>
      <c r="J233" s="134">
        <f t="shared" si="129"/>
        <v>0</v>
      </c>
      <c r="K233" s="134">
        <f t="shared" si="129"/>
        <v>0</v>
      </c>
      <c r="L233" s="134">
        <f t="shared" si="129"/>
        <v>0</v>
      </c>
      <c r="M233" s="134">
        <f t="shared" si="129"/>
        <v>0</v>
      </c>
      <c r="N233" s="134">
        <f t="shared" si="129"/>
        <v>0</v>
      </c>
      <c r="O233" s="134">
        <f t="shared" si="129"/>
        <v>0</v>
      </c>
      <c r="P233" s="134">
        <f t="shared" si="129"/>
        <v>0</v>
      </c>
      <c r="Q233" s="134">
        <f t="shared" si="129"/>
        <v>0</v>
      </c>
      <c r="R233" s="134">
        <f t="shared" si="129"/>
        <v>0</v>
      </c>
      <c r="S233" s="118"/>
      <c r="T233" s="118"/>
    </row>
    <row r="234" spans="1:20" ht="19.5" hidden="1" customHeight="1" x14ac:dyDescent="0.35">
      <c r="A234" s="133" t="s">
        <v>49</v>
      </c>
      <c r="B234" s="134">
        <f t="shared" ref="B234:B238" si="130">SUM(F234+J234+N234+R234)</f>
        <v>0</v>
      </c>
      <c r="C234" s="134"/>
      <c r="D234" s="134"/>
      <c r="E234" s="134"/>
      <c r="F234" s="134">
        <f t="shared" ref="F234:F238" si="131">SUM(C234:E234)</f>
        <v>0</v>
      </c>
      <c r="G234" s="134"/>
      <c r="H234" s="134"/>
      <c r="I234" s="134"/>
      <c r="J234" s="134">
        <f t="shared" ref="J234:J238" si="132">SUM(G234:I234)</f>
        <v>0</v>
      </c>
      <c r="K234" s="134"/>
      <c r="L234" s="134"/>
      <c r="M234" s="134"/>
      <c r="N234" s="134">
        <f t="shared" ref="N234:N238" si="133">SUM(K234:M234)</f>
        <v>0</v>
      </c>
      <c r="O234" s="134"/>
      <c r="P234" s="134"/>
      <c r="Q234" s="134"/>
      <c r="R234" s="134">
        <f t="shared" ref="R234:R238" si="134">SUM(O234:Q234)</f>
        <v>0</v>
      </c>
      <c r="S234" s="118"/>
      <c r="T234" s="118"/>
    </row>
    <row r="235" spans="1:20" ht="19.5" hidden="1" customHeight="1" x14ac:dyDescent="0.35">
      <c r="A235" s="133" t="s">
        <v>50</v>
      </c>
      <c r="B235" s="134">
        <f t="shared" si="130"/>
        <v>0</v>
      </c>
      <c r="C235" s="134"/>
      <c r="D235" s="134"/>
      <c r="E235" s="134"/>
      <c r="F235" s="134">
        <f t="shared" si="131"/>
        <v>0</v>
      </c>
      <c r="G235" s="134"/>
      <c r="H235" s="134"/>
      <c r="I235" s="134"/>
      <c r="J235" s="134">
        <f t="shared" si="132"/>
        <v>0</v>
      </c>
      <c r="K235" s="134"/>
      <c r="L235" s="134"/>
      <c r="M235" s="134"/>
      <c r="N235" s="134">
        <f t="shared" si="133"/>
        <v>0</v>
      </c>
      <c r="O235" s="134"/>
      <c r="P235" s="134"/>
      <c r="Q235" s="134"/>
      <c r="R235" s="134">
        <f t="shared" si="134"/>
        <v>0</v>
      </c>
      <c r="S235" s="118"/>
      <c r="T235" s="118"/>
    </row>
    <row r="236" spans="1:20" ht="19.5" hidden="1" customHeight="1" x14ac:dyDescent="0.35">
      <c r="A236" s="133" t="s">
        <v>51</v>
      </c>
      <c r="B236" s="134">
        <f t="shared" si="130"/>
        <v>0</v>
      </c>
      <c r="C236" s="134"/>
      <c r="D236" s="134"/>
      <c r="E236" s="134"/>
      <c r="F236" s="134">
        <f t="shared" si="131"/>
        <v>0</v>
      </c>
      <c r="G236" s="134"/>
      <c r="H236" s="134"/>
      <c r="I236" s="134"/>
      <c r="J236" s="134">
        <f t="shared" si="132"/>
        <v>0</v>
      </c>
      <c r="K236" s="134"/>
      <c r="L236" s="134"/>
      <c r="M236" s="134"/>
      <c r="N236" s="134">
        <f t="shared" si="133"/>
        <v>0</v>
      </c>
      <c r="O236" s="134"/>
      <c r="P236" s="134"/>
      <c r="Q236" s="134"/>
      <c r="R236" s="134">
        <f t="shared" si="134"/>
        <v>0</v>
      </c>
      <c r="S236" s="118"/>
      <c r="T236" s="118"/>
    </row>
    <row r="237" spans="1:20" ht="19.5" hidden="1" customHeight="1" x14ac:dyDescent="0.35">
      <c r="A237" s="133" t="s">
        <v>52</v>
      </c>
      <c r="B237" s="134">
        <f t="shared" si="130"/>
        <v>0</v>
      </c>
      <c r="C237" s="134"/>
      <c r="D237" s="134"/>
      <c r="E237" s="134"/>
      <c r="F237" s="134">
        <f t="shared" si="131"/>
        <v>0</v>
      </c>
      <c r="G237" s="134"/>
      <c r="H237" s="134"/>
      <c r="I237" s="134"/>
      <c r="J237" s="134">
        <f t="shared" si="132"/>
        <v>0</v>
      </c>
      <c r="K237" s="134"/>
      <c r="L237" s="134"/>
      <c r="M237" s="134"/>
      <c r="N237" s="134">
        <f t="shared" si="133"/>
        <v>0</v>
      </c>
      <c r="O237" s="134"/>
      <c r="P237" s="134"/>
      <c r="Q237" s="134"/>
      <c r="R237" s="134">
        <f t="shared" si="134"/>
        <v>0</v>
      </c>
      <c r="S237" s="118"/>
      <c r="T237" s="118"/>
    </row>
    <row r="238" spans="1:20" ht="19.5" hidden="1" customHeight="1" x14ac:dyDescent="0.35">
      <c r="A238" s="133" t="s">
        <v>53</v>
      </c>
      <c r="B238" s="134">
        <f t="shared" si="130"/>
        <v>0</v>
      </c>
      <c r="C238" s="134"/>
      <c r="D238" s="134"/>
      <c r="E238" s="134"/>
      <c r="F238" s="134">
        <f t="shared" si="131"/>
        <v>0</v>
      </c>
      <c r="G238" s="134"/>
      <c r="H238" s="134"/>
      <c r="I238" s="134"/>
      <c r="J238" s="134">
        <f t="shared" si="132"/>
        <v>0</v>
      </c>
      <c r="K238" s="134"/>
      <c r="L238" s="134"/>
      <c r="M238" s="134"/>
      <c r="N238" s="134">
        <f t="shared" si="133"/>
        <v>0</v>
      </c>
      <c r="O238" s="134"/>
      <c r="P238" s="134"/>
      <c r="Q238" s="134"/>
      <c r="R238" s="134">
        <f t="shared" si="134"/>
        <v>0</v>
      </c>
      <c r="S238" s="118"/>
      <c r="T238" s="118"/>
    </row>
    <row r="239" spans="1:20" ht="19.5" hidden="1" customHeight="1" x14ac:dyDescent="0.35">
      <c r="A239" s="135" t="s">
        <v>54</v>
      </c>
      <c r="B239" s="136">
        <f t="shared" ref="B239:R239" si="135">SUM(B240:B241)</f>
        <v>0</v>
      </c>
      <c r="C239" s="136">
        <f t="shared" si="135"/>
        <v>0</v>
      </c>
      <c r="D239" s="136">
        <f t="shared" si="135"/>
        <v>0</v>
      </c>
      <c r="E239" s="136">
        <f t="shared" si="135"/>
        <v>0</v>
      </c>
      <c r="F239" s="136">
        <f t="shared" si="135"/>
        <v>0</v>
      </c>
      <c r="G239" s="136">
        <f t="shared" si="135"/>
        <v>0</v>
      </c>
      <c r="H239" s="136">
        <f t="shared" si="135"/>
        <v>0</v>
      </c>
      <c r="I239" s="136">
        <f t="shared" si="135"/>
        <v>0</v>
      </c>
      <c r="J239" s="136">
        <f t="shared" si="135"/>
        <v>0</v>
      </c>
      <c r="K239" s="136">
        <f t="shared" si="135"/>
        <v>0</v>
      </c>
      <c r="L239" s="136">
        <f t="shared" si="135"/>
        <v>0</v>
      </c>
      <c r="M239" s="136">
        <f t="shared" si="135"/>
        <v>0</v>
      </c>
      <c r="N239" s="136">
        <f t="shared" si="135"/>
        <v>0</v>
      </c>
      <c r="O239" s="136">
        <f t="shared" si="135"/>
        <v>0</v>
      </c>
      <c r="P239" s="136">
        <f t="shared" si="135"/>
        <v>0</v>
      </c>
      <c r="Q239" s="136">
        <f t="shared" si="135"/>
        <v>0</v>
      </c>
      <c r="R239" s="136">
        <f t="shared" si="135"/>
        <v>0</v>
      </c>
      <c r="S239" s="118"/>
      <c r="T239" s="118"/>
    </row>
    <row r="240" spans="1:20" ht="19.5" hidden="1" customHeight="1" x14ac:dyDescent="0.35">
      <c r="A240" s="133" t="s">
        <v>55</v>
      </c>
      <c r="B240" s="134">
        <f t="shared" ref="B240:B243" si="136">SUM(F240+J240+N240+R240)</f>
        <v>0</v>
      </c>
      <c r="C240" s="134"/>
      <c r="D240" s="134"/>
      <c r="E240" s="134"/>
      <c r="F240" s="134">
        <f t="shared" ref="F240:F243" si="137">SUM(C240:E240)</f>
        <v>0</v>
      </c>
      <c r="G240" s="134"/>
      <c r="H240" s="134"/>
      <c r="I240" s="134"/>
      <c r="J240" s="134">
        <f t="shared" ref="J240:J243" si="138">SUM(G240:I240)</f>
        <v>0</v>
      </c>
      <c r="K240" s="134"/>
      <c r="L240" s="134"/>
      <c r="M240" s="134"/>
      <c r="N240" s="134">
        <f t="shared" ref="N240:N243" si="139">SUM(K240:M240)</f>
        <v>0</v>
      </c>
      <c r="O240" s="134"/>
      <c r="P240" s="134"/>
      <c r="Q240" s="134"/>
      <c r="R240" s="134">
        <f t="shared" ref="R240:R243" si="140">SUM(O240:Q240)</f>
        <v>0</v>
      </c>
      <c r="S240" s="118"/>
      <c r="T240" s="118"/>
    </row>
    <row r="241" spans="1:20" ht="19.5" hidden="1" customHeight="1" x14ac:dyDescent="0.35">
      <c r="A241" s="133" t="s">
        <v>56</v>
      </c>
      <c r="B241" s="134">
        <f t="shared" si="136"/>
        <v>0</v>
      </c>
      <c r="C241" s="134"/>
      <c r="D241" s="134"/>
      <c r="E241" s="134"/>
      <c r="F241" s="134">
        <f t="shared" si="137"/>
        <v>0</v>
      </c>
      <c r="G241" s="134"/>
      <c r="H241" s="134"/>
      <c r="I241" s="134"/>
      <c r="J241" s="134">
        <f t="shared" si="138"/>
        <v>0</v>
      </c>
      <c r="K241" s="134"/>
      <c r="L241" s="134"/>
      <c r="M241" s="134"/>
      <c r="N241" s="134">
        <f t="shared" si="139"/>
        <v>0</v>
      </c>
      <c r="O241" s="134"/>
      <c r="P241" s="134"/>
      <c r="Q241" s="134"/>
      <c r="R241" s="134">
        <f t="shared" si="140"/>
        <v>0</v>
      </c>
      <c r="S241" s="118"/>
      <c r="T241" s="118"/>
    </row>
    <row r="242" spans="1:20" ht="19.5" hidden="1" customHeight="1" x14ac:dyDescent="0.35">
      <c r="A242" s="135" t="s">
        <v>57</v>
      </c>
      <c r="B242" s="134">
        <f t="shared" si="136"/>
        <v>0</v>
      </c>
      <c r="C242" s="134"/>
      <c r="D242" s="134"/>
      <c r="E242" s="134"/>
      <c r="F242" s="134">
        <f t="shared" si="137"/>
        <v>0</v>
      </c>
      <c r="G242" s="134"/>
      <c r="H242" s="134"/>
      <c r="I242" s="134"/>
      <c r="J242" s="134">
        <f t="shared" si="138"/>
        <v>0</v>
      </c>
      <c r="K242" s="134"/>
      <c r="L242" s="134"/>
      <c r="M242" s="134"/>
      <c r="N242" s="134">
        <f t="shared" si="139"/>
        <v>0</v>
      </c>
      <c r="O242" s="134"/>
      <c r="P242" s="134"/>
      <c r="Q242" s="134"/>
      <c r="R242" s="134">
        <f t="shared" si="140"/>
        <v>0</v>
      </c>
      <c r="S242" s="118"/>
      <c r="T242" s="118"/>
    </row>
    <row r="243" spans="1:20" ht="19.5" hidden="1" customHeight="1" x14ac:dyDescent="0.35">
      <c r="A243" s="138" t="s">
        <v>58</v>
      </c>
      <c r="B243" s="139">
        <f t="shared" si="136"/>
        <v>0</v>
      </c>
      <c r="C243" s="139"/>
      <c r="D243" s="139"/>
      <c r="E243" s="139"/>
      <c r="F243" s="139">
        <f t="shared" si="137"/>
        <v>0</v>
      </c>
      <c r="G243" s="139"/>
      <c r="H243" s="139"/>
      <c r="I243" s="139"/>
      <c r="J243" s="139">
        <f t="shared" si="138"/>
        <v>0</v>
      </c>
      <c r="K243" s="139"/>
      <c r="L243" s="139"/>
      <c r="M243" s="139"/>
      <c r="N243" s="139">
        <f t="shared" si="139"/>
        <v>0</v>
      </c>
      <c r="O243" s="139"/>
      <c r="P243" s="139"/>
      <c r="Q243" s="139"/>
      <c r="R243" s="139">
        <f t="shared" si="140"/>
        <v>0</v>
      </c>
      <c r="S243" s="118"/>
      <c r="T243" s="118"/>
    </row>
    <row r="244" spans="1:20" ht="19.5" customHeight="1" x14ac:dyDescent="0.35">
      <c r="A244" s="143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18"/>
      <c r="T244" s="118"/>
    </row>
    <row r="245" spans="1:20" ht="21.75" customHeight="1" x14ac:dyDescent="0.35">
      <c r="A245" s="141" t="s">
        <v>156</v>
      </c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18"/>
      <c r="T245" s="118"/>
    </row>
    <row r="246" spans="1:20" ht="19.5" customHeight="1" x14ac:dyDescent="0.35">
      <c r="A246" s="264" t="s">
        <v>88</v>
      </c>
      <c r="B246" s="265" t="s">
        <v>74</v>
      </c>
      <c r="C246" s="261" t="s">
        <v>89</v>
      </c>
      <c r="D246" s="267"/>
      <c r="E246" s="268"/>
      <c r="F246" s="259" t="s">
        <v>90</v>
      </c>
      <c r="G246" s="261" t="s">
        <v>91</v>
      </c>
      <c r="H246" s="267"/>
      <c r="I246" s="268"/>
      <c r="J246" s="259" t="s">
        <v>92</v>
      </c>
      <c r="K246" s="261" t="s">
        <v>93</v>
      </c>
      <c r="L246" s="267"/>
      <c r="M246" s="268"/>
      <c r="N246" s="259" t="s">
        <v>94</v>
      </c>
      <c r="O246" s="261" t="s">
        <v>95</v>
      </c>
      <c r="P246" s="267"/>
      <c r="Q246" s="268"/>
      <c r="R246" s="259" t="s">
        <v>96</v>
      </c>
      <c r="S246" s="118"/>
      <c r="T246" s="118"/>
    </row>
    <row r="247" spans="1:20" ht="19.5" customHeight="1" x14ac:dyDescent="0.35">
      <c r="A247" s="266"/>
      <c r="B247" s="266"/>
      <c r="C247" s="128" t="s">
        <v>114</v>
      </c>
      <c r="D247" s="128" t="s">
        <v>115</v>
      </c>
      <c r="E247" s="128" t="s">
        <v>116</v>
      </c>
      <c r="F247" s="266"/>
      <c r="G247" s="128" t="s">
        <v>117</v>
      </c>
      <c r="H247" s="128" t="s">
        <v>118</v>
      </c>
      <c r="I247" s="128" t="s">
        <v>119</v>
      </c>
      <c r="J247" s="266"/>
      <c r="K247" s="128" t="s">
        <v>120</v>
      </c>
      <c r="L247" s="128" t="s">
        <v>121</v>
      </c>
      <c r="M247" s="128" t="s">
        <v>122</v>
      </c>
      <c r="N247" s="266"/>
      <c r="O247" s="128" t="s">
        <v>123</v>
      </c>
      <c r="P247" s="128" t="s">
        <v>124</v>
      </c>
      <c r="Q247" s="128" t="s">
        <v>125</v>
      </c>
      <c r="R247" s="266"/>
      <c r="S247" s="127"/>
      <c r="T247" s="127"/>
    </row>
    <row r="248" spans="1:20" ht="19.5" customHeight="1" x14ac:dyDescent="0.35">
      <c r="A248" s="129" t="s">
        <v>3</v>
      </c>
      <c r="B248" s="130">
        <f t="shared" ref="B248:R248" si="141">SUM(B249+B254+B299+B302+B303)</f>
        <v>1069000</v>
      </c>
      <c r="C248" s="130">
        <f t="shared" si="141"/>
        <v>0</v>
      </c>
      <c r="D248" s="130">
        <f t="shared" si="141"/>
        <v>165800</v>
      </c>
      <c r="E248" s="130">
        <f t="shared" si="141"/>
        <v>349400</v>
      </c>
      <c r="F248" s="130">
        <f t="shared" si="141"/>
        <v>515200</v>
      </c>
      <c r="G248" s="130">
        <f t="shared" si="141"/>
        <v>110000</v>
      </c>
      <c r="H248" s="130">
        <f t="shared" si="141"/>
        <v>0</v>
      </c>
      <c r="I248" s="130">
        <f t="shared" si="141"/>
        <v>16200</v>
      </c>
      <c r="J248" s="130">
        <f t="shared" si="141"/>
        <v>126200</v>
      </c>
      <c r="K248" s="130">
        <f t="shared" si="141"/>
        <v>354200</v>
      </c>
      <c r="L248" s="130">
        <f t="shared" si="141"/>
        <v>61600</v>
      </c>
      <c r="M248" s="130">
        <f t="shared" si="141"/>
        <v>0</v>
      </c>
      <c r="N248" s="130">
        <f t="shared" si="141"/>
        <v>415800</v>
      </c>
      <c r="O248" s="130">
        <f t="shared" si="141"/>
        <v>11800</v>
      </c>
      <c r="P248" s="130">
        <f t="shared" si="141"/>
        <v>0</v>
      </c>
      <c r="Q248" s="130">
        <f t="shared" si="141"/>
        <v>0</v>
      </c>
      <c r="R248" s="130">
        <f t="shared" si="141"/>
        <v>11800</v>
      </c>
      <c r="S248" s="118"/>
      <c r="T248" s="118"/>
    </row>
    <row r="249" spans="1:20" ht="19.5" hidden="1" customHeight="1" x14ac:dyDescent="0.35">
      <c r="A249" s="131" t="s">
        <v>4</v>
      </c>
      <c r="B249" s="132">
        <f t="shared" ref="B249:R249" si="142">SUM(B250:B253)</f>
        <v>0</v>
      </c>
      <c r="C249" s="132">
        <f t="shared" si="142"/>
        <v>0</v>
      </c>
      <c r="D249" s="132">
        <f t="shared" si="142"/>
        <v>0</v>
      </c>
      <c r="E249" s="132">
        <f t="shared" si="142"/>
        <v>0</v>
      </c>
      <c r="F249" s="132">
        <f t="shared" si="142"/>
        <v>0</v>
      </c>
      <c r="G249" s="132">
        <f t="shared" si="142"/>
        <v>0</v>
      </c>
      <c r="H249" s="132">
        <f t="shared" si="142"/>
        <v>0</v>
      </c>
      <c r="I249" s="132">
        <f t="shared" si="142"/>
        <v>0</v>
      </c>
      <c r="J249" s="132">
        <f t="shared" si="142"/>
        <v>0</v>
      </c>
      <c r="K249" s="132">
        <f t="shared" si="142"/>
        <v>0</v>
      </c>
      <c r="L249" s="132">
        <f t="shared" si="142"/>
        <v>0</v>
      </c>
      <c r="M249" s="132">
        <f t="shared" si="142"/>
        <v>0</v>
      </c>
      <c r="N249" s="132">
        <f t="shared" si="142"/>
        <v>0</v>
      </c>
      <c r="O249" s="132">
        <f t="shared" si="142"/>
        <v>0</v>
      </c>
      <c r="P249" s="132">
        <f t="shared" si="142"/>
        <v>0</v>
      </c>
      <c r="Q249" s="132">
        <f t="shared" si="142"/>
        <v>0</v>
      </c>
      <c r="R249" s="132">
        <f t="shared" si="142"/>
        <v>0</v>
      </c>
      <c r="S249" s="118"/>
      <c r="T249" s="118"/>
    </row>
    <row r="250" spans="1:20" ht="19.5" hidden="1" customHeight="1" x14ac:dyDescent="0.35">
      <c r="A250" s="133" t="s">
        <v>5</v>
      </c>
      <c r="B250" s="134">
        <f t="shared" ref="B250:B253" si="143">SUM(F250+J250+N250+R250)</f>
        <v>0</v>
      </c>
      <c r="C250" s="134"/>
      <c r="D250" s="134"/>
      <c r="E250" s="134"/>
      <c r="F250" s="134">
        <f t="shared" ref="F250:F253" si="144">SUM(C250:E250)</f>
        <v>0</v>
      </c>
      <c r="G250" s="134"/>
      <c r="H250" s="134"/>
      <c r="I250" s="134"/>
      <c r="J250" s="134">
        <f t="shared" ref="J250:J253" si="145">SUM(G250:I250)</f>
        <v>0</v>
      </c>
      <c r="K250" s="134"/>
      <c r="L250" s="134"/>
      <c r="M250" s="134"/>
      <c r="N250" s="134">
        <f t="shared" ref="N250:N253" si="146">SUM(K250:M250)</f>
        <v>0</v>
      </c>
      <c r="O250" s="134"/>
      <c r="P250" s="134"/>
      <c r="Q250" s="134"/>
      <c r="R250" s="134">
        <f t="shared" ref="R250:R253" si="147">SUM(O250:Q250)</f>
        <v>0</v>
      </c>
      <c r="S250" s="118"/>
      <c r="T250" s="118"/>
    </row>
    <row r="251" spans="1:20" ht="19.5" hidden="1" customHeight="1" x14ac:dyDescent="0.35">
      <c r="A251" s="133" t="s">
        <v>6</v>
      </c>
      <c r="B251" s="134">
        <f t="shared" si="143"/>
        <v>0</v>
      </c>
      <c r="C251" s="134"/>
      <c r="D251" s="134"/>
      <c r="E251" s="134"/>
      <c r="F251" s="134">
        <f t="shared" si="144"/>
        <v>0</v>
      </c>
      <c r="G251" s="134"/>
      <c r="H251" s="134"/>
      <c r="I251" s="134"/>
      <c r="J251" s="134">
        <f t="shared" si="145"/>
        <v>0</v>
      </c>
      <c r="K251" s="134"/>
      <c r="L251" s="134"/>
      <c r="M251" s="134"/>
      <c r="N251" s="134">
        <f t="shared" si="146"/>
        <v>0</v>
      </c>
      <c r="O251" s="134"/>
      <c r="P251" s="134"/>
      <c r="Q251" s="134"/>
      <c r="R251" s="134">
        <f t="shared" si="147"/>
        <v>0</v>
      </c>
      <c r="S251" s="118"/>
      <c r="T251" s="118"/>
    </row>
    <row r="252" spans="1:20" ht="19.5" hidden="1" customHeight="1" x14ac:dyDescent="0.35">
      <c r="A252" s="133" t="s">
        <v>7</v>
      </c>
      <c r="B252" s="134">
        <f t="shared" si="143"/>
        <v>0</v>
      </c>
      <c r="C252" s="134"/>
      <c r="D252" s="134"/>
      <c r="E252" s="134"/>
      <c r="F252" s="134">
        <f t="shared" si="144"/>
        <v>0</v>
      </c>
      <c r="G252" s="134"/>
      <c r="H252" s="134"/>
      <c r="I252" s="134"/>
      <c r="J252" s="134">
        <f t="shared" si="145"/>
        <v>0</v>
      </c>
      <c r="K252" s="134"/>
      <c r="L252" s="134"/>
      <c r="M252" s="134"/>
      <c r="N252" s="134">
        <f t="shared" si="146"/>
        <v>0</v>
      </c>
      <c r="O252" s="134"/>
      <c r="P252" s="134"/>
      <c r="Q252" s="134"/>
      <c r="R252" s="134">
        <f t="shared" si="147"/>
        <v>0</v>
      </c>
      <c r="S252" s="118"/>
      <c r="T252" s="118"/>
    </row>
    <row r="253" spans="1:20" ht="19.5" hidden="1" customHeight="1" x14ac:dyDescent="0.35">
      <c r="A253" s="133" t="s">
        <v>8</v>
      </c>
      <c r="B253" s="134">
        <f t="shared" si="143"/>
        <v>0</v>
      </c>
      <c r="C253" s="134"/>
      <c r="D253" s="134"/>
      <c r="E253" s="134"/>
      <c r="F253" s="134">
        <f t="shared" si="144"/>
        <v>0</v>
      </c>
      <c r="G253" s="134"/>
      <c r="H253" s="134"/>
      <c r="I253" s="134"/>
      <c r="J253" s="134">
        <f t="shared" si="145"/>
        <v>0</v>
      </c>
      <c r="K253" s="134"/>
      <c r="L253" s="134"/>
      <c r="M253" s="134"/>
      <c r="N253" s="134">
        <f t="shared" si="146"/>
        <v>0</v>
      </c>
      <c r="O253" s="134"/>
      <c r="P253" s="134"/>
      <c r="Q253" s="134"/>
      <c r="R253" s="134">
        <f t="shared" si="147"/>
        <v>0</v>
      </c>
      <c r="S253" s="118"/>
      <c r="T253" s="118"/>
    </row>
    <row r="254" spans="1:20" ht="19.5" hidden="1" customHeight="1" x14ac:dyDescent="0.35">
      <c r="A254" s="135" t="s">
        <v>9</v>
      </c>
      <c r="B254" s="136">
        <f t="shared" ref="B254:R254" si="148">SUM(B255+B293)</f>
        <v>969000</v>
      </c>
      <c r="C254" s="136">
        <f t="shared" si="148"/>
        <v>0</v>
      </c>
      <c r="D254" s="136">
        <f t="shared" si="148"/>
        <v>65800</v>
      </c>
      <c r="E254" s="136">
        <f t="shared" si="148"/>
        <v>349400</v>
      </c>
      <c r="F254" s="136">
        <f t="shared" si="148"/>
        <v>415200</v>
      </c>
      <c r="G254" s="136">
        <f t="shared" si="148"/>
        <v>110000</v>
      </c>
      <c r="H254" s="136">
        <f t="shared" si="148"/>
        <v>0</v>
      </c>
      <c r="I254" s="136">
        <f t="shared" si="148"/>
        <v>16200</v>
      </c>
      <c r="J254" s="136">
        <f t="shared" si="148"/>
        <v>126200</v>
      </c>
      <c r="K254" s="136">
        <f t="shared" si="148"/>
        <v>354200</v>
      </c>
      <c r="L254" s="136">
        <f t="shared" si="148"/>
        <v>61600</v>
      </c>
      <c r="M254" s="136">
        <f t="shared" si="148"/>
        <v>0</v>
      </c>
      <c r="N254" s="136">
        <f t="shared" si="148"/>
        <v>415800</v>
      </c>
      <c r="O254" s="136">
        <f t="shared" si="148"/>
        <v>11800</v>
      </c>
      <c r="P254" s="136">
        <f t="shared" si="148"/>
        <v>0</v>
      </c>
      <c r="Q254" s="136">
        <f t="shared" si="148"/>
        <v>0</v>
      </c>
      <c r="R254" s="136">
        <f t="shared" si="148"/>
        <v>11800</v>
      </c>
      <c r="S254" s="118"/>
      <c r="T254" s="118"/>
    </row>
    <row r="255" spans="1:20" ht="19.5" hidden="1" customHeight="1" x14ac:dyDescent="0.35">
      <c r="A255" s="133" t="s">
        <v>10</v>
      </c>
      <c r="B255" s="134">
        <f t="shared" ref="B255:R255" si="149">SUM(B256+B265+B278)</f>
        <v>969000</v>
      </c>
      <c r="C255" s="134">
        <f t="shared" si="149"/>
        <v>0</v>
      </c>
      <c r="D255" s="134">
        <f t="shared" si="149"/>
        <v>65800</v>
      </c>
      <c r="E255" s="134">
        <f t="shared" si="149"/>
        <v>349400</v>
      </c>
      <c r="F255" s="134">
        <f t="shared" si="149"/>
        <v>415200</v>
      </c>
      <c r="G255" s="134">
        <f t="shared" si="149"/>
        <v>110000</v>
      </c>
      <c r="H255" s="134">
        <f t="shared" si="149"/>
        <v>0</v>
      </c>
      <c r="I255" s="134">
        <f t="shared" si="149"/>
        <v>16200</v>
      </c>
      <c r="J255" s="134">
        <f t="shared" si="149"/>
        <v>126200</v>
      </c>
      <c r="K255" s="134">
        <f t="shared" si="149"/>
        <v>354200</v>
      </c>
      <c r="L255" s="134">
        <f t="shared" si="149"/>
        <v>61600</v>
      </c>
      <c r="M255" s="134">
        <f t="shared" si="149"/>
        <v>0</v>
      </c>
      <c r="N255" s="134">
        <f t="shared" si="149"/>
        <v>415800</v>
      </c>
      <c r="O255" s="134">
        <f t="shared" si="149"/>
        <v>11800</v>
      </c>
      <c r="P255" s="134">
        <f t="shared" si="149"/>
        <v>0</v>
      </c>
      <c r="Q255" s="134">
        <f t="shared" si="149"/>
        <v>0</v>
      </c>
      <c r="R255" s="134">
        <f t="shared" si="149"/>
        <v>11800</v>
      </c>
      <c r="S255" s="118"/>
      <c r="T255" s="118"/>
    </row>
    <row r="256" spans="1:20" ht="19.5" hidden="1" customHeight="1" x14ac:dyDescent="0.35">
      <c r="A256" s="137" t="s">
        <v>11</v>
      </c>
      <c r="B256" s="134">
        <f t="shared" ref="B256:R256" si="150">SUM(B257:B264)</f>
        <v>0</v>
      </c>
      <c r="C256" s="134">
        <f t="shared" si="150"/>
        <v>0</v>
      </c>
      <c r="D256" s="134">
        <f t="shared" si="150"/>
        <v>0</v>
      </c>
      <c r="E256" s="134">
        <f t="shared" si="150"/>
        <v>0</v>
      </c>
      <c r="F256" s="134">
        <f t="shared" si="150"/>
        <v>0</v>
      </c>
      <c r="G256" s="134">
        <f t="shared" si="150"/>
        <v>0</v>
      </c>
      <c r="H256" s="134">
        <f t="shared" si="150"/>
        <v>0</v>
      </c>
      <c r="I256" s="134">
        <f t="shared" si="150"/>
        <v>0</v>
      </c>
      <c r="J256" s="134">
        <f t="shared" si="150"/>
        <v>0</v>
      </c>
      <c r="K256" s="134">
        <f t="shared" si="150"/>
        <v>0</v>
      </c>
      <c r="L256" s="134">
        <f t="shared" si="150"/>
        <v>0</v>
      </c>
      <c r="M256" s="134">
        <f t="shared" si="150"/>
        <v>0</v>
      </c>
      <c r="N256" s="134">
        <f t="shared" si="150"/>
        <v>0</v>
      </c>
      <c r="O256" s="134">
        <f t="shared" si="150"/>
        <v>0</v>
      </c>
      <c r="P256" s="134">
        <f t="shared" si="150"/>
        <v>0</v>
      </c>
      <c r="Q256" s="134">
        <f t="shared" si="150"/>
        <v>0</v>
      </c>
      <c r="R256" s="134">
        <f t="shared" si="150"/>
        <v>0</v>
      </c>
      <c r="S256" s="118"/>
      <c r="T256" s="118"/>
    </row>
    <row r="257" spans="1:20" ht="19.5" hidden="1" customHeight="1" x14ac:dyDescent="0.35">
      <c r="A257" s="133" t="s">
        <v>12</v>
      </c>
      <c r="B257" s="134">
        <f t="shared" ref="B257:B264" si="151">SUM(F257+J257+N257+R257)</f>
        <v>0</v>
      </c>
      <c r="C257" s="134"/>
      <c r="D257" s="134"/>
      <c r="E257" s="134"/>
      <c r="F257" s="134">
        <f t="shared" ref="F257:F264" si="152">SUM(C257:E257)</f>
        <v>0</v>
      </c>
      <c r="G257" s="134"/>
      <c r="H257" s="134"/>
      <c r="I257" s="134"/>
      <c r="J257" s="134">
        <f t="shared" ref="J257:J264" si="153">SUM(G257:I257)</f>
        <v>0</v>
      </c>
      <c r="K257" s="134"/>
      <c r="L257" s="134"/>
      <c r="M257" s="134"/>
      <c r="N257" s="134">
        <f t="shared" ref="N257:N264" si="154">SUM(K257:M257)</f>
        <v>0</v>
      </c>
      <c r="O257" s="134"/>
      <c r="P257" s="134"/>
      <c r="Q257" s="134"/>
      <c r="R257" s="134">
        <f t="shared" ref="R257:R264" si="155">SUM(O257:Q257)</f>
        <v>0</v>
      </c>
      <c r="S257" s="118"/>
      <c r="T257" s="118"/>
    </row>
    <row r="258" spans="1:20" ht="19.5" hidden="1" customHeight="1" x14ac:dyDescent="0.35">
      <c r="A258" s="133" t="s">
        <v>13</v>
      </c>
      <c r="B258" s="134">
        <f t="shared" si="151"/>
        <v>0</v>
      </c>
      <c r="C258" s="134"/>
      <c r="D258" s="134"/>
      <c r="E258" s="134"/>
      <c r="F258" s="134">
        <f t="shared" si="152"/>
        <v>0</v>
      </c>
      <c r="G258" s="134"/>
      <c r="H258" s="134"/>
      <c r="I258" s="134"/>
      <c r="J258" s="134">
        <f t="shared" si="153"/>
        <v>0</v>
      </c>
      <c r="K258" s="134"/>
      <c r="L258" s="134"/>
      <c r="M258" s="134"/>
      <c r="N258" s="134">
        <f t="shared" si="154"/>
        <v>0</v>
      </c>
      <c r="O258" s="134"/>
      <c r="P258" s="134"/>
      <c r="Q258" s="134"/>
      <c r="R258" s="134">
        <f t="shared" si="155"/>
        <v>0</v>
      </c>
      <c r="S258" s="118"/>
      <c r="T258" s="118"/>
    </row>
    <row r="259" spans="1:20" ht="19.5" hidden="1" customHeight="1" x14ac:dyDescent="0.35">
      <c r="A259" s="133" t="s">
        <v>14</v>
      </c>
      <c r="B259" s="134">
        <f t="shared" si="151"/>
        <v>0</v>
      </c>
      <c r="C259" s="134"/>
      <c r="D259" s="134"/>
      <c r="E259" s="134"/>
      <c r="F259" s="134">
        <f t="shared" si="152"/>
        <v>0</v>
      </c>
      <c r="G259" s="134"/>
      <c r="H259" s="134"/>
      <c r="I259" s="134"/>
      <c r="J259" s="134">
        <f t="shared" si="153"/>
        <v>0</v>
      </c>
      <c r="K259" s="134"/>
      <c r="L259" s="134"/>
      <c r="M259" s="134"/>
      <c r="N259" s="134">
        <f t="shared" si="154"/>
        <v>0</v>
      </c>
      <c r="O259" s="134"/>
      <c r="P259" s="134"/>
      <c r="Q259" s="134"/>
      <c r="R259" s="134">
        <f t="shared" si="155"/>
        <v>0</v>
      </c>
      <c r="S259" s="118"/>
      <c r="T259" s="118"/>
    </row>
    <row r="260" spans="1:20" ht="19.5" hidden="1" customHeight="1" x14ac:dyDescent="0.35">
      <c r="A260" s="133" t="s">
        <v>15</v>
      </c>
      <c r="B260" s="134">
        <f t="shared" si="151"/>
        <v>0</v>
      </c>
      <c r="C260" s="134"/>
      <c r="D260" s="134"/>
      <c r="E260" s="134"/>
      <c r="F260" s="134">
        <f t="shared" si="152"/>
        <v>0</v>
      </c>
      <c r="G260" s="134"/>
      <c r="H260" s="134"/>
      <c r="I260" s="134"/>
      <c r="J260" s="134">
        <f t="shared" si="153"/>
        <v>0</v>
      </c>
      <c r="K260" s="134"/>
      <c r="L260" s="134"/>
      <c r="M260" s="134"/>
      <c r="N260" s="134">
        <f t="shared" si="154"/>
        <v>0</v>
      </c>
      <c r="O260" s="134"/>
      <c r="P260" s="134"/>
      <c r="Q260" s="134"/>
      <c r="R260" s="134">
        <f t="shared" si="155"/>
        <v>0</v>
      </c>
      <c r="S260" s="118"/>
      <c r="T260" s="118"/>
    </row>
    <row r="261" spans="1:20" ht="19.5" hidden="1" customHeight="1" x14ac:dyDescent="0.35">
      <c r="A261" s="133" t="s">
        <v>16</v>
      </c>
      <c r="B261" s="134">
        <f t="shared" si="151"/>
        <v>0</v>
      </c>
      <c r="C261" s="134"/>
      <c r="D261" s="134"/>
      <c r="E261" s="134"/>
      <c r="F261" s="134">
        <f t="shared" si="152"/>
        <v>0</v>
      </c>
      <c r="G261" s="134"/>
      <c r="H261" s="134"/>
      <c r="I261" s="134"/>
      <c r="J261" s="134">
        <f t="shared" si="153"/>
        <v>0</v>
      </c>
      <c r="K261" s="134"/>
      <c r="L261" s="134"/>
      <c r="M261" s="134"/>
      <c r="N261" s="134">
        <f t="shared" si="154"/>
        <v>0</v>
      </c>
      <c r="O261" s="134"/>
      <c r="P261" s="134"/>
      <c r="Q261" s="134"/>
      <c r="R261" s="134">
        <f t="shared" si="155"/>
        <v>0</v>
      </c>
      <c r="S261" s="118"/>
      <c r="T261" s="118"/>
    </row>
    <row r="262" spans="1:20" ht="19.5" hidden="1" customHeight="1" x14ac:dyDescent="0.35">
      <c r="A262" s="133" t="s">
        <v>17</v>
      </c>
      <c r="B262" s="134">
        <f t="shared" si="151"/>
        <v>0</v>
      </c>
      <c r="C262" s="134"/>
      <c r="D262" s="134"/>
      <c r="E262" s="134"/>
      <c r="F262" s="134">
        <f t="shared" si="152"/>
        <v>0</v>
      </c>
      <c r="G262" s="134"/>
      <c r="H262" s="134"/>
      <c r="I262" s="134"/>
      <c r="J262" s="134">
        <f t="shared" si="153"/>
        <v>0</v>
      </c>
      <c r="K262" s="134"/>
      <c r="L262" s="134"/>
      <c r="M262" s="134"/>
      <c r="N262" s="134">
        <f t="shared" si="154"/>
        <v>0</v>
      </c>
      <c r="O262" s="134"/>
      <c r="P262" s="134"/>
      <c r="Q262" s="134"/>
      <c r="R262" s="134">
        <f t="shared" si="155"/>
        <v>0</v>
      </c>
      <c r="S262" s="118"/>
      <c r="T262" s="118"/>
    </row>
    <row r="263" spans="1:20" ht="19.5" hidden="1" customHeight="1" x14ac:dyDescent="0.35">
      <c r="A263" s="133" t="s">
        <v>18</v>
      </c>
      <c r="B263" s="134">
        <f t="shared" si="151"/>
        <v>0</v>
      </c>
      <c r="C263" s="134"/>
      <c r="D263" s="134"/>
      <c r="E263" s="134"/>
      <c r="F263" s="134">
        <f t="shared" si="152"/>
        <v>0</v>
      </c>
      <c r="G263" s="134"/>
      <c r="H263" s="134"/>
      <c r="I263" s="134"/>
      <c r="J263" s="134">
        <f t="shared" si="153"/>
        <v>0</v>
      </c>
      <c r="K263" s="134"/>
      <c r="L263" s="134"/>
      <c r="M263" s="134"/>
      <c r="N263" s="134">
        <f t="shared" si="154"/>
        <v>0</v>
      </c>
      <c r="O263" s="134"/>
      <c r="P263" s="134"/>
      <c r="Q263" s="134"/>
      <c r="R263" s="134">
        <f t="shared" si="155"/>
        <v>0</v>
      </c>
      <c r="S263" s="118"/>
      <c r="T263" s="118"/>
    </row>
    <row r="264" spans="1:20" ht="19.5" hidden="1" customHeight="1" x14ac:dyDescent="0.35">
      <c r="A264" s="133" t="s">
        <v>19</v>
      </c>
      <c r="B264" s="134">
        <f t="shared" si="151"/>
        <v>0</v>
      </c>
      <c r="C264" s="134"/>
      <c r="D264" s="134"/>
      <c r="E264" s="134"/>
      <c r="F264" s="134">
        <f t="shared" si="152"/>
        <v>0</v>
      </c>
      <c r="G264" s="134"/>
      <c r="H264" s="134"/>
      <c r="I264" s="134"/>
      <c r="J264" s="134">
        <f t="shared" si="153"/>
        <v>0</v>
      </c>
      <c r="K264" s="134"/>
      <c r="L264" s="134"/>
      <c r="M264" s="134"/>
      <c r="N264" s="134">
        <f t="shared" si="154"/>
        <v>0</v>
      </c>
      <c r="O264" s="134"/>
      <c r="P264" s="134"/>
      <c r="Q264" s="134"/>
      <c r="R264" s="134">
        <f t="shared" si="155"/>
        <v>0</v>
      </c>
      <c r="S264" s="118"/>
      <c r="T264" s="118"/>
    </row>
    <row r="265" spans="1:20" ht="19.5" hidden="1" customHeight="1" x14ac:dyDescent="0.35">
      <c r="A265" s="137" t="s">
        <v>20</v>
      </c>
      <c r="B265" s="134">
        <f t="shared" ref="B265:R265" si="156">SUM(B266:B277)</f>
        <v>263200</v>
      </c>
      <c r="C265" s="134">
        <f t="shared" si="156"/>
        <v>0</v>
      </c>
      <c r="D265" s="134">
        <f t="shared" si="156"/>
        <v>65800</v>
      </c>
      <c r="E265" s="134">
        <f t="shared" si="156"/>
        <v>62400</v>
      </c>
      <c r="F265" s="134">
        <f t="shared" si="156"/>
        <v>128200</v>
      </c>
      <c r="G265" s="134">
        <f t="shared" si="156"/>
        <v>65000</v>
      </c>
      <c r="H265" s="134">
        <f t="shared" si="156"/>
        <v>0</v>
      </c>
      <c r="I265" s="134">
        <f t="shared" si="156"/>
        <v>9200</v>
      </c>
      <c r="J265" s="134">
        <f t="shared" si="156"/>
        <v>74200</v>
      </c>
      <c r="K265" s="134">
        <f t="shared" si="156"/>
        <v>57000</v>
      </c>
      <c r="L265" s="134">
        <f t="shared" si="156"/>
        <v>0</v>
      </c>
      <c r="M265" s="134">
        <f t="shared" si="156"/>
        <v>0</v>
      </c>
      <c r="N265" s="134">
        <f t="shared" si="156"/>
        <v>57000</v>
      </c>
      <c r="O265" s="134">
        <f t="shared" si="156"/>
        <v>3800</v>
      </c>
      <c r="P265" s="134">
        <f t="shared" si="156"/>
        <v>0</v>
      </c>
      <c r="Q265" s="134">
        <f t="shared" si="156"/>
        <v>0</v>
      </c>
      <c r="R265" s="134">
        <f t="shared" si="156"/>
        <v>3800</v>
      </c>
      <c r="S265" s="118"/>
      <c r="T265" s="118"/>
    </row>
    <row r="266" spans="1:20" ht="19.5" customHeight="1" x14ac:dyDescent="0.35">
      <c r="A266" s="133" t="s">
        <v>21</v>
      </c>
      <c r="B266" s="134">
        <f t="shared" ref="B266:B277" si="157">SUM(F266+J266+N266+R266)</f>
        <v>129600</v>
      </c>
      <c r="C266" s="134">
        <f>SUM(C206,C146,C86,C26)</f>
        <v>0</v>
      </c>
      <c r="D266" s="134">
        <f>SUM(D206,D146,D86,D26)</f>
        <v>34400</v>
      </c>
      <c r="E266" s="134">
        <f>SUM(E206,E146,E86,E26)</f>
        <v>29400</v>
      </c>
      <c r="F266" s="134">
        <f t="shared" ref="F266:F277" si="158">SUM(C266:E266)</f>
        <v>63800</v>
      </c>
      <c r="G266" s="134">
        <f>SUM(G206,G146,G86,G26)</f>
        <v>45000</v>
      </c>
      <c r="H266" s="134">
        <f t="shared" ref="H266:I266" si="159">SUM(H206,H146,H86,H26)</f>
        <v>0</v>
      </c>
      <c r="I266" s="134">
        <f t="shared" si="159"/>
        <v>0</v>
      </c>
      <c r="J266" s="134">
        <f t="shared" ref="J266:J277" si="160">SUM(G266:I266)</f>
        <v>45000</v>
      </c>
      <c r="K266" s="134">
        <f>SUM(K206,K146,K86,K26)</f>
        <v>17000</v>
      </c>
      <c r="L266" s="134">
        <f t="shared" ref="L266:M266" si="161">SUM(L206,L146,L86,L26)</f>
        <v>0</v>
      </c>
      <c r="M266" s="134">
        <f t="shared" si="161"/>
        <v>0</v>
      </c>
      <c r="N266" s="134">
        <f t="shared" ref="N266:N277" si="162">SUM(K266:M266)</f>
        <v>17000</v>
      </c>
      <c r="O266" s="134">
        <f>SUM(O146,O86,O206,O26)</f>
        <v>3800</v>
      </c>
      <c r="P266" s="134">
        <f t="shared" ref="P266:Q266" si="163">SUM(P146,P86,P206,P26)</f>
        <v>0</v>
      </c>
      <c r="Q266" s="134">
        <f t="shared" si="163"/>
        <v>0</v>
      </c>
      <c r="R266" s="134">
        <f t="shared" ref="R266:R277" si="164">SUM(O266:Q266)</f>
        <v>3800</v>
      </c>
      <c r="S266" s="118"/>
      <c r="T266" s="118"/>
    </row>
    <row r="267" spans="1:20" ht="19.5" hidden="1" customHeight="1" x14ac:dyDescent="0.35">
      <c r="A267" s="133" t="s">
        <v>22</v>
      </c>
      <c r="B267" s="134">
        <f t="shared" si="157"/>
        <v>0</v>
      </c>
      <c r="C267" s="134">
        <f t="shared" ref="C267:E267" si="165">SUM(C207,C147,C87,C27)</f>
        <v>0</v>
      </c>
      <c r="D267" s="134">
        <f t="shared" si="165"/>
        <v>0</v>
      </c>
      <c r="E267" s="134">
        <f t="shared" si="165"/>
        <v>0</v>
      </c>
      <c r="F267" s="134">
        <f t="shared" si="158"/>
        <v>0</v>
      </c>
      <c r="G267" s="134">
        <f t="shared" ref="G267:I267" si="166">SUM(G207,G147,G87,G27)</f>
        <v>0</v>
      </c>
      <c r="H267" s="134">
        <f t="shared" si="166"/>
        <v>0</v>
      </c>
      <c r="I267" s="134">
        <f t="shared" si="166"/>
        <v>0</v>
      </c>
      <c r="J267" s="134">
        <f t="shared" si="160"/>
        <v>0</v>
      </c>
      <c r="K267" s="134">
        <f t="shared" ref="K267:M267" si="167">SUM(K207,K147,K87,K27)</f>
        <v>0</v>
      </c>
      <c r="L267" s="134">
        <f t="shared" si="167"/>
        <v>0</v>
      </c>
      <c r="M267" s="134">
        <f t="shared" si="167"/>
        <v>0</v>
      </c>
      <c r="N267" s="134">
        <f t="shared" si="162"/>
        <v>0</v>
      </c>
      <c r="O267" s="134">
        <f t="shared" ref="O267:Q267" si="168">SUM(O147,O87,O207,O27)</f>
        <v>0</v>
      </c>
      <c r="P267" s="134">
        <f t="shared" si="168"/>
        <v>0</v>
      </c>
      <c r="Q267" s="134">
        <f t="shared" si="168"/>
        <v>0</v>
      </c>
      <c r="R267" s="134">
        <f t="shared" si="164"/>
        <v>0</v>
      </c>
      <c r="S267" s="118"/>
      <c r="T267" s="118"/>
    </row>
    <row r="268" spans="1:20" ht="19.5" hidden="1" customHeight="1" x14ac:dyDescent="0.35">
      <c r="A268" s="133" t="s">
        <v>23</v>
      </c>
      <c r="B268" s="134">
        <f t="shared" si="157"/>
        <v>0</v>
      </c>
      <c r="C268" s="134">
        <f t="shared" ref="C268:E268" si="169">SUM(C208,C148,C88,C28)</f>
        <v>0</v>
      </c>
      <c r="D268" s="134">
        <f t="shared" si="169"/>
        <v>0</v>
      </c>
      <c r="E268" s="134">
        <f t="shared" si="169"/>
        <v>0</v>
      </c>
      <c r="F268" s="134">
        <f t="shared" si="158"/>
        <v>0</v>
      </c>
      <c r="G268" s="134">
        <f t="shared" ref="G268:I268" si="170">SUM(G208,G148,G88,G28)</f>
        <v>0</v>
      </c>
      <c r="H268" s="134">
        <f t="shared" si="170"/>
        <v>0</v>
      </c>
      <c r="I268" s="134">
        <f t="shared" si="170"/>
        <v>0</v>
      </c>
      <c r="J268" s="134">
        <f t="shared" si="160"/>
        <v>0</v>
      </c>
      <c r="K268" s="134">
        <f t="shared" ref="K268:M268" si="171">SUM(K208,K148,K88,K28)</f>
        <v>0</v>
      </c>
      <c r="L268" s="134">
        <f t="shared" si="171"/>
        <v>0</v>
      </c>
      <c r="M268" s="134">
        <f t="shared" si="171"/>
        <v>0</v>
      </c>
      <c r="N268" s="134">
        <f t="shared" si="162"/>
        <v>0</v>
      </c>
      <c r="O268" s="134">
        <f t="shared" ref="O268:Q268" si="172">SUM(O148,O88,O208,O28)</f>
        <v>0</v>
      </c>
      <c r="P268" s="134">
        <f t="shared" si="172"/>
        <v>0</v>
      </c>
      <c r="Q268" s="134">
        <f t="shared" si="172"/>
        <v>0</v>
      </c>
      <c r="R268" s="134">
        <f t="shared" si="164"/>
        <v>0</v>
      </c>
      <c r="S268" s="118"/>
      <c r="T268" s="118"/>
    </row>
    <row r="269" spans="1:20" ht="19.5" hidden="1" customHeight="1" x14ac:dyDescent="0.35">
      <c r="A269" s="133" t="s">
        <v>24</v>
      </c>
      <c r="B269" s="134">
        <f t="shared" si="157"/>
        <v>0</v>
      </c>
      <c r="C269" s="134">
        <f t="shared" ref="C269:E269" si="173">SUM(C209,C149,C89,C29)</f>
        <v>0</v>
      </c>
      <c r="D269" s="134">
        <f t="shared" si="173"/>
        <v>0</v>
      </c>
      <c r="E269" s="134">
        <f t="shared" si="173"/>
        <v>0</v>
      </c>
      <c r="F269" s="134">
        <f t="shared" si="158"/>
        <v>0</v>
      </c>
      <c r="G269" s="134">
        <f t="shared" ref="G269:I269" si="174">SUM(G209,G149,G89,G29)</f>
        <v>0</v>
      </c>
      <c r="H269" s="134">
        <f t="shared" si="174"/>
        <v>0</v>
      </c>
      <c r="I269" s="134">
        <f t="shared" si="174"/>
        <v>0</v>
      </c>
      <c r="J269" s="134">
        <f t="shared" si="160"/>
        <v>0</v>
      </c>
      <c r="K269" s="134">
        <f t="shared" ref="K269:M269" si="175">SUM(K209,K149,K89,K29)</f>
        <v>0</v>
      </c>
      <c r="L269" s="134">
        <f t="shared" si="175"/>
        <v>0</v>
      </c>
      <c r="M269" s="134">
        <f t="shared" si="175"/>
        <v>0</v>
      </c>
      <c r="N269" s="134">
        <f t="shared" si="162"/>
        <v>0</v>
      </c>
      <c r="O269" s="134">
        <f t="shared" ref="O269:Q269" si="176">SUM(O149,O89,O209,O29)</f>
        <v>0</v>
      </c>
      <c r="P269" s="134">
        <f t="shared" si="176"/>
        <v>0</v>
      </c>
      <c r="Q269" s="134">
        <f t="shared" si="176"/>
        <v>0</v>
      </c>
      <c r="R269" s="134">
        <f t="shared" si="164"/>
        <v>0</v>
      </c>
      <c r="S269" s="118"/>
      <c r="T269" s="118"/>
    </row>
    <row r="270" spans="1:20" ht="19.5" hidden="1" customHeight="1" x14ac:dyDescent="0.35">
      <c r="A270" s="133" t="s">
        <v>25</v>
      </c>
      <c r="B270" s="134">
        <f t="shared" si="157"/>
        <v>0</v>
      </c>
      <c r="C270" s="134">
        <f t="shared" ref="C270:E270" si="177">SUM(C210,C150,C90,C30)</f>
        <v>0</v>
      </c>
      <c r="D270" s="134">
        <f t="shared" si="177"/>
        <v>0</v>
      </c>
      <c r="E270" s="134">
        <f t="shared" si="177"/>
        <v>0</v>
      </c>
      <c r="F270" s="134">
        <f t="shared" si="158"/>
        <v>0</v>
      </c>
      <c r="G270" s="134">
        <f t="shared" ref="G270:I270" si="178">SUM(G210,G150,G90,G30)</f>
        <v>0</v>
      </c>
      <c r="H270" s="134">
        <f t="shared" si="178"/>
        <v>0</v>
      </c>
      <c r="I270" s="134">
        <f t="shared" si="178"/>
        <v>0</v>
      </c>
      <c r="J270" s="134">
        <f t="shared" si="160"/>
        <v>0</v>
      </c>
      <c r="K270" s="134">
        <f t="shared" ref="K270:M270" si="179">SUM(K210,K150,K90,K30)</f>
        <v>0</v>
      </c>
      <c r="L270" s="134">
        <f t="shared" si="179"/>
        <v>0</v>
      </c>
      <c r="M270" s="134">
        <f t="shared" si="179"/>
        <v>0</v>
      </c>
      <c r="N270" s="134">
        <f t="shared" si="162"/>
        <v>0</v>
      </c>
      <c r="O270" s="134">
        <f t="shared" ref="O270:Q270" si="180">SUM(O150,O90,O210,O30)</f>
        <v>0</v>
      </c>
      <c r="P270" s="134">
        <f t="shared" si="180"/>
        <v>0</v>
      </c>
      <c r="Q270" s="134">
        <f t="shared" si="180"/>
        <v>0</v>
      </c>
      <c r="R270" s="134">
        <f t="shared" si="164"/>
        <v>0</v>
      </c>
      <c r="S270" s="118"/>
      <c r="T270" s="118"/>
    </row>
    <row r="271" spans="1:20" ht="19.5" customHeight="1" x14ac:dyDescent="0.35">
      <c r="A271" s="133" t="s">
        <v>26</v>
      </c>
      <c r="B271" s="134">
        <f t="shared" si="157"/>
        <v>133600</v>
      </c>
      <c r="C271" s="134">
        <f t="shared" ref="C271:E271" si="181">SUM(C211,C151,C91,C31)</f>
        <v>0</v>
      </c>
      <c r="D271" s="134">
        <f t="shared" si="181"/>
        <v>31400</v>
      </c>
      <c r="E271" s="134">
        <f t="shared" si="181"/>
        <v>33000</v>
      </c>
      <c r="F271" s="134">
        <f t="shared" si="158"/>
        <v>64400</v>
      </c>
      <c r="G271" s="134">
        <f t="shared" ref="G271:I271" si="182">SUM(G211,G151,G91,G31)</f>
        <v>20000</v>
      </c>
      <c r="H271" s="134">
        <f t="shared" si="182"/>
        <v>0</v>
      </c>
      <c r="I271" s="134">
        <f t="shared" si="182"/>
        <v>9200</v>
      </c>
      <c r="J271" s="134">
        <f t="shared" si="160"/>
        <v>29200</v>
      </c>
      <c r="K271" s="134">
        <f t="shared" ref="K271:M271" si="183">SUM(K211,K151,K91,K31)</f>
        <v>40000</v>
      </c>
      <c r="L271" s="134">
        <f t="shared" si="183"/>
        <v>0</v>
      </c>
      <c r="M271" s="134">
        <f t="shared" si="183"/>
        <v>0</v>
      </c>
      <c r="N271" s="134">
        <f t="shared" si="162"/>
        <v>40000</v>
      </c>
      <c r="O271" s="134">
        <f t="shared" ref="O271:Q271" si="184">SUM(O151,O91,O211,O31)</f>
        <v>0</v>
      </c>
      <c r="P271" s="134">
        <f t="shared" si="184"/>
        <v>0</v>
      </c>
      <c r="Q271" s="134">
        <f t="shared" si="184"/>
        <v>0</v>
      </c>
      <c r="R271" s="134">
        <f t="shared" si="164"/>
        <v>0</v>
      </c>
      <c r="S271" s="118"/>
      <c r="T271" s="118"/>
    </row>
    <row r="272" spans="1:20" ht="19.5" hidden="1" customHeight="1" x14ac:dyDescent="0.35">
      <c r="A272" s="133" t="s">
        <v>27</v>
      </c>
      <c r="B272" s="134">
        <f t="shared" si="157"/>
        <v>0</v>
      </c>
      <c r="C272" s="134">
        <f t="shared" ref="C272:E272" si="185">SUM(C212,C152,C92,C32)</f>
        <v>0</v>
      </c>
      <c r="D272" s="134">
        <f t="shared" si="185"/>
        <v>0</v>
      </c>
      <c r="E272" s="134">
        <f t="shared" si="185"/>
        <v>0</v>
      </c>
      <c r="F272" s="134">
        <f t="shared" si="158"/>
        <v>0</v>
      </c>
      <c r="G272" s="134">
        <f t="shared" ref="G272:I272" si="186">SUM(G212,G152,G92,G32)</f>
        <v>0</v>
      </c>
      <c r="H272" s="134">
        <f t="shared" si="186"/>
        <v>0</v>
      </c>
      <c r="I272" s="134">
        <f t="shared" si="186"/>
        <v>0</v>
      </c>
      <c r="J272" s="134">
        <f t="shared" si="160"/>
        <v>0</v>
      </c>
      <c r="K272" s="134">
        <f t="shared" ref="K272:M272" si="187">SUM(K212,K152,K92,K32)</f>
        <v>0</v>
      </c>
      <c r="L272" s="134">
        <f t="shared" si="187"/>
        <v>0</v>
      </c>
      <c r="M272" s="134">
        <f t="shared" si="187"/>
        <v>0</v>
      </c>
      <c r="N272" s="134">
        <f t="shared" si="162"/>
        <v>0</v>
      </c>
      <c r="O272" s="134">
        <f t="shared" ref="O272:Q272" si="188">SUM(O152,O92,O212,O32)</f>
        <v>0</v>
      </c>
      <c r="P272" s="134">
        <f t="shared" si="188"/>
        <v>0</v>
      </c>
      <c r="Q272" s="134">
        <f t="shared" si="188"/>
        <v>0</v>
      </c>
      <c r="R272" s="134">
        <f t="shared" si="164"/>
        <v>0</v>
      </c>
      <c r="S272" s="118"/>
      <c r="T272" s="118"/>
    </row>
    <row r="273" spans="1:20" ht="19.5" hidden="1" customHeight="1" x14ac:dyDescent="0.35">
      <c r="A273" s="133" t="s">
        <v>28</v>
      </c>
      <c r="B273" s="134">
        <f t="shared" si="157"/>
        <v>0</v>
      </c>
      <c r="C273" s="134">
        <f t="shared" ref="C273:E273" si="189">SUM(C213,C153,C93,C33)</f>
        <v>0</v>
      </c>
      <c r="D273" s="134">
        <f t="shared" si="189"/>
        <v>0</v>
      </c>
      <c r="E273" s="134">
        <f t="shared" si="189"/>
        <v>0</v>
      </c>
      <c r="F273" s="134">
        <f t="shared" si="158"/>
        <v>0</v>
      </c>
      <c r="G273" s="134">
        <f t="shared" ref="G273:I273" si="190">SUM(G213,G153,G93,G33)</f>
        <v>0</v>
      </c>
      <c r="H273" s="134">
        <f t="shared" si="190"/>
        <v>0</v>
      </c>
      <c r="I273" s="134">
        <f t="shared" si="190"/>
        <v>0</v>
      </c>
      <c r="J273" s="134">
        <f t="shared" si="160"/>
        <v>0</v>
      </c>
      <c r="K273" s="134">
        <f t="shared" ref="K273:M273" si="191">SUM(K213,K153,K93,K33)</f>
        <v>0</v>
      </c>
      <c r="L273" s="134">
        <f t="shared" si="191"/>
        <v>0</v>
      </c>
      <c r="M273" s="134">
        <f t="shared" si="191"/>
        <v>0</v>
      </c>
      <c r="N273" s="134">
        <f t="shared" si="162"/>
        <v>0</v>
      </c>
      <c r="O273" s="134">
        <f t="shared" ref="O273:Q273" si="192">SUM(O153,O93,O213,O33)</f>
        <v>0</v>
      </c>
      <c r="P273" s="134">
        <f t="shared" si="192"/>
        <v>0</v>
      </c>
      <c r="Q273" s="134">
        <f t="shared" si="192"/>
        <v>0</v>
      </c>
      <c r="R273" s="134">
        <f t="shared" si="164"/>
        <v>0</v>
      </c>
      <c r="S273" s="118"/>
      <c r="T273" s="118"/>
    </row>
    <row r="274" spans="1:20" ht="19.5" hidden="1" customHeight="1" x14ac:dyDescent="0.35">
      <c r="A274" s="133" t="s">
        <v>29</v>
      </c>
      <c r="B274" s="134">
        <f t="shared" si="157"/>
        <v>0</v>
      </c>
      <c r="C274" s="134">
        <f t="shared" ref="C274:E274" si="193">SUM(C214,C154,C94,C34)</f>
        <v>0</v>
      </c>
      <c r="D274" s="134">
        <f t="shared" si="193"/>
        <v>0</v>
      </c>
      <c r="E274" s="134">
        <f t="shared" si="193"/>
        <v>0</v>
      </c>
      <c r="F274" s="134">
        <f t="shared" si="158"/>
        <v>0</v>
      </c>
      <c r="G274" s="134">
        <f t="shared" ref="G274:I274" si="194">SUM(G214,G154,G94,G34)</f>
        <v>0</v>
      </c>
      <c r="H274" s="134">
        <f t="shared" si="194"/>
        <v>0</v>
      </c>
      <c r="I274" s="134">
        <f t="shared" si="194"/>
        <v>0</v>
      </c>
      <c r="J274" s="134">
        <f t="shared" si="160"/>
        <v>0</v>
      </c>
      <c r="K274" s="134">
        <f t="shared" ref="K274:M274" si="195">SUM(K214,K154,K94,K34)</f>
        <v>0</v>
      </c>
      <c r="L274" s="134">
        <f t="shared" si="195"/>
        <v>0</v>
      </c>
      <c r="M274" s="134">
        <f t="shared" si="195"/>
        <v>0</v>
      </c>
      <c r="N274" s="134">
        <f t="shared" si="162"/>
        <v>0</v>
      </c>
      <c r="O274" s="134">
        <f t="shared" ref="O274:Q274" si="196">SUM(O154,O94,O214,O34)</f>
        <v>0</v>
      </c>
      <c r="P274" s="134">
        <f t="shared" si="196"/>
        <v>0</v>
      </c>
      <c r="Q274" s="134">
        <f t="shared" si="196"/>
        <v>0</v>
      </c>
      <c r="R274" s="134">
        <f t="shared" si="164"/>
        <v>0</v>
      </c>
      <c r="S274" s="118"/>
      <c r="T274" s="118"/>
    </row>
    <row r="275" spans="1:20" ht="19.5" hidden="1" customHeight="1" x14ac:dyDescent="0.35">
      <c r="A275" s="133" t="s">
        <v>30</v>
      </c>
      <c r="B275" s="134">
        <f t="shared" si="157"/>
        <v>0</v>
      </c>
      <c r="C275" s="134">
        <f t="shared" ref="C275:E275" si="197">SUM(C215,C155,C95,C35)</f>
        <v>0</v>
      </c>
      <c r="D275" s="134">
        <f t="shared" si="197"/>
        <v>0</v>
      </c>
      <c r="E275" s="134">
        <f t="shared" si="197"/>
        <v>0</v>
      </c>
      <c r="F275" s="134">
        <f t="shared" si="158"/>
        <v>0</v>
      </c>
      <c r="G275" s="134">
        <f t="shared" ref="G275:I275" si="198">SUM(G215,G155,G95,G35)</f>
        <v>0</v>
      </c>
      <c r="H275" s="134">
        <f t="shared" si="198"/>
        <v>0</v>
      </c>
      <c r="I275" s="134">
        <f t="shared" si="198"/>
        <v>0</v>
      </c>
      <c r="J275" s="134">
        <f t="shared" si="160"/>
        <v>0</v>
      </c>
      <c r="K275" s="134">
        <f t="shared" ref="K275:M275" si="199">SUM(K215,K155,K95,K35)</f>
        <v>0</v>
      </c>
      <c r="L275" s="134">
        <f t="shared" si="199"/>
        <v>0</v>
      </c>
      <c r="M275" s="134">
        <f t="shared" si="199"/>
        <v>0</v>
      </c>
      <c r="N275" s="134">
        <f t="shared" si="162"/>
        <v>0</v>
      </c>
      <c r="O275" s="134">
        <f t="shared" ref="O275:Q275" si="200">SUM(O155,O95,O215,O35)</f>
        <v>0</v>
      </c>
      <c r="P275" s="134">
        <f t="shared" si="200"/>
        <v>0</v>
      </c>
      <c r="Q275" s="134">
        <f t="shared" si="200"/>
        <v>0</v>
      </c>
      <c r="R275" s="134">
        <f t="shared" si="164"/>
        <v>0</v>
      </c>
      <c r="S275" s="118"/>
      <c r="T275" s="118"/>
    </row>
    <row r="276" spans="1:20" ht="19.5" hidden="1" customHeight="1" x14ac:dyDescent="0.35">
      <c r="A276" s="133" t="s">
        <v>31</v>
      </c>
      <c r="B276" s="134">
        <f t="shared" si="157"/>
        <v>0</v>
      </c>
      <c r="C276" s="134">
        <f t="shared" ref="C276:E276" si="201">SUM(C216,C156,C96,C36)</f>
        <v>0</v>
      </c>
      <c r="D276" s="134">
        <f t="shared" si="201"/>
        <v>0</v>
      </c>
      <c r="E276" s="134">
        <f t="shared" si="201"/>
        <v>0</v>
      </c>
      <c r="F276" s="134">
        <f t="shared" si="158"/>
        <v>0</v>
      </c>
      <c r="G276" s="134">
        <f t="shared" ref="G276:I276" si="202">SUM(G216,G156,G96,G36)</f>
        <v>0</v>
      </c>
      <c r="H276" s="134">
        <f t="shared" si="202"/>
        <v>0</v>
      </c>
      <c r="I276" s="134">
        <f t="shared" si="202"/>
        <v>0</v>
      </c>
      <c r="J276" s="134">
        <f t="shared" si="160"/>
        <v>0</v>
      </c>
      <c r="K276" s="134">
        <f t="shared" ref="K276:M276" si="203">SUM(K216,K156,K96,K36)</f>
        <v>0</v>
      </c>
      <c r="L276" s="134">
        <f t="shared" si="203"/>
        <v>0</v>
      </c>
      <c r="M276" s="134">
        <f t="shared" si="203"/>
        <v>0</v>
      </c>
      <c r="N276" s="134">
        <f t="shared" si="162"/>
        <v>0</v>
      </c>
      <c r="O276" s="134">
        <f t="shared" ref="O276:Q276" si="204">SUM(O156,O96,O216,O36)</f>
        <v>0</v>
      </c>
      <c r="P276" s="134">
        <f t="shared" si="204"/>
        <v>0</v>
      </c>
      <c r="Q276" s="134">
        <f t="shared" si="204"/>
        <v>0</v>
      </c>
      <c r="R276" s="134">
        <f t="shared" si="164"/>
        <v>0</v>
      </c>
      <c r="S276" s="118"/>
      <c r="T276" s="118"/>
    </row>
    <row r="277" spans="1:20" ht="19.5" hidden="1" customHeight="1" x14ac:dyDescent="0.35">
      <c r="A277" s="133" t="s">
        <v>32</v>
      </c>
      <c r="B277" s="134">
        <f t="shared" si="157"/>
        <v>0</v>
      </c>
      <c r="C277" s="134">
        <f t="shared" ref="C277:E277" si="205">SUM(C217,C157,C97,C37)</f>
        <v>0</v>
      </c>
      <c r="D277" s="134">
        <f t="shared" si="205"/>
        <v>0</v>
      </c>
      <c r="E277" s="134">
        <f t="shared" si="205"/>
        <v>0</v>
      </c>
      <c r="F277" s="134">
        <f t="shared" si="158"/>
        <v>0</v>
      </c>
      <c r="G277" s="134">
        <f t="shared" ref="G277:I277" si="206">SUM(G217,G157,G97,G37)</f>
        <v>0</v>
      </c>
      <c r="H277" s="134">
        <f t="shared" si="206"/>
        <v>0</v>
      </c>
      <c r="I277" s="134">
        <f t="shared" si="206"/>
        <v>0</v>
      </c>
      <c r="J277" s="134">
        <f t="shared" si="160"/>
        <v>0</v>
      </c>
      <c r="K277" s="134">
        <f t="shared" ref="K277:M277" si="207">SUM(K217,K157,K97,K37)</f>
        <v>0</v>
      </c>
      <c r="L277" s="134">
        <f t="shared" si="207"/>
        <v>0</v>
      </c>
      <c r="M277" s="134">
        <f t="shared" si="207"/>
        <v>0</v>
      </c>
      <c r="N277" s="134">
        <f t="shared" si="162"/>
        <v>0</v>
      </c>
      <c r="O277" s="134">
        <f t="shared" ref="O277:Q277" si="208">SUM(O157,O97,O217,O37)</f>
        <v>0</v>
      </c>
      <c r="P277" s="134">
        <f t="shared" si="208"/>
        <v>0</v>
      </c>
      <c r="Q277" s="134">
        <f t="shared" si="208"/>
        <v>0</v>
      </c>
      <c r="R277" s="134">
        <f t="shared" si="164"/>
        <v>0</v>
      </c>
      <c r="S277" s="118"/>
      <c r="T277" s="118"/>
    </row>
    <row r="278" spans="1:20" ht="19.5" hidden="1" customHeight="1" x14ac:dyDescent="0.35">
      <c r="A278" s="137" t="s">
        <v>33</v>
      </c>
      <c r="B278" s="134">
        <f t="shared" ref="B278:R278" si="209">SUM(B279:B292)</f>
        <v>705800</v>
      </c>
      <c r="C278" s="134">
        <f t="shared" si="209"/>
        <v>0</v>
      </c>
      <c r="D278" s="134">
        <f t="shared" si="209"/>
        <v>0</v>
      </c>
      <c r="E278" s="134">
        <f t="shared" si="209"/>
        <v>287000</v>
      </c>
      <c r="F278" s="134">
        <f t="shared" si="209"/>
        <v>287000</v>
      </c>
      <c r="G278" s="134">
        <f t="shared" si="209"/>
        <v>45000</v>
      </c>
      <c r="H278" s="134">
        <f t="shared" si="209"/>
        <v>0</v>
      </c>
      <c r="I278" s="134">
        <f t="shared" si="209"/>
        <v>7000</v>
      </c>
      <c r="J278" s="134">
        <f t="shared" si="209"/>
        <v>52000</v>
      </c>
      <c r="K278" s="134">
        <f t="shared" si="209"/>
        <v>297200</v>
      </c>
      <c r="L278" s="134">
        <f t="shared" si="209"/>
        <v>61600</v>
      </c>
      <c r="M278" s="134">
        <f t="shared" si="209"/>
        <v>0</v>
      </c>
      <c r="N278" s="134">
        <f t="shared" si="209"/>
        <v>358800</v>
      </c>
      <c r="O278" s="134">
        <f t="shared" si="209"/>
        <v>8000</v>
      </c>
      <c r="P278" s="134">
        <f t="shared" si="209"/>
        <v>0</v>
      </c>
      <c r="Q278" s="134">
        <f t="shared" si="209"/>
        <v>0</v>
      </c>
      <c r="R278" s="134">
        <f t="shared" si="209"/>
        <v>8000</v>
      </c>
      <c r="S278" s="118"/>
      <c r="T278" s="118"/>
    </row>
    <row r="279" spans="1:20" ht="19.5" hidden="1" customHeight="1" x14ac:dyDescent="0.35">
      <c r="A279" s="133" t="s">
        <v>34</v>
      </c>
      <c r="B279" s="134">
        <f t="shared" ref="B279:B292" si="210">SUM(F279+J279+N279+R279)</f>
        <v>0</v>
      </c>
      <c r="C279" s="134"/>
      <c r="D279" s="134"/>
      <c r="E279" s="134"/>
      <c r="F279" s="134">
        <f t="shared" ref="F279:F292" si="211">SUM(C279:E279)</f>
        <v>0</v>
      </c>
      <c r="G279" s="134"/>
      <c r="H279" s="134"/>
      <c r="I279" s="134"/>
      <c r="J279" s="134">
        <f t="shared" ref="J279:J292" si="212">SUM(G279:I279)</f>
        <v>0</v>
      </c>
      <c r="K279" s="134"/>
      <c r="L279" s="134"/>
      <c r="M279" s="134"/>
      <c r="N279" s="134">
        <f t="shared" ref="N279:N292" si="213">SUM(K279:M279)</f>
        <v>0</v>
      </c>
      <c r="O279" s="134"/>
      <c r="P279" s="134"/>
      <c r="Q279" s="134"/>
      <c r="R279" s="134">
        <f t="shared" ref="R279:R292" si="214">SUM(O279:Q279)</f>
        <v>0</v>
      </c>
      <c r="S279" s="118"/>
      <c r="T279" s="118"/>
    </row>
    <row r="280" spans="1:20" ht="19.5" customHeight="1" x14ac:dyDescent="0.35">
      <c r="A280" s="133" t="s">
        <v>35</v>
      </c>
      <c r="B280" s="134">
        <f t="shared" si="210"/>
        <v>28000</v>
      </c>
      <c r="C280" s="134"/>
      <c r="D280" s="134">
        <f>SUM(D40)</f>
        <v>0</v>
      </c>
      <c r="E280" s="134"/>
      <c r="F280" s="134">
        <f t="shared" si="211"/>
        <v>0</v>
      </c>
      <c r="G280" s="134">
        <f>SUM(G40)</f>
        <v>10000</v>
      </c>
      <c r="H280" s="134"/>
      <c r="I280" s="134"/>
      <c r="J280" s="134">
        <f t="shared" si="212"/>
        <v>10000</v>
      </c>
      <c r="K280" s="134">
        <f>SUM(K40)</f>
        <v>10000</v>
      </c>
      <c r="L280" s="134"/>
      <c r="M280" s="134"/>
      <c r="N280" s="134">
        <f t="shared" si="213"/>
        <v>10000</v>
      </c>
      <c r="O280" s="134">
        <f>SUM(O40)</f>
        <v>8000</v>
      </c>
      <c r="P280" s="134"/>
      <c r="Q280" s="134"/>
      <c r="R280" s="134">
        <f t="shared" si="214"/>
        <v>8000</v>
      </c>
      <c r="S280" s="118"/>
      <c r="T280" s="118"/>
    </row>
    <row r="281" spans="1:20" ht="19.5" customHeight="1" x14ac:dyDescent="0.35">
      <c r="A281" s="133" t="s">
        <v>36</v>
      </c>
      <c r="B281" s="134">
        <f t="shared" si="210"/>
        <v>27000</v>
      </c>
      <c r="C281" s="134"/>
      <c r="D281" s="134"/>
      <c r="E281" s="134">
        <f>SUM(E41)</f>
        <v>27000</v>
      </c>
      <c r="F281" s="134">
        <f t="shared" si="211"/>
        <v>27000</v>
      </c>
      <c r="G281" s="134"/>
      <c r="H281" s="134"/>
      <c r="I281" s="134"/>
      <c r="J281" s="134">
        <f t="shared" si="212"/>
        <v>0</v>
      </c>
      <c r="K281" s="134"/>
      <c r="L281" s="134"/>
      <c r="M281" s="134"/>
      <c r="N281" s="134">
        <f t="shared" si="213"/>
        <v>0</v>
      </c>
      <c r="O281" s="134"/>
      <c r="P281" s="134"/>
      <c r="Q281" s="134"/>
      <c r="R281" s="134">
        <f t="shared" si="214"/>
        <v>0</v>
      </c>
      <c r="S281" s="118"/>
      <c r="T281" s="118"/>
    </row>
    <row r="282" spans="1:20" ht="19.5" hidden="1" customHeight="1" x14ac:dyDescent="0.35">
      <c r="A282" s="133" t="s">
        <v>37</v>
      </c>
      <c r="B282" s="134">
        <f t="shared" si="210"/>
        <v>0</v>
      </c>
      <c r="C282" s="134"/>
      <c r="D282" s="134"/>
      <c r="E282" s="134"/>
      <c r="F282" s="134">
        <f t="shared" si="211"/>
        <v>0</v>
      </c>
      <c r="G282" s="134"/>
      <c r="H282" s="134"/>
      <c r="I282" s="134"/>
      <c r="J282" s="134">
        <f t="shared" si="212"/>
        <v>0</v>
      </c>
      <c r="K282" s="134"/>
      <c r="L282" s="134"/>
      <c r="M282" s="134"/>
      <c r="N282" s="134">
        <f t="shared" si="213"/>
        <v>0</v>
      </c>
      <c r="O282" s="134"/>
      <c r="P282" s="134"/>
      <c r="Q282" s="134"/>
      <c r="R282" s="134">
        <f t="shared" si="214"/>
        <v>0</v>
      </c>
      <c r="S282" s="118"/>
      <c r="T282" s="118"/>
    </row>
    <row r="283" spans="1:20" ht="19.5" hidden="1" customHeight="1" x14ac:dyDescent="0.35">
      <c r="A283" s="133" t="s">
        <v>38</v>
      </c>
      <c r="B283" s="134">
        <f t="shared" si="210"/>
        <v>0</v>
      </c>
      <c r="C283" s="134"/>
      <c r="D283" s="134"/>
      <c r="E283" s="134"/>
      <c r="F283" s="134">
        <f t="shared" si="211"/>
        <v>0</v>
      </c>
      <c r="G283" s="134"/>
      <c r="H283" s="134"/>
      <c r="I283" s="134"/>
      <c r="J283" s="134">
        <f t="shared" si="212"/>
        <v>0</v>
      </c>
      <c r="K283" s="134"/>
      <c r="L283" s="134"/>
      <c r="M283" s="134"/>
      <c r="N283" s="134">
        <f t="shared" si="213"/>
        <v>0</v>
      </c>
      <c r="O283" s="134"/>
      <c r="P283" s="134"/>
      <c r="Q283" s="134"/>
      <c r="R283" s="134">
        <f t="shared" si="214"/>
        <v>0</v>
      </c>
      <c r="S283" s="118"/>
      <c r="T283" s="118"/>
    </row>
    <row r="284" spans="1:20" ht="19.5" hidden="1" customHeight="1" x14ac:dyDescent="0.35">
      <c r="A284" s="133" t="s">
        <v>39</v>
      </c>
      <c r="B284" s="134">
        <f t="shared" si="210"/>
        <v>0</v>
      </c>
      <c r="C284" s="134"/>
      <c r="D284" s="134"/>
      <c r="E284" s="134"/>
      <c r="F284" s="134">
        <f t="shared" si="211"/>
        <v>0</v>
      </c>
      <c r="G284" s="134"/>
      <c r="H284" s="134"/>
      <c r="I284" s="134"/>
      <c r="J284" s="134">
        <f t="shared" si="212"/>
        <v>0</v>
      </c>
      <c r="K284" s="134"/>
      <c r="L284" s="134"/>
      <c r="M284" s="134"/>
      <c r="N284" s="134">
        <f t="shared" si="213"/>
        <v>0</v>
      </c>
      <c r="O284" s="134"/>
      <c r="P284" s="134"/>
      <c r="Q284" s="134"/>
      <c r="R284" s="134">
        <f t="shared" si="214"/>
        <v>0</v>
      </c>
      <c r="S284" s="118"/>
      <c r="T284" s="118"/>
    </row>
    <row r="285" spans="1:20" ht="19.5" customHeight="1" x14ac:dyDescent="0.35">
      <c r="A285" s="133" t="s">
        <v>40</v>
      </c>
      <c r="B285" s="134">
        <f t="shared" si="210"/>
        <v>9000</v>
      </c>
      <c r="C285" s="134"/>
      <c r="D285" s="134"/>
      <c r="E285" s="134">
        <f>SUM(E45)</f>
        <v>4000</v>
      </c>
      <c r="F285" s="134">
        <f t="shared" si="211"/>
        <v>4000</v>
      </c>
      <c r="G285" s="134"/>
      <c r="H285" s="134"/>
      <c r="I285" s="134"/>
      <c r="J285" s="134">
        <f t="shared" si="212"/>
        <v>0</v>
      </c>
      <c r="K285" s="134">
        <f>SUM(K45)</f>
        <v>5000</v>
      </c>
      <c r="L285" s="134"/>
      <c r="M285" s="134"/>
      <c r="N285" s="134">
        <f t="shared" si="213"/>
        <v>5000</v>
      </c>
      <c r="O285" s="134"/>
      <c r="P285" s="134"/>
      <c r="Q285" s="134"/>
      <c r="R285" s="134">
        <f t="shared" si="214"/>
        <v>0</v>
      </c>
      <c r="S285" s="118"/>
      <c r="T285" s="118"/>
    </row>
    <row r="286" spans="1:20" ht="19.5" customHeight="1" x14ac:dyDescent="0.35">
      <c r="A286" s="133" t="s">
        <v>41</v>
      </c>
      <c r="B286" s="134">
        <f t="shared" si="210"/>
        <v>167200</v>
      </c>
      <c r="C286" s="134"/>
      <c r="D286" s="134"/>
      <c r="E286" s="134"/>
      <c r="F286" s="134">
        <f t="shared" si="211"/>
        <v>0</v>
      </c>
      <c r="G286" s="134">
        <f>SUM(G226)</f>
        <v>35000</v>
      </c>
      <c r="H286" s="134"/>
      <c r="I286" s="134"/>
      <c r="J286" s="134">
        <f t="shared" si="212"/>
        <v>35000</v>
      </c>
      <c r="K286" s="134">
        <f>SUM(K226)</f>
        <v>132200</v>
      </c>
      <c r="L286" s="134"/>
      <c r="M286" s="134"/>
      <c r="N286" s="134">
        <f t="shared" si="213"/>
        <v>132200</v>
      </c>
      <c r="O286" s="134"/>
      <c r="P286" s="134"/>
      <c r="Q286" s="134"/>
      <c r="R286" s="134">
        <f t="shared" si="214"/>
        <v>0</v>
      </c>
      <c r="S286" s="118"/>
      <c r="T286" s="118"/>
    </row>
    <row r="287" spans="1:20" ht="19.5" hidden="1" customHeight="1" x14ac:dyDescent="0.35">
      <c r="A287" s="133" t="s">
        <v>42</v>
      </c>
      <c r="B287" s="134">
        <f t="shared" si="210"/>
        <v>0</v>
      </c>
      <c r="C287" s="134"/>
      <c r="D287" s="134"/>
      <c r="E287" s="134"/>
      <c r="F287" s="134">
        <f t="shared" si="211"/>
        <v>0</v>
      </c>
      <c r="G287" s="134"/>
      <c r="H287" s="134"/>
      <c r="I287" s="134"/>
      <c r="J287" s="134">
        <f t="shared" si="212"/>
        <v>0</v>
      </c>
      <c r="K287" s="134"/>
      <c r="L287" s="134"/>
      <c r="M287" s="134"/>
      <c r="N287" s="134">
        <f t="shared" si="213"/>
        <v>0</v>
      </c>
      <c r="O287" s="134"/>
      <c r="P287" s="134"/>
      <c r="Q287" s="134"/>
      <c r="R287" s="134">
        <f t="shared" si="214"/>
        <v>0</v>
      </c>
      <c r="S287" s="118"/>
      <c r="T287" s="118"/>
    </row>
    <row r="288" spans="1:20" ht="19.5" hidden="1" customHeight="1" x14ac:dyDescent="0.35">
      <c r="A288" s="133" t="s">
        <v>43</v>
      </c>
      <c r="B288" s="134">
        <f t="shared" si="210"/>
        <v>0</v>
      </c>
      <c r="C288" s="134"/>
      <c r="D288" s="134"/>
      <c r="E288" s="134"/>
      <c r="F288" s="134">
        <f t="shared" si="211"/>
        <v>0</v>
      </c>
      <c r="G288" s="134"/>
      <c r="H288" s="134"/>
      <c r="I288" s="134"/>
      <c r="J288" s="134">
        <f t="shared" si="212"/>
        <v>0</v>
      </c>
      <c r="K288" s="134"/>
      <c r="L288" s="134"/>
      <c r="M288" s="134"/>
      <c r="N288" s="134">
        <f t="shared" si="213"/>
        <v>0</v>
      </c>
      <c r="O288" s="134"/>
      <c r="P288" s="134"/>
      <c r="Q288" s="134"/>
      <c r="R288" s="134">
        <f t="shared" si="214"/>
        <v>0</v>
      </c>
      <c r="S288" s="118"/>
      <c r="T288" s="118"/>
    </row>
    <row r="289" spans="1:20" ht="19.5" hidden="1" customHeight="1" x14ac:dyDescent="0.35">
      <c r="A289" s="133" t="s">
        <v>44</v>
      </c>
      <c r="B289" s="134">
        <f t="shared" si="210"/>
        <v>0</v>
      </c>
      <c r="C289" s="134"/>
      <c r="D289" s="134"/>
      <c r="E289" s="134"/>
      <c r="F289" s="134">
        <f t="shared" si="211"/>
        <v>0</v>
      </c>
      <c r="G289" s="134"/>
      <c r="H289" s="134"/>
      <c r="I289" s="134"/>
      <c r="J289" s="134">
        <f t="shared" si="212"/>
        <v>0</v>
      </c>
      <c r="K289" s="134"/>
      <c r="L289" s="134"/>
      <c r="M289" s="134"/>
      <c r="N289" s="134">
        <f t="shared" si="213"/>
        <v>0</v>
      </c>
      <c r="O289" s="134"/>
      <c r="P289" s="134"/>
      <c r="Q289" s="134"/>
      <c r="R289" s="134">
        <f t="shared" si="214"/>
        <v>0</v>
      </c>
      <c r="S289" s="118"/>
      <c r="T289" s="118"/>
    </row>
    <row r="290" spans="1:20" ht="19.5" customHeight="1" x14ac:dyDescent="0.35">
      <c r="A290" s="133" t="s">
        <v>45</v>
      </c>
      <c r="B290" s="134">
        <f t="shared" si="210"/>
        <v>474600</v>
      </c>
      <c r="C290" s="134"/>
      <c r="D290" s="134"/>
      <c r="E290" s="134">
        <f>SUM(E50)</f>
        <v>256000</v>
      </c>
      <c r="F290" s="134">
        <f t="shared" si="211"/>
        <v>256000</v>
      </c>
      <c r="G290" s="134"/>
      <c r="H290" s="134"/>
      <c r="I290" s="134">
        <f>SUM(I110)</f>
        <v>7000</v>
      </c>
      <c r="J290" s="134">
        <f t="shared" si="212"/>
        <v>7000</v>
      </c>
      <c r="K290" s="134">
        <f>SUM(K230,K50)</f>
        <v>150000</v>
      </c>
      <c r="L290" s="134">
        <f>SUM(L230,L50)</f>
        <v>61600</v>
      </c>
      <c r="M290" s="134"/>
      <c r="N290" s="134">
        <f t="shared" si="213"/>
        <v>211600</v>
      </c>
      <c r="O290" s="134"/>
      <c r="P290" s="134"/>
      <c r="Q290" s="134"/>
      <c r="R290" s="134">
        <f t="shared" si="214"/>
        <v>0</v>
      </c>
      <c r="S290" s="118"/>
      <c r="T290" s="118"/>
    </row>
    <row r="291" spans="1:20" ht="19.5" hidden="1" customHeight="1" x14ac:dyDescent="0.35">
      <c r="A291" s="133" t="s">
        <v>46</v>
      </c>
      <c r="B291" s="134">
        <f t="shared" si="210"/>
        <v>0</v>
      </c>
      <c r="C291" s="134"/>
      <c r="D291" s="134"/>
      <c r="E291" s="134"/>
      <c r="F291" s="134">
        <f t="shared" si="211"/>
        <v>0</v>
      </c>
      <c r="G291" s="134"/>
      <c r="H291" s="134"/>
      <c r="I291" s="134"/>
      <c r="J291" s="134">
        <f t="shared" si="212"/>
        <v>0</v>
      </c>
      <c r="K291" s="134"/>
      <c r="L291" s="134"/>
      <c r="M291" s="134"/>
      <c r="N291" s="134">
        <f t="shared" si="213"/>
        <v>0</v>
      </c>
      <c r="O291" s="134"/>
      <c r="P291" s="134"/>
      <c r="Q291" s="134"/>
      <c r="R291" s="134">
        <f t="shared" si="214"/>
        <v>0</v>
      </c>
      <c r="S291" s="118"/>
      <c r="T291" s="118"/>
    </row>
    <row r="292" spans="1:20" ht="19.5" hidden="1" customHeight="1" x14ac:dyDescent="0.35">
      <c r="A292" s="133" t="s">
        <v>47</v>
      </c>
      <c r="B292" s="134">
        <f t="shared" si="210"/>
        <v>0</v>
      </c>
      <c r="C292" s="134"/>
      <c r="D292" s="134"/>
      <c r="E292" s="134"/>
      <c r="F292" s="134">
        <f t="shared" si="211"/>
        <v>0</v>
      </c>
      <c r="G292" s="134"/>
      <c r="H292" s="134"/>
      <c r="I292" s="134"/>
      <c r="J292" s="134">
        <f t="shared" si="212"/>
        <v>0</v>
      </c>
      <c r="K292" s="134"/>
      <c r="L292" s="134"/>
      <c r="M292" s="134"/>
      <c r="N292" s="134">
        <f t="shared" si="213"/>
        <v>0</v>
      </c>
      <c r="O292" s="134"/>
      <c r="P292" s="134"/>
      <c r="Q292" s="134"/>
      <c r="R292" s="134">
        <f t="shared" si="214"/>
        <v>0</v>
      </c>
      <c r="S292" s="118"/>
      <c r="T292" s="118"/>
    </row>
    <row r="293" spans="1:20" ht="19.5" hidden="1" customHeight="1" x14ac:dyDescent="0.35">
      <c r="A293" s="137" t="s">
        <v>48</v>
      </c>
      <c r="B293" s="134">
        <f t="shared" ref="B293:R293" si="215">SUM(B294:B298)</f>
        <v>0</v>
      </c>
      <c r="C293" s="134">
        <f t="shared" si="215"/>
        <v>0</v>
      </c>
      <c r="D293" s="134">
        <f t="shared" si="215"/>
        <v>0</v>
      </c>
      <c r="E293" s="134">
        <f t="shared" si="215"/>
        <v>0</v>
      </c>
      <c r="F293" s="134">
        <f t="shared" si="215"/>
        <v>0</v>
      </c>
      <c r="G293" s="134">
        <f t="shared" si="215"/>
        <v>0</v>
      </c>
      <c r="H293" s="134">
        <f t="shared" si="215"/>
        <v>0</v>
      </c>
      <c r="I293" s="134">
        <f t="shared" si="215"/>
        <v>0</v>
      </c>
      <c r="J293" s="134">
        <f t="shared" si="215"/>
        <v>0</v>
      </c>
      <c r="K293" s="134">
        <f t="shared" si="215"/>
        <v>0</v>
      </c>
      <c r="L293" s="134">
        <f t="shared" si="215"/>
        <v>0</v>
      </c>
      <c r="M293" s="134">
        <f t="shared" si="215"/>
        <v>0</v>
      </c>
      <c r="N293" s="134">
        <f t="shared" si="215"/>
        <v>0</v>
      </c>
      <c r="O293" s="134">
        <f t="shared" si="215"/>
        <v>0</v>
      </c>
      <c r="P293" s="134">
        <f t="shared" si="215"/>
        <v>0</v>
      </c>
      <c r="Q293" s="134">
        <f t="shared" si="215"/>
        <v>0</v>
      </c>
      <c r="R293" s="134">
        <f t="shared" si="215"/>
        <v>0</v>
      </c>
      <c r="S293" s="118"/>
      <c r="T293" s="118"/>
    </row>
    <row r="294" spans="1:20" ht="19.5" hidden="1" customHeight="1" x14ac:dyDescent="0.35">
      <c r="A294" s="133" t="s">
        <v>49</v>
      </c>
      <c r="B294" s="134">
        <f t="shared" ref="B294:B298" si="216">SUM(F294+J294+N294+R294)</f>
        <v>0</v>
      </c>
      <c r="C294" s="134"/>
      <c r="D294" s="134"/>
      <c r="E294" s="134"/>
      <c r="F294" s="134">
        <f t="shared" ref="F294:F298" si="217">SUM(C294:E294)</f>
        <v>0</v>
      </c>
      <c r="G294" s="134"/>
      <c r="H294" s="134"/>
      <c r="I294" s="134"/>
      <c r="J294" s="134">
        <f t="shared" ref="J294:J298" si="218">SUM(G294:I294)</f>
        <v>0</v>
      </c>
      <c r="K294" s="134"/>
      <c r="L294" s="134"/>
      <c r="M294" s="134"/>
      <c r="N294" s="134">
        <f t="shared" ref="N294:N298" si="219">SUM(K294:M294)</f>
        <v>0</v>
      </c>
      <c r="O294" s="134"/>
      <c r="P294" s="134"/>
      <c r="Q294" s="134"/>
      <c r="R294" s="134">
        <f t="shared" ref="R294:R298" si="220">SUM(O294:Q294)</f>
        <v>0</v>
      </c>
      <c r="S294" s="118"/>
      <c r="T294" s="118"/>
    </row>
    <row r="295" spans="1:20" ht="19.5" hidden="1" customHeight="1" x14ac:dyDescent="0.35">
      <c r="A295" s="133" t="s">
        <v>50</v>
      </c>
      <c r="B295" s="134">
        <f t="shared" si="216"/>
        <v>0</v>
      </c>
      <c r="C295" s="134"/>
      <c r="D295" s="134"/>
      <c r="E295" s="134"/>
      <c r="F295" s="134">
        <f t="shared" si="217"/>
        <v>0</v>
      </c>
      <c r="G295" s="134"/>
      <c r="H295" s="134"/>
      <c r="I295" s="134"/>
      <c r="J295" s="134">
        <f t="shared" si="218"/>
        <v>0</v>
      </c>
      <c r="K295" s="134"/>
      <c r="L295" s="134"/>
      <c r="M295" s="134"/>
      <c r="N295" s="134">
        <f t="shared" si="219"/>
        <v>0</v>
      </c>
      <c r="O295" s="134"/>
      <c r="P295" s="134"/>
      <c r="Q295" s="134"/>
      <c r="R295" s="134">
        <f t="shared" si="220"/>
        <v>0</v>
      </c>
      <c r="S295" s="118"/>
      <c r="T295" s="118"/>
    </row>
    <row r="296" spans="1:20" ht="19.5" hidden="1" customHeight="1" x14ac:dyDescent="0.35">
      <c r="A296" s="133" t="s">
        <v>51</v>
      </c>
      <c r="B296" s="134">
        <f t="shared" si="216"/>
        <v>0</v>
      </c>
      <c r="C296" s="134"/>
      <c r="D296" s="134"/>
      <c r="E296" s="134"/>
      <c r="F296" s="134">
        <f t="shared" si="217"/>
        <v>0</v>
      </c>
      <c r="G296" s="134"/>
      <c r="H296" s="134"/>
      <c r="I296" s="134"/>
      <c r="J296" s="134">
        <f t="shared" si="218"/>
        <v>0</v>
      </c>
      <c r="K296" s="134"/>
      <c r="L296" s="134"/>
      <c r="M296" s="134"/>
      <c r="N296" s="134">
        <f t="shared" si="219"/>
        <v>0</v>
      </c>
      <c r="O296" s="134"/>
      <c r="P296" s="134"/>
      <c r="Q296" s="134"/>
      <c r="R296" s="134">
        <f t="shared" si="220"/>
        <v>0</v>
      </c>
      <c r="S296" s="118"/>
      <c r="T296" s="118"/>
    </row>
    <row r="297" spans="1:20" ht="19.5" hidden="1" customHeight="1" x14ac:dyDescent="0.35">
      <c r="A297" s="133" t="s">
        <v>52</v>
      </c>
      <c r="B297" s="134">
        <f t="shared" si="216"/>
        <v>0</v>
      </c>
      <c r="C297" s="134"/>
      <c r="D297" s="134"/>
      <c r="E297" s="134"/>
      <c r="F297" s="134">
        <f t="shared" si="217"/>
        <v>0</v>
      </c>
      <c r="G297" s="134"/>
      <c r="H297" s="134"/>
      <c r="I297" s="134"/>
      <c r="J297" s="134">
        <f t="shared" si="218"/>
        <v>0</v>
      </c>
      <c r="K297" s="134"/>
      <c r="L297" s="134"/>
      <c r="M297" s="134"/>
      <c r="N297" s="134">
        <f t="shared" si="219"/>
        <v>0</v>
      </c>
      <c r="O297" s="134"/>
      <c r="P297" s="134"/>
      <c r="Q297" s="134"/>
      <c r="R297" s="134">
        <f t="shared" si="220"/>
        <v>0</v>
      </c>
      <c r="S297" s="118"/>
      <c r="T297" s="118"/>
    </row>
    <row r="298" spans="1:20" ht="19.5" hidden="1" customHeight="1" x14ac:dyDescent="0.35">
      <c r="A298" s="133" t="s">
        <v>53</v>
      </c>
      <c r="B298" s="134">
        <f t="shared" si="216"/>
        <v>0</v>
      </c>
      <c r="C298" s="134"/>
      <c r="D298" s="134"/>
      <c r="E298" s="134"/>
      <c r="F298" s="134">
        <f t="shared" si="217"/>
        <v>0</v>
      </c>
      <c r="G298" s="134"/>
      <c r="H298" s="134"/>
      <c r="I298" s="134"/>
      <c r="J298" s="134">
        <f t="shared" si="218"/>
        <v>0</v>
      </c>
      <c r="K298" s="134"/>
      <c r="L298" s="134"/>
      <c r="M298" s="134"/>
      <c r="N298" s="134">
        <f t="shared" si="219"/>
        <v>0</v>
      </c>
      <c r="O298" s="134"/>
      <c r="P298" s="134"/>
      <c r="Q298" s="134"/>
      <c r="R298" s="134">
        <f t="shared" si="220"/>
        <v>0</v>
      </c>
      <c r="S298" s="118"/>
      <c r="T298" s="118"/>
    </row>
    <row r="299" spans="1:20" ht="19.5" hidden="1" customHeight="1" x14ac:dyDescent="0.35">
      <c r="A299" s="135" t="s">
        <v>54</v>
      </c>
      <c r="B299" s="136">
        <f t="shared" ref="B299:R299" si="221">SUM(B300:B301)</f>
        <v>100000</v>
      </c>
      <c r="C299" s="136">
        <f t="shared" si="221"/>
        <v>0</v>
      </c>
      <c r="D299" s="136">
        <f t="shared" si="221"/>
        <v>100000</v>
      </c>
      <c r="E299" s="136">
        <f t="shared" si="221"/>
        <v>0</v>
      </c>
      <c r="F299" s="136">
        <f t="shared" si="221"/>
        <v>100000</v>
      </c>
      <c r="G299" s="136">
        <f t="shared" si="221"/>
        <v>0</v>
      </c>
      <c r="H299" s="136">
        <f t="shared" si="221"/>
        <v>0</v>
      </c>
      <c r="I299" s="136">
        <f t="shared" si="221"/>
        <v>0</v>
      </c>
      <c r="J299" s="136">
        <f t="shared" si="221"/>
        <v>0</v>
      </c>
      <c r="K299" s="136">
        <f t="shared" si="221"/>
        <v>0</v>
      </c>
      <c r="L299" s="136">
        <f t="shared" si="221"/>
        <v>0</v>
      </c>
      <c r="M299" s="136">
        <f t="shared" si="221"/>
        <v>0</v>
      </c>
      <c r="N299" s="136">
        <f t="shared" si="221"/>
        <v>0</v>
      </c>
      <c r="O299" s="136">
        <f t="shared" si="221"/>
        <v>0</v>
      </c>
      <c r="P299" s="136">
        <f t="shared" si="221"/>
        <v>0</v>
      </c>
      <c r="Q299" s="136">
        <f t="shared" si="221"/>
        <v>0</v>
      </c>
      <c r="R299" s="136">
        <f t="shared" si="221"/>
        <v>0</v>
      </c>
      <c r="S299" s="118"/>
      <c r="T299" s="118"/>
    </row>
    <row r="300" spans="1:20" ht="19.5" customHeight="1" x14ac:dyDescent="0.35">
      <c r="A300" s="133" t="s">
        <v>55</v>
      </c>
      <c r="B300" s="134">
        <f t="shared" ref="B300:B303" si="222">SUM(F300+J300+N300+R300)</f>
        <v>100000</v>
      </c>
      <c r="C300" s="134"/>
      <c r="D300" s="134">
        <f>SUM(D60)</f>
        <v>100000</v>
      </c>
      <c r="E300" s="134"/>
      <c r="F300" s="134">
        <f t="shared" ref="F300:F303" si="223">SUM(C300:E300)</f>
        <v>100000</v>
      </c>
      <c r="G300" s="134"/>
      <c r="H300" s="134"/>
      <c r="I300" s="134"/>
      <c r="J300" s="134">
        <f t="shared" ref="J300:J303" si="224">SUM(G300:I300)</f>
        <v>0</v>
      </c>
      <c r="K300" s="134"/>
      <c r="L300" s="134"/>
      <c r="M300" s="134"/>
      <c r="N300" s="134">
        <f t="shared" ref="N300:N303" si="225">SUM(K300:M300)</f>
        <v>0</v>
      </c>
      <c r="O300" s="134"/>
      <c r="P300" s="134"/>
      <c r="Q300" s="134"/>
      <c r="R300" s="134">
        <f t="shared" ref="R300:R303" si="226">SUM(O300:Q300)</f>
        <v>0</v>
      </c>
      <c r="S300" s="118"/>
      <c r="T300" s="118"/>
    </row>
    <row r="301" spans="1:20" ht="19.5" hidden="1" customHeight="1" x14ac:dyDescent="0.35">
      <c r="A301" s="133" t="s">
        <v>56</v>
      </c>
      <c r="B301" s="134">
        <f t="shared" si="222"/>
        <v>0</v>
      </c>
      <c r="C301" s="134"/>
      <c r="D301" s="134"/>
      <c r="E301" s="134"/>
      <c r="F301" s="134">
        <f t="shared" si="223"/>
        <v>0</v>
      </c>
      <c r="G301" s="134"/>
      <c r="H301" s="134"/>
      <c r="I301" s="134"/>
      <c r="J301" s="134">
        <f t="shared" si="224"/>
        <v>0</v>
      </c>
      <c r="K301" s="134"/>
      <c r="L301" s="134"/>
      <c r="M301" s="134"/>
      <c r="N301" s="134">
        <f t="shared" si="225"/>
        <v>0</v>
      </c>
      <c r="O301" s="134"/>
      <c r="P301" s="134"/>
      <c r="Q301" s="134"/>
      <c r="R301" s="134">
        <f t="shared" si="226"/>
        <v>0</v>
      </c>
      <c r="S301" s="118"/>
      <c r="T301" s="118"/>
    </row>
    <row r="302" spans="1:20" ht="19.5" hidden="1" customHeight="1" x14ac:dyDescent="0.35">
      <c r="A302" s="135" t="s">
        <v>57</v>
      </c>
      <c r="B302" s="134">
        <f t="shared" si="222"/>
        <v>0</v>
      </c>
      <c r="C302" s="134"/>
      <c r="D302" s="134"/>
      <c r="E302" s="134"/>
      <c r="F302" s="134">
        <f t="shared" si="223"/>
        <v>0</v>
      </c>
      <c r="G302" s="134"/>
      <c r="H302" s="134"/>
      <c r="I302" s="134"/>
      <c r="J302" s="134">
        <f t="shared" si="224"/>
        <v>0</v>
      </c>
      <c r="K302" s="134"/>
      <c r="L302" s="134"/>
      <c r="M302" s="134"/>
      <c r="N302" s="134">
        <f t="shared" si="225"/>
        <v>0</v>
      </c>
      <c r="O302" s="134"/>
      <c r="P302" s="134"/>
      <c r="Q302" s="134"/>
      <c r="R302" s="134">
        <f t="shared" si="226"/>
        <v>0</v>
      </c>
      <c r="S302" s="118"/>
      <c r="T302" s="118"/>
    </row>
    <row r="303" spans="1:20" ht="19.5" hidden="1" customHeight="1" x14ac:dyDescent="0.35">
      <c r="A303" s="138" t="s">
        <v>58</v>
      </c>
      <c r="B303" s="139">
        <f t="shared" si="222"/>
        <v>0</v>
      </c>
      <c r="C303" s="139"/>
      <c r="D303" s="139"/>
      <c r="E303" s="139"/>
      <c r="F303" s="139">
        <f t="shared" si="223"/>
        <v>0</v>
      </c>
      <c r="G303" s="139"/>
      <c r="H303" s="139"/>
      <c r="I303" s="139"/>
      <c r="J303" s="139">
        <f t="shared" si="224"/>
        <v>0</v>
      </c>
      <c r="K303" s="139"/>
      <c r="L303" s="139"/>
      <c r="M303" s="139"/>
      <c r="N303" s="139">
        <f t="shared" si="225"/>
        <v>0</v>
      </c>
      <c r="O303" s="139"/>
      <c r="P303" s="139"/>
      <c r="Q303" s="139"/>
      <c r="R303" s="139">
        <f t="shared" si="226"/>
        <v>0</v>
      </c>
      <c r="S303" s="118"/>
      <c r="T303" s="118"/>
    </row>
    <row r="304" spans="1:20" ht="19.5" customHeight="1" x14ac:dyDescent="0.35">
      <c r="A304" s="143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18"/>
      <c r="T304" s="118"/>
    </row>
  </sheetData>
  <mergeCells count="50">
    <mergeCell ref="A186:A187"/>
    <mergeCell ref="B186:B187"/>
    <mergeCell ref="C186:E186"/>
    <mergeCell ref="F186:F187"/>
    <mergeCell ref="G186:I186"/>
    <mergeCell ref="J186:J187"/>
    <mergeCell ref="K66:M66"/>
    <mergeCell ref="N66:N67"/>
    <mergeCell ref="O66:Q66"/>
    <mergeCell ref="R66:R67"/>
    <mergeCell ref="J126:J127"/>
    <mergeCell ref="K186:M186"/>
    <mergeCell ref="N186:N187"/>
    <mergeCell ref="O186:Q186"/>
    <mergeCell ref="R186:R187"/>
    <mergeCell ref="K126:M126"/>
    <mergeCell ref="N126:N127"/>
    <mergeCell ref="O126:Q126"/>
    <mergeCell ref="R126:R127"/>
    <mergeCell ref="A126:A127"/>
    <mergeCell ref="B126:B127"/>
    <mergeCell ref="C126:E126"/>
    <mergeCell ref="F126:F127"/>
    <mergeCell ref="G126:I126"/>
    <mergeCell ref="K6:M6"/>
    <mergeCell ref="N6:N7"/>
    <mergeCell ref="O6:Q6"/>
    <mergeCell ref="R6:R7"/>
    <mergeCell ref="A66:A67"/>
    <mergeCell ref="B66:B67"/>
    <mergeCell ref="C66:E66"/>
    <mergeCell ref="F66:F67"/>
    <mergeCell ref="G66:I66"/>
    <mergeCell ref="J66:J67"/>
    <mergeCell ref="A6:A7"/>
    <mergeCell ref="B6:B7"/>
    <mergeCell ref="C6:E6"/>
    <mergeCell ref="F6:F7"/>
    <mergeCell ref="G6:I6"/>
    <mergeCell ref="J6:J7"/>
    <mergeCell ref="A246:A247"/>
    <mergeCell ref="B246:B247"/>
    <mergeCell ref="C246:E246"/>
    <mergeCell ref="F246:F247"/>
    <mergeCell ref="G246:I246"/>
    <mergeCell ref="J246:J247"/>
    <mergeCell ref="K246:M246"/>
    <mergeCell ref="N246:N247"/>
    <mergeCell ref="O246:Q246"/>
    <mergeCell ref="R246:R247"/>
  </mergeCells>
  <pageMargins left="0.31496062992125984" right="0.23622047244094491" top="0.74803149606299213" bottom="0.74803149606299213" header="0.31496062992125984" footer="0.31496062992125984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DE9D-077D-4AC0-A7E2-5A22E9BBBB58}">
  <sheetPr>
    <tabColor rgb="FF00B050"/>
  </sheetPr>
  <dimension ref="A1:T365"/>
  <sheetViews>
    <sheetView topLeftCell="A220" zoomScale="69" zoomScaleNormal="69" workbookViewId="0">
      <selection activeCell="I375" sqref="I375"/>
    </sheetView>
  </sheetViews>
  <sheetFormatPr defaultColWidth="8.875" defaultRowHeight="15" customHeight="1" x14ac:dyDescent="0.35"/>
  <cols>
    <col min="1" max="1" width="22.25" style="121" customWidth="1"/>
    <col min="2" max="2" width="10.75" style="121" customWidth="1"/>
    <col min="3" max="3" width="9" style="121" customWidth="1"/>
    <col min="4" max="4" width="10.375" style="121" customWidth="1"/>
    <col min="5" max="5" width="8.5" style="121" customWidth="1"/>
    <col min="6" max="6" width="9.875" style="121" customWidth="1"/>
    <col min="7" max="7" width="8.25" style="121" customWidth="1"/>
    <col min="8" max="8" width="9" style="121" customWidth="1"/>
    <col min="9" max="9" width="8.875" style="121" customWidth="1"/>
    <col min="10" max="10" width="9.75" style="121" customWidth="1"/>
    <col min="11" max="11" width="11.25" style="121" customWidth="1"/>
    <col min="12" max="12" width="9.5" style="121" customWidth="1"/>
    <col min="13" max="13" width="8.75" style="121" customWidth="1"/>
    <col min="14" max="14" width="11.25" style="121" customWidth="1"/>
    <col min="15" max="15" width="8.75" style="121" customWidth="1"/>
    <col min="16" max="16" width="8.625" style="121" customWidth="1"/>
    <col min="17" max="17" width="11.375" style="121" customWidth="1"/>
    <col min="18" max="18" width="10.875" style="121" customWidth="1"/>
    <col min="19" max="19" width="8.125" style="121" customWidth="1"/>
    <col min="20" max="20" width="8" style="121" customWidth="1"/>
    <col min="21" max="16384" width="8.875" style="121"/>
  </cols>
  <sheetData>
    <row r="1" spans="1:20" ht="19.5" customHeight="1" x14ac:dyDescent="0.35">
      <c r="A1" s="117" t="s">
        <v>108</v>
      </c>
      <c r="B1" s="117"/>
      <c r="C1" s="118"/>
      <c r="D1" s="117"/>
      <c r="E1" s="117"/>
      <c r="F1" s="118"/>
      <c r="G1" s="117"/>
      <c r="H1" s="117"/>
      <c r="I1" s="118"/>
      <c r="J1" s="117"/>
      <c r="K1" s="117"/>
      <c r="L1" s="117"/>
      <c r="M1" s="117"/>
      <c r="N1" s="117"/>
      <c r="O1" s="117"/>
      <c r="P1" s="117"/>
      <c r="Q1" s="117"/>
      <c r="R1" s="119"/>
      <c r="S1" s="120"/>
      <c r="T1" s="118"/>
    </row>
    <row r="2" spans="1:20" ht="19.5" customHeight="1" x14ac:dyDescent="0.35">
      <c r="A2" s="117" t="s">
        <v>135</v>
      </c>
      <c r="B2" s="117"/>
      <c r="C2" s="117"/>
      <c r="D2" s="117"/>
      <c r="E2" s="117"/>
      <c r="F2" s="117" t="s">
        <v>136</v>
      </c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9"/>
      <c r="S2" s="120"/>
      <c r="T2" s="118"/>
    </row>
    <row r="3" spans="1:20" ht="19.5" customHeight="1" x14ac:dyDescent="0.35">
      <c r="A3" s="117" t="s">
        <v>137</v>
      </c>
      <c r="B3" s="122"/>
      <c r="C3" s="122"/>
      <c r="D3" s="117"/>
      <c r="E3" s="122"/>
      <c r="F3" s="118" t="s">
        <v>112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19"/>
      <c r="S3" s="120"/>
      <c r="T3" s="118"/>
    </row>
    <row r="4" spans="1:20" ht="19.5" customHeight="1" x14ac:dyDescent="0.35">
      <c r="A4" s="141" t="s">
        <v>87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20"/>
      <c r="T4" s="118"/>
    </row>
    <row r="5" spans="1:20" ht="19.5" customHeight="1" x14ac:dyDescent="0.35">
      <c r="A5" s="264" t="s">
        <v>88</v>
      </c>
      <c r="B5" s="265" t="s">
        <v>74</v>
      </c>
      <c r="C5" s="261" t="s">
        <v>89</v>
      </c>
      <c r="D5" s="262"/>
      <c r="E5" s="263"/>
      <c r="F5" s="259" t="s">
        <v>90</v>
      </c>
      <c r="G5" s="261" t="s">
        <v>91</v>
      </c>
      <c r="H5" s="262"/>
      <c r="I5" s="263"/>
      <c r="J5" s="259" t="s">
        <v>92</v>
      </c>
      <c r="K5" s="261" t="s">
        <v>93</v>
      </c>
      <c r="L5" s="262"/>
      <c r="M5" s="263"/>
      <c r="N5" s="259" t="s">
        <v>94</v>
      </c>
      <c r="O5" s="261" t="s">
        <v>95</v>
      </c>
      <c r="P5" s="262"/>
      <c r="Q5" s="263"/>
      <c r="R5" s="259" t="s">
        <v>96</v>
      </c>
      <c r="S5" s="118"/>
      <c r="T5" s="118"/>
    </row>
    <row r="6" spans="1:20" ht="19.5" customHeight="1" x14ac:dyDescent="0.35">
      <c r="A6" s="260"/>
      <c r="B6" s="260"/>
      <c r="C6" s="128" t="s">
        <v>114</v>
      </c>
      <c r="D6" s="128" t="s">
        <v>115</v>
      </c>
      <c r="E6" s="128" t="s">
        <v>116</v>
      </c>
      <c r="F6" s="260"/>
      <c r="G6" s="128" t="s">
        <v>117</v>
      </c>
      <c r="H6" s="128" t="s">
        <v>118</v>
      </c>
      <c r="I6" s="128" t="s">
        <v>119</v>
      </c>
      <c r="J6" s="260"/>
      <c r="K6" s="128" t="s">
        <v>120</v>
      </c>
      <c r="L6" s="128" t="s">
        <v>121</v>
      </c>
      <c r="M6" s="128" t="s">
        <v>122</v>
      </c>
      <c r="N6" s="260"/>
      <c r="O6" s="128" t="s">
        <v>123</v>
      </c>
      <c r="P6" s="128" t="s">
        <v>124</v>
      </c>
      <c r="Q6" s="128" t="s">
        <v>125</v>
      </c>
      <c r="R6" s="260"/>
      <c r="S6" s="127"/>
      <c r="T6" s="127"/>
    </row>
    <row r="7" spans="1:20" ht="19.5" customHeight="1" x14ac:dyDescent="0.35">
      <c r="A7" s="129" t="s">
        <v>3</v>
      </c>
      <c r="B7" s="130">
        <f t="shared" ref="B7:R7" si="0">SUM(B8+B13+B58+B61+B62)</f>
        <v>109200</v>
      </c>
      <c r="C7" s="130">
        <f t="shared" si="0"/>
        <v>0</v>
      </c>
      <c r="D7" s="130">
        <f t="shared" si="0"/>
        <v>0</v>
      </c>
      <c r="E7" s="130">
        <f t="shared" si="0"/>
        <v>0</v>
      </c>
      <c r="F7" s="130">
        <f t="shared" si="0"/>
        <v>0</v>
      </c>
      <c r="G7" s="130">
        <f t="shared" si="0"/>
        <v>0</v>
      </c>
      <c r="H7" s="130">
        <f t="shared" si="0"/>
        <v>0</v>
      </c>
      <c r="I7" s="130">
        <f t="shared" si="0"/>
        <v>0</v>
      </c>
      <c r="J7" s="130">
        <f t="shared" si="0"/>
        <v>0</v>
      </c>
      <c r="K7" s="130">
        <f t="shared" si="0"/>
        <v>109200</v>
      </c>
      <c r="L7" s="130">
        <f t="shared" si="0"/>
        <v>0</v>
      </c>
      <c r="M7" s="130">
        <f t="shared" si="0"/>
        <v>0</v>
      </c>
      <c r="N7" s="130">
        <f t="shared" si="0"/>
        <v>109200</v>
      </c>
      <c r="O7" s="130">
        <f t="shared" si="0"/>
        <v>0</v>
      </c>
      <c r="P7" s="130">
        <f t="shared" si="0"/>
        <v>0</v>
      </c>
      <c r="Q7" s="130">
        <f t="shared" si="0"/>
        <v>0</v>
      </c>
      <c r="R7" s="130">
        <f t="shared" si="0"/>
        <v>0</v>
      </c>
      <c r="S7" s="120"/>
      <c r="T7" s="118"/>
    </row>
    <row r="8" spans="1:20" ht="19.5" hidden="1" customHeight="1" x14ac:dyDescent="0.35">
      <c r="A8" s="131" t="s">
        <v>4</v>
      </c>
      <c r="B8" s="132">
        <f t="shared" ref="B8:R8" si="1">SUM(B9:B12)</f>
        <v>0</v>
      </c>
      <c r="C8" s="132">
        <f t="shared" si="1"/>
        <v>0</v>
      </c>
      <c r="D8" s="132">
        <f t="shared" si="1"/>
        <v>0</v>
      </c>
      <c r="E8" s="132">
        <f t="shared" si="1"/>
        <v>0</v>
      </c>
      <c r="F8" s="132">
        <f t="shared" si="1"/>
        <v>0</v>
      </c>
      <c r="G8" s="132">
        <f t="shared" si="1"/>
        <v>0</v>
      </c>
      <c r="H8" s="132">
        <f t="shared" si="1"/>
        <v>0</v>
      </c>
      <c r="I8" s="132">
        <f t="shared" si="1"/>
        <v>0</v>
      </c>
      <c r="J8" s="132">
        <f t="shared" si="1"/>
        <v>0</v>
      </c>
      <c r="K8" s="132">
        <f t="shared" si="1"/>
        <v>0</v>
      </c>
      <c r="L8" s="132">
        <f t="shared" si="1"/>
        <v>0</v>
      </c>
      <c r="M8" s="132">
        <f t="shared" si="1"/>
        <v>0</v>
      </c>
      <c r="N8" s="132">
        <f t="shared" si="1"/>
        <v>0</v>
      </c>
      <c r="O8" s="132">
        <f t="shared" si="1"/>
        <v>0</v>
      </c>
      <c r="P8" s="132">
        <f t="shared" si="1"/>
        <v>0</v>
      </c>
      <c r="Q8" s="132">
        <f t="shared" si="1"/>
        <v>0</v>
      </c>
      <c r="R8" s="132">
        <f t="shared" si="1"/>
        <v>0</v>
      </c>
      <c r="S8" s="120"/>
      <c r="T8" s="118"/>
    </row>
    <row r="9" spans="1:20" ht="19.5" hidden="1" customHeight="1" x14ac:dyDescent="0.35">
      <c r="A9" s="133" t="s">
        <v>5</v>
      </c>
      <c r="B9" s="134">
        <f>SUM(F9+J9+N9+Q9)</f>
        <v>0</v>
      </c>
      <c r="C9" s="134"/>
      <c r="D9" s="134"/>
      <c r="E9" s="134"/>
      <c r="F9" s="134">
        <f>SUM(C9:E9)</f>
        <v>0</v>
      </c>
      <c r="G9" s="134"/>
      <c r="H9" s="134"/>
      <c r="I9" s="134"/>
      <c r="J9" s="134">
        <f>SUM(G9:I9)</f>
        <v>0</v>
      </c>
      <c r="K9" s="134"/>
      <c r="L9" s="134"/>
      <c r="M9" s="134"/>
      <c r="N9" s="134">
        <f>SUM(K9:M9)</f>
        <v>0</v>
      </c>
      <c r="O9" s="134"/>
      <c r="P9" s="134"/>
      <c r="Q9" s="134">
        <f>SUM(O9:P9)</f>
        <v>0</v>
      </c>
      <c r="R9" s="134">
        <f>SUM(O9:Q9)</f>
        <v>0</v>
      </c>
      <c r="S9" s="120"/>
      <c r="T9" s="118"/>
    </row>
    <row r="10" spans="1:20" ht="19.5" hidden="1" customHeight="1" x14ac:dyDescent="0.35">
      <c r="A10" s="133" t="s">
        <v>6</v>
      </c>
      <c r="B10" s="134">
        <f>SUM(F10+J10+N10+Q10)</f>
        <v>0</v>
      </c>
      <c r="C10" s="134"/>
      <c r="D10" s="134"/>
      <c r="E10" s="134"/>
      <c r="F10" s="134">
        <f>SUM(C10:E10)</f>
        <v>0</v>
      </c>
      <c r="G10" s="134"/>
      <c r="H10" s="134"/>
      <c r="I10" s="134"/>
      <c r="J10" s="134">
        <f>SUM(G10:I10)</f>
        <v>0</v>
      </c>
      <c r="K10" s="134"/>
      <c r="L10" s="134"/>
      <c r="M10" s="134"/>
      <c r="N10" s="134">
        <f>SUM(K10:M10)</f>
        <v>0</v>
      </c>
      <c r="O10" s="134"/>
      <c r="P10" s="134"/>
      <c r="Q10" s="134">
        <f>SUM(O10:P10)</f>
        <v>0</v>
      </c>
      <c r="R10" s="134">
        <f>SUM(O10:Q10)</f>
        <v>0</v>
      </c>
      <c r="S10" s="120"/>
      <c r="T10" s="118"/>
    </row>
    <row r="11" spans="1:20" ht="19.5" hidden="1" customHeight="1" x14ac:dyDescent="0.35">
      <c r="A11" s="133" t="s">
        <v>7</v>
      </c>
      <c r="B11" s="134">
        <f>SUM(F11+J11+N11+Q11)</f>
        <v>0</v>
      </c>
      <c r="C11" s="134"/>
      <c r="D11" s="134"/>
      <c r="E11" s="134"/>
      <c r="F11" s="134">
        <f>SUM(C11:E11)</f>
        <v>0</v>
      </c>
      <c r="G11" s="134"/>
      <c r="H11" s="134"/>
      <c r="I11" s="134"/>
      <c r="J11" s="134">
        <f>SUM(G11:I11)</f>
        <v>0</v>
      </c>
      <c r="K11" s="134"/>
      <c r="L11" s="134"/>
      <c r="M11" s="134"/>
      <c r="N11" s="134">
        <f>SUM(K11:M11)</f>
        <v>0</v>
      </c>
      <c r="O11" s="134"/>
      <c r="P11" s="134"/>
      <c r="Q11" s="134">
        <f>SUM(O11:P11)</f>
        <v>0</v>
      </c>
      <c r="R11" s="134">
        <f>SUM(O11:Q11)</f>
        <v>0</v>
      </c>
      <c r="S11" s="120"/>
      <c r="T11" s="118"/>
    </row>
    <row r="12" spans="1:20" ht="19.5" hidden="1" customHeight="1" x14ac:dyDescent="0.35">
      <c r="A12" s="133" t="s">
        <v>8</v>
      </c>
      <c r="B12" s="134">
        <f>SUM(F12+J12+N12+Q12)</f>
        <v>0</v>
      </c>
      <c r="C12" s="134"/>
      <c r="D12" s="134"/>
      <c r="E12" s="134"/>
      <c r="F12" s="134">
        <f>SUM(C12:E12)</f>
        <v>0</v>
      </c>
      <c r="G12" s="134"/>
      <c r="H12" s="134"/>
      <c r="I12" s="134"/>
      <c r="J12" s="134">
        <f>SUM(G12:I12)</f>
        <v>0</v>
      </c>
      <c r="K12" s="134"/>
      <c r="L12" s="134"/>
      <c r="M12" s="134"/>
      <c r="N12" s="134">
        <f>SUM(K12:M12)</f>
        <v>0</v>
      </c>
      <c r="O12" s="134"/>
      <c r="P12" s="134"/>
      <c r="Q12" s="134">
        <f>SUM(O12:P12)</f>
        <v>0</v>
      </c>
      <c r="R12" s="134">
        <f>SUM(O12:Q12)</f>
        <v>0</v>
      </c>
      <c r="S12" s="120"/>
      <c r="T12" s="118"/>
    </row>
    <row r="13" spans="1:20" ht="19.5" hidden="1" customHeight="1" x14ac:dyDescent="0.35">
      <c r="A13" s="135" t="s">
        <v>9</v>
      </c>
      <c r="B13" s="136">
        <f t="shared" ref="B13:R13" si="2">SUM(B14+B52)</f>
        <v>109200</v>
      </c>
      <c r="C13" s="136">
        <f t="shared" si="2"/>
        <v>0</v>
      </c>
      <c r="D13" s="136">
        <f t="shared" si="2"/>
        <v>0</v>
      </c>
      <c r="E13" s="136">
        <f t="shared" si="2"/>
        <v>0</v>
      </c>
      <c r="F13" s="136">
        <f t="shared" si="2"/>
        <v>0</v>
      </c>
      <c r="G13" s="136">
        <f t="shared" si="2"/>
        <v>0</v>
      </c>
      <c r="H13" s="136">
        <f t="shared" si="2"/>
        <v>0</v>
      </c>
      <c r="I13" s="136">
        <f t="shared" si="2"/>
        <v>0</v>
      </c>
      <c r="J13" s="136">
        <f t="shared" si="2"/>
        <v>0</v>
      </c>
      <c r="K13" s="136">
        <f t="shared" si="2"/>
        <v>109200</v>
      </c>
      <c r="L13" s="136">
        <f t="shared" si="2"/>
        <v>0</v>
      </c>
      <c r="M13" s="136">
        <f t="shared" si="2"/>
        <v>0</v>
      </c>
      <c r="N13" s="136">
        <f t="shared" si="2"/>
        <v>109200</v>
      </c>
      <c r="O13" s="136">
        <f t="shared" si="2"/>
        <v>0</v>
      </c>
      <c r="P13" s="136">
        <f t="shared" si="2"/>
        <v>0</v>
      </c>
      <c r="Q13" s="136">
        <f t="shared" si="2"/>
        <v>0</v>
      </c>
      <c r="R13" s="136">
        <f t="shared" si="2"/>
        <v>0</v>
      </c>
      <c r="S13" s="120"/>
      <c r="T13" s="118"/>
    </row>
    <row r="14" spans="1:20" ht="19.5" hidden="1" customHeight="1" x14ac:dyDescent="0.35">
      <c r="A14" s="133" t="s">
        <v>10</v>
      </c>
      <c r="B14" s="134">
        <f t="shared" ref="B14:R14" si="3">SUM(B15+B24+B37)</f>
        <v>109200</v>
      </c>
      <c r="C14" s="134">
        <f t="shared" si="3"/>
        <v>0</v>
      </c>
      <c r="D14" s="134">
        <f t="shared" si="3"/>
        <v>0</v>
      </c>
      <c r="E14" s="134">
        <f t="shared" si="3"/>
        <v>0</v>
      </c>
      <c r="F14" s="134">
        <f t="shared" si="3"/>
        <v>0</v>
      </c>
      <c r="G14" s="134">
        <f t="shared" si="3"/>
        <v>0</v>
      </c>
      <c r="H14" s="134">
        <f t="shared" si="3"/>
        <v>0</v>
      </c>
      <c r="I14" s="134">
        <f t="shared" si="3"/>
        <v>0</v>
      </c>
      <c r="J14" s="134">
        <f t="shared" si="3"/>
        <v>0</v>
      </c>
      <c r="K14" s="134">
        <f t="shared" si="3"/>
        <v>109200</v>
      </c>
      <c r="L14" s="134">
        <f t="shared" si="3"/>
        <v>0</v>
      </c>
      <c r="M14" s="134">
        <f t="shared" si="3"/>
        <v>0</v>
      </c>
      <c r="N14" s="134">
        <f t="shared" si="3"/>
        <v>109200</v>
      </c>
      <c r="O14" s="134">
        <f t="shared" si="3"/>
        <v>0</v>
      </c>
      <c r="P14" s="134">
        <f t="shared" si="3"/>
        <v>0</v>
      </c>
      <c r="Q14" s="134">
        <f t="shared" si="3"/>
        <v>0</v>
      </c>
      <c r="R14" s="134">
        <f t="shared" si="3"/>
        <v>0</v>
      </c>
      <c r="S14" s="120"/>
      <c r="T14" s="118"/>
    </row>
    <row r="15" spans="1:20" ht="19.5" hidden="1" customHeight="1" x14ac:dyDescent="0.35">
      <c r="A15" s="137" t="s">
        <v>11</v>
      </c>
      <c r="B15" s="134">
        <f t="shared" ref="B15:R15" si="4">SUM(B16:B23)</f>
        <v>0</v>
      </c>
      <c r="C15" s="134">
        <f t="shared" si="4"/>
        <v>0</v>
      </c>
      <c r="D15" s="134">
        <f t="shared" si="4"/>
        <v>0</v>
      </c>
      <c r="E15" s="134">
        <f t="shared" si="4"/>
        <v>0</v>
      </c>
      <c r="F15" s="134">
        <f t="shared" si="4"/>
        <v>0</v>
      </c>
      <c r="G15" s="134">
        <f t="shared" si="4"/>
        <v>0</v>
      </c>
      <c r="H15" s="134">
        <f t="shared" si="4"/>
        <v>0</v>
      </c>
      <c r="I15" s="134">
        <f t="shared" si="4"/>
        <v>0</v>
      </c>
      <c r="J15" s="134">
        <f t="shared" si="4"/>
        <v>0</v>
      </c>
      <c r="K15" s="134">
        <f t="shared" si="4"/>
        <v>0</v>
      </c>
      <c r="L15" s="134">
        <f t="shared" si="4"/>
        <v>0</v>
      </c>
      <c r="M15" s="134">
        <f t="shared" si="4"/>
        <v>0</v>
      </c>
      <c r="N15" s="134">
        <f t="shared" si="4"/>
        <v>0</v>
      </c>
      <c r="O15" s="134">
        <f t="shared" si="4"/>
        <v>0</v>
      </c>
      <c r="P15" s="134">
        <f t="shared" si="4"/>
        <v>0</v>
      </c>
      <c r="Q15" s="134">
        <f t="shared" si="4"/>
        <v>0</v>
      </c>
      <c r="R15" s="134">
        <f t="shared" si="4"/>
        <v>0</v>
      </c>
      <c r="S15" s="120"/>
      <c r="T15" s="118"/>
    </row>
    <row r="16" spans="1:20" ht="19.5" hidden="1" customHeight="1" x14ac:dyDescent="0.35">
      <c r="A16" s="133" t="s">
        <v>12</v>
      </c>
      <c r="B16" s="134">
        <f t="shared" ref="B16:B23" si="5">SUM(F16+J16+N16+Q16)</f>
        <v>0</v>
      </c>
      <c r="C16" s="134"/>
      <c r="D16" s="134"/>
      <c r="E16" s="134"/>
      <c r="F16" s="134">
        <f t="shared" ref="F16:F23" si="6">SUM(C16:E16)</f>
        <v>0</v>
      </c>
      <c r="G16" s="134"/>
      <c r="H16" s="134"/>
      <c r="I16" s="134"/>
      <c r="J16" s="134">
        <f t="shared" ref="J16:J23" si="7">SUM(G16:I16)</f>
        <v>0</v>
      </c>
      <c r="K16" s="134"/>
      <c r="L16" s="134"/>
      <c r="M16" s="134"/>
      <c r="N16" s="134">
        <f t="shared" ref="N16:N23" si="8">SUM(K16:M16)</f>
        <v>0</v>
      </c>
      <c r="O16" s="134"/>
      <c r="P16" s="134"/>
      <c r="Q16" s="134">
        <f t="shared" ref="Q16:Q23" si="9">SUM(O16:P16)</f>
        <v>0</v>
      </c>
      <c r="R16" s="134">
        <f t="shared" ref="R16:R23" si="10">SUM(O16:Q16)</f>
        <v>0</v>
      </c>
      <c r="S16" s="120"/>
      <c r="T16" s="118"/>
    </row>
    <row r="17" spans="1:20" ht="19.5" hidden="1" customHeight="1" x14ac:dyDescent="0.35">
      <c r="A17" s="133" t="s">
        <v>13</v>
      </c>
      <c r="B17" s="134">
        <f t="shared" si="5"/>
        <v>0</v>
      </c>
      <c r="C17" s="134"/>
      <c r="D17" s="134"/>
      <c r="E17" s="134"/>
      <c r="F17" s="134">
        <f t="shared" si="6"/>
        <v>0</v>
      </c>
      <c r="G17" s="134"/>
      <c r="H17" s="134"/>
      <c r="I17" s="134"/>
      <c r="J17" s="134">
        <f t="shared" si="7"/>
        <v>0</v>
      </c>
      <c r="K17" s="134"/>
      <c r="L17" s="134"/>
      <c r="M17" s="134"/>
      <c r="N17" s="134">
        <f t="shared" si="8"/>
        <v>0</v>
      </c>
      <c r="O17" s="134"/>
      <c r="P17" s="134"/>
      <c r="Q17" s="134">
        <f t="shared" si="9"/>
        <v>0</v>
      </c>
      <c r="R17" s="134">
        <f t="shared" si="10"/>
        <v>0</v>
      </c>
      <c r="S17" s="120"/>
      <c r="T17" s="118"/>
    </row>
    <row r="18" spans="1:20" ht="19.5" hidden="1" customHeight="1" x14ac:dyDescent="0.35">
      <c r="A18" s="133" t="s">
        <v>14</v>
      </c>
      <c r="B18" s="134">
        <f t="shared" si="5"/>
        <v>0</v>
      </c>
      <c r="C18" s="134"/>
      <c r="D18" s="134"/>
      <c r="E18" s="134"/>
      <c r="F18" s="134">
        <f t="shared" si="6"/>
        <v>0</v>
      </c>
      <c r="G18" s="134"/>
      <c r="H18" s="134"/>
      <c r="I18" s="134"/>
      <c r="J18" s="134">
        <f t="shared" si="7"/>
        <v>0</v>
      </c>
      <c r="K18" s="134"/>
      <c r="L18" s="134"/>
      <c r="M18" s="134"/>
      <c r="N18" s="134">
        <f t="shared" si="8"/>
        <v>0</v>
      </c>
      <c r="O18" s="134"/>
      <c r="P18" s="134"/>
      <c r="Q18" s="134">
        <f t="shared" si="9"/>
        <v>0</v>
      </c>
      <c r="R18" s="134">
        <f t="shared" si="10"/>
        <v>0</v>
      </c>
      <c r="S18" s="120"/>
      <c r="T18" s="118"/>
    </row>
    <row r="19" spans="1:20" ht="19.5" hidden="1" customHeight="1" x14ac:dyDescent="0.35">
      <c r="A19" s="133" t="s">
        <v>15</v>
      </c>
      <c r="B19" s="134">
        <f t="shared" si="5"/>
        <v>0</v>
      </c>
      <c r="C19" s="134"/>
      <c r="D19" s="134"/>
      <c r="E19" s="134"/>
      <c r="F19" s="134">
        <f t="shared" si="6"/>
        <v>0</v>
      </c>
      <c r="G19" s="134"/>
      <c r="H19" s="134"/>
      <c r="I19" s="134"/>
      <c r="J19" s="134">
        <f t="shared" si="7"/>
        <v>0</v>
      </c>
      <c r="K19" s="134"/>
      <c r="L19" s="134"/>
      <c r="M19" s="134"/>
      <c r="N19" s="134">
        <f t="shared" si="8"/>
        <v>0</v>
      </c>
      <c r="O19" s="134"/>
      <c r="P19" s="134"/>
      <c r="Q19" s="134">
        <f t="shared" si="9"/>
        <v>0</v>
      </c>
      <c r="R19" s="134">
        <f t="shared" si="10"/>
        <v>0</v>
      </c>
      <c r="S19" s="120"/>
      <c r="T19" s="118"/>
    </row>
    <row r="20" spans="1:20" ht="19.5" hidden="1" customHeight="1" x14ac:dyDescent="0.35">
      <c r="A20" s="133" t="s">
        <v>16</v>
      </c>
      <c r="B20" s="134">
        <f t="shared" si="5"/>
        <v>0</v>
      </c>
      <c r="C20" s="134"/>
      <c r="D20" s="134"/>
      <c r="E20" s="134"/>
      <c r="F20" s="134">
        <f t="shared" si="6"/>
        <v>0</v>
      </c>
      <c r="G20" s="134"/>
      <c r="H20" s="134"/>
      <c r="I20" s="134"/>
      <c r="J20" s="134">
        <f t="shared" si="7"/>
        <v>0</v>
      </c>
      <c r="K20" s="134"/>
      <c r="L20" s="134"/>
      <c r="M20" s="134"/>
      <c r="N20" s="134">
        <f t="shared" si="8"/>
        <v>0</v>
      </c>
      <c r="O20" s="134"/>
      <c r="P20" s="134"/>
      <c r="Q20" s="134">
        <f t="shared" si="9"/>
        <v>0</v>
      </c>
      <c r="R20" s="134">
        <f t="shared" si="10"/>
        <v>0</v>
      </c>
      <c r="S20" s="120"/>
      <c r="T20" s="118"/>
    </row>
    <row r="21" spans="1:20" ht="19.5" hidden="1" customHeight="1" x14ac:dyDescent="0.35">
      <c r="A21" s="133" t="s">
        <v>17</v>
      </c>
      <c r="B21" s="134">
        <f t="shared" si="5"/>
        <v>0</v>
      </c>
      <c r="C21" s="134"/>
      <c r="D21" s="134"/>
      <c r="E21" s="134"/>
      <c r="F21" s="134">
        <f t="shared" si="6"/>
        <v>0</v>
      </c>
      <c r="G21" s="134"/>
      <c r="H21" s="134"/>
      <c r="I21" s="134"/>
      <c r="J21" s="134">
        <f t="shared" si="7"/>
        <v>0</v>
      </c>
      <c r="K21" s="134"/>
      <c r="L21" s="134"/>
      <c r="M21" s="134"/>
      <c r="N21" s="134">
        <f t="shared" si="8"/>
        <v>0</v>
      </c>
      <c r="O21" s="134"/>
      <c r="P21" s="134"/>
      <c r="Q21" s="134">
        <f t="shared" si="9"/>
        <v>0</v>
      </c>
      <c r="R21" s="134">
        <f t="shared" si="10"/>
        <v>0</v>
      </c>
      <c r="S21" s="120"/>
      <c r="T21" s="118"/>
    </row>
    <row r="22" spans="1:20" ht="19.5" hidden="1" customHeight="1" x14ac:dyDescent="0.35">
      <c r="A22" s="133" t="s">
        <v>18</v>
      </c>
      <c r="B22" s="134">
        <f t="shared" si="5"/>
        <v>0</v>
      </c>
      <c r="C22" s="134"/>
      <c r="D22" s="134"/>
      <c r="E22" s="134"/>
      <c r="F22" s="134">
        <f t="shared" si="6"/>
        <v>0</v>
      </c>
      <c r="G22" s="134"/>
      <c r="H22" s="134"/>
      <c r="I22" s="134"/>
      <c r="J22" s="134">
        <f t="shared" si="7"/>
        <v>0</v>
      </c>
      <c r="K22" s="134"/>
      <c r="L22" s="134"/>
      <c r="M22" s="134"/>
      <c r="N22" s="134">
        <f t="shared" si="8"/>
        <v>0</v>
      </c>
      <c r="O22" s="134"/>
      <c r="P22" s="134"/>
      <c r="Q22" s="134">
        <f t="shared" si="9"/>
        <v>0</v>
      </c>
      <c r="R22" s="134">
        <f t="shared" si="10"/>
        <v>0</v>
      </c>
      <c r="S22" s="120"/>
      <c r="T22" s="118"/>
    </row>
    <row r="23" spans="1:20" ht="19.5" hidden="1" customHeight="1" x14ac:dyDescent="0.35">
      <c r="A23" s="133" t="s">
        <v>19</v>
      </c>
      <c r="B23" s="134">
        <f t="shared" si="5"/>
        <v>0</v>
      </c>
      <c r="C23" s="134"/>
      <c r="D23" s="134"/>
      <c r="E23" s="134"/>
      <c r="F23" s="134">
        <f t="shared" si="6"/>
        <v>0</v>
      </c>
      <c r="G23" s="134"/>
      <c r="H23" s="134"/>
      <c r="I23" s="134"/>
      <c r="J23" s="134">
        <f t="shared" si="7"/>
        <v>0</v>
      </c>
      <c r="K23" s="134"/>
      <c r="L23" s="134"/>
      <c r="M23" s="134"/>
      <c r="N23" s="134">
        <f t="shared" si="8"/>
        <v>0</v>
      </c>
      <c r="O23" s="134"/>
      <c r="P23" s="134"/>
      <c r="Q23" s="134">
        <f t="shared" si="9"/>
        <v>0</v>
      </c>
      <c r="R23" s="134">
        <f t="shared" si="10"/>
        <v>0</v>
      </c>
      <c r="S23" s="120"/>
      <c r="T23" s="118"/>
    </row>
    <row r="24" spans="1:20" ht="19.5" hidden="1" customHeight="1" x14ac:dyDescent="0.35">
      <c r="A24" s="137" t="s">
        <v>20</v>
      </c>
      <c r="B24" s="134">
        <f t="shared" ref="B24:R24" si="11">SUM(B25:B36)</f>
        <v>30000</v>
      </c>
      <c r="C24" s="134">
        <f t="shared" si="11"/>
        <v>0</v>
      </c>
      <c r="D24" s="134">
        <f t="shared" si="11"/>
        <v>0</v>
      </c>
      <c r="E24" s="134">
        <f t="shared" si="11"/>
        <v>0</v>
      </c>
      <c r="F24" s="134">
        <f t="shared" si="11"/>
        <v>0</v>
      </c>
      <c r="G24" s="134">
        <f t="shared" si="11"/>
        <v>0</v>
      </c>
      <c r="H24" s="134">
        <f t="shared" si="11"/>
        <v>0</v>
      </c>
      <c r="I24" s="134">
        <f t="shared" si="11"/>
        <v>0</v>
      </c>
      <c r="J24" s="134">
        <f t="shared" si="11"/>
        <v>0</v>
      </c>
      <c r="K24" s="134">
        <f t="shared" si="11"/>
        <v>30000</v>
      </c>
      <c r="L24" s="134">
        <f t="shared" si="11"/>
        <v>0</v>
      </c>
      <c r="M24" s="134">
        <f t="shared" si="11"/>
        <v>0</v>
      </c>
      <c r="N24" s="134">
        <f t="shared" si="11"/>
        <v>30000</v>
      </c>
      <c r="O24" s="134">
        <f t="shared" si="11"/>
        <v>0</v>
      </c>
      <c r="P24" s="134">
        <f t="shared" si="11"/>
        <v>0</v>
      </c>
      <c r="Q24" s="134">
        <f t="shared" si="11"/>
        <v>0</v>
      </c>
      <c r="R24" s="134">
        <f t="shared" si="11"/>
        <v>0</v>
      </c>
      <c r="S24" s="120"/>
      <c r="T24" s="118"/>
    </row>
    <row r="25" spans="1:20" ht="19.5" customHeight="1" x14ac:dyDescent="0.35">
      <c r="A25" s="133" t="s">
        <v>21</v>
      </c>
      <c r="B25" s="134">
        <f t="shared" ref="B25:B36" si="12">SUM(F25+J25+N25+Q25)</f>
        <v>30000</v>
      </c>
      <c r="C25" s="134"/>
      <c r="D25" s="134"/>
      <c r="E25" s="134"/>
      <c r="F25" s="134">
        <f t="shared" ref="F25:F36" si="13">SUM(C25:E25)</f>
        <v>0</v>
      </c>
      <c r="G25" s="134"/>
      <c r="H25" s="134"/>
      <c r="I25" s="134"/>
      <c r="J25" s="134">
        <f t="shared" ref="J25:J36" si="14">SUM(G25:I25)</f>
        <v>0</v>
      </c>
      <c r="K25" s="134">
        <v>30000</v>
      </c>
      <c r="L25" s="134"/>
      <c r="M25" s="134"/>
      <c r="N25" s="134">
        <f t="shared" ref="N25:N36" si="15">SUM(K25:M25)</f>
        <v>30000</v>
      </c>
      <c r="O25" s="134"/>
      <c r="P25" s="134"/>
      <c r="Q25" s="134">
        <f t="shared" ref="Q25:Q36" si="16">SUM(O25:P25)</f>
        <v>0</v>
      </c>
      <c r="R25" s="134">
        <f t="shared" ref="R25:R36" si="17">SUM(O25:Q25)</f>
        <v>0</v>
      </c>
      <c r="S25" s="120"/>
      <c r="T25" s="118"/>
    </row>
    <row r="26" spans="1:20" ht="19.5" hidden="1" customHeight="1" x14ac:dyDescent="0.35">
      <c r="A26" s="133" t="s">
        <v>22</v>
      </c>
      <c r="B26" s="134">
        <f t="shared" si="12"/>
        <v>0</v>
      </c>
      <c r="C26" s="134"/>
      <c r="D26" s="134"/>
      <c r="E26" s="134"/>
      <c r="F26" s="134">
        <f t="shared" si="13"/>
        <v>0</v>
      </c>
      <c r="G26" s="134"/>
      <c r="H26" s="134"/>
      <c r="I26" s="134"/>
      <c r="J26" s="134">
        <f t="shared" si="14"/>
        <v>0</v>
      </c>
      <c r="K26" s="134"/>
      <c r="L26" s="134"/>
      <c r="M26" s="134"/>
      <c r="N26" s="134">
        <f t="shared" si="15"/>
        <v>0</v>
      </c>
      <c r="O26" s="134"/>
      <c r="P26" s="134"/>
      <c r="Q26" s="134">
        <f t="shared" si="16"/>
        <v>0</v>
      </c>
      <c r="R26" s="134">
        <f t="shared" si="17"/>
        <v>0</v>
      </c>
      <c r="S26" s="120"/>
      <c r="T26" s="118"/>
    </row>
    <row r="27" spans="1:20" ht="19.5" hidden="1" customHeight="1" x14ac:dyDescent="0.35">
      <c r="A27" s="133" t="s">
        <v>23</v>
      </c>
      <c r="B27" s="134">
        <f t="shared" si="12"/>
        <v>0</v>
      </c>
      <c r="C27" s="134"/>
      <c r="D27" s="134"/>
      <c r="E27" s="134"/>
      <c r="F27" s="134">
        <f t="shared" si="13"/>
        <v>0</v>
      </c>
      <c r="G27" s="134"/>
      <c r="H27" s="134"/>
      <c r="I27" s="134"/>
      <c r="J27" s="134">
        <f t="shared" si="14"/>
        <v>0</v>
      </c>
      <c r="K27" s="134"/>
      <c r="L27" s="134"/>
      <c r="M27" s="134"/>
      <c r="N27" s="134">
        <f t="shared" si="15"/>
        <v>0</v>
      </c>
      <c r="O27" s="134"/>
      <c r="P27" s="134"/>
      <c r="Q27" s="134">
        <f t="shared" si="16"/>
        <v>0</v>
      </c>
      <c r="R27" s="134">
        <f t="shared" si="17"/>
        <v>0</v>
      </c>
      <c r="S27" s="120"/>
      <c r="T27" s="118"/>
    </row>
    <row r="28" spans="1:20" ht="19.5" hidden="1" customHeight="1" x14ac:dyDescent="0.35">
      <c r="A28" s="133" t="s">
        <v>24</v>
      </c>
      <c r="B28" s="134">
        <f t="shared" si="12"/>
        <v>0</v>
      </c>
      <c r="C28" s="134"/>
      <c r="D28" s="134"/>
      <c r="E28" s="134"/>
      <c r="F28" s="134">
        <f t="shared" si="13"/>
        <v>0</v>
      </c>
      <c r="G28" s="134"/>
      <c r="H28" s="134"/>
      <c r="I28" s="134"/>
      <c r="J28" s="134">
        <f t="shared" si="14"/>
        <v>0</v>
      </c>
      <c r="K28" s="134"/>
      <c r="L28" s="134"/>
      <c r="M28" s="134"/>
      <c r="N28" s="134">
        <f t="shared" si="15"/>
        <v>0</v>
      </c>
      <c r="O28" s="134"/>
      <c r="P28" s="134"/>
      <c r="Q28" s="134">
        <f t="shared" si="16"/>
        <v>0</v>
      </c>
      <c r="R28" s="134">
        <f t="shared" si="17"/>
        <v>0</v>
      </c>
      <c r="S28" s="120"/>
      <c r="T28" s="118"/>
    </row>
    <row r="29" spans="1:20" ht="19.5" hidden="1" customHeight="1" x14ac:dyDescent="0.35">
      <c r="A29" s="133" t="s">
        <v>25</v>
      </c>
      <c r="B29" s="134">
        <f t="shared" si="12"/>
        <v>0</v>
      </c>
      <c r="C29" s="134"/>
      <c r="D29" s="134"/>
      <c r="E29" s="134"/>
      <c r="F29" s="134">
        <f t="shared" si="13"/>
        <v>0</v>
      </c>
      <c r="G29" s="134"/>
      <c r="H29" s="134"/>
      <c r="I29" s="134"/>
      <c r="J29" s="134">
        <f t="shared" si="14"/>
        <v>0</v>
      </c>
      <c r="K29" s="134"/>
      <c r="L29" s="134"/>
      <c r="M29" s="134"/>
      <c r="N29" s="134">
        <f t="shared" si="15"/>
        <v>0</v>
      </c>
      <c r="O29" s="134"/>
      <c r="P29" s="134"/>
      <c r="Q29" s="134">
        <f t="shared" si="16"/>
        <v>0</v>
      </c>
      <c r="R29" s="134">
        <f t="shared" si="17"/>
        <v>0</v>
      </c>
      <c r="S29" s="120"/>
      <c r="T29" s="118"/>
    </row>
    <row r="30" spans="1:20" ht="19.5" hidden="1" customHeight="1" x14ac:dyDescent="0.35">
      <c r="A30" s="133" t="s">
        <v>26</v>
      </c>
      <c r="B30" s="134">
        <f t="shared" si="12"/>
        <v>0</v>
      </c>
      <c r="C30" s="134"/>
      <c r="D30" s="134"/>
      <c r="E30" s="134"/>
      <c r="F30" s="134">
        <f t="shared" si="13"/>
        <v>0</v>
      </c>
      <c r="G30" s="134"/>
      <c r="H30" s="134"/>
      <c r="I30" s="134"/>
      <c r="J30" s="134">
        <f t="shared" si="14"/>
        <v>0</v>
      </c>
      <c r="K30" s="134"/>
      <c r="L30" s="134"/>
      <c r="M30" s="134"/>
      <c r="N30" s="134">
        <f t="shared" si="15"/>
        <v>0</v>
      </c>
      <c r="O30" s="134"/>
      <c r="P30" s="134"/>
      <c r="Q30" s="134">
        <f t="shared" si="16"/>
        <v>0</v>
      </c>
      <c r="R30" s="134">
        <f t="shared" si="17"/>
        <v>0</v>
      </c>
      <c r="S30" s="120"/>
      <c r="T30" s="118"/>
    </row>
    <row r="31" spans="1:20" ht="19.5" hidden="1" customHeight="1" x14ac:dyDescent="0.35">
      <c r="A31" s="133" t="s">
        <v>27</v>
      </c>
      <c r="B31" s="134">
        <f t="shared" si="12"/>
        <v>0</v>
      </c>
      <c r="C31" s="134"/>
      <c r="D31" s="134"/>
      <c r="E31" s="134"/>
      <c r="F31" s="134">
        <f t="shared" si="13"/>
        <v>0</v>
      </c>
      <c r="G31" s="134"/>
      <c r="H31" s="134"/>
      <c r="I31" s="134"/>
      <c r="J31" s="134">
        <f t="shared" si="14"/>
        <v>0</v>
      </c>
      <c r="K31" s="134"/>
      <c r="L31" s="134"/>
      <c r="M31" s="134"/>
      <c r="N31" s="134">
        <f t="shared" si="15"/>
        <v>0</v>
      </c>
      <c r="O31" s="134"/>
      <c r="P31" s="134"/>
      <c r="Q31" s="134">
        <f t="shared" si="16"/>
        <v>0</v>
      </c>
      <c r="R31" s="134">
        <f t="shared" si="17"/>
        <v>0</v>
      </c>
      <c r="S31" s="120"/>
      <c r="T31" s="118"/>
    </row>
    <row r="32" spans="1:20" ht="19.5" hidden="1" customHeight="1" x14ac:dyDescent="0.35">
      <c r="A32" s="133" t="s">
        <v>28</v>
      </c>
      <c r="B32" s="134">
        <f t="shared" si="12"/>
        <v>0</v>
      </c>
      <c r="C32" s="134"/>
      <c r="D32" s="134"/>
      <c r="E32" s="134"/>
      <c r="F32" s="134">
        <f t="shared" si="13"/>
        <v>0</v>
      </c>
      <c r="G32" s="134"/>
      <c r="H32" s="134"/>
      <c r="I32" s="134"/>
      <c r="J32" s="134">
        <f t="shared" si="14"/>
        <v>0</v>
      </c>
      <c r="K32" s="134"/>
      <c r="L32" s="134"/>
      <c r="M32" s="134"/>
      <c r="N32" s="134">
        <f t="shared" si="15"/>
        <v>0</v>
      </c>
      <c r="O32" s="134"/>
      <c r="P32" s="134"/>
      <c r="Q32" s="134">
        <f t="shared" si="16"/>
        <v>0</v>
      </c>
      <c r="R32" s="134">
        <f t="shared" si="17"/>
        <v>0</v>
      </c>
      <c r="S32" s="120"/>
      <c r="T32" s="118"/>
    </row>
    <row r="33" spans="1:20" ht="19.5" hidden="1" customHeight="1" x14ac:dyDescent="0.35">
      <c r="A33" s="133" t="s">
        <v>29</v>
      </c>
      <c r="B33" s="134">
        <f t="shared" si="12"/>
        <v>0</v>
      </c>
      <c r="C33" s="134"/>
      <c r="D33" s="134"/>
      <c r="E33" s="134"/>
      <c r="F33" s="134">
        <f t="shared" si="13"/>
        <v>0</v>
      </c>
      <c r="G33" s="134"/>
      <c r="H33" s="134"/>
      <c r="I33" s="134"/>
      <c r="J33" s="134">
        <f t="shared" si="14"/>
        <v>0</v>
      </c>
      <c r="K33" s="134"/>
      <c r="L33" s="134"/>
      <c r="M33" s="134"/>
      <c r="N33" s="134">
        <f t="shared" si="15"/>
        <v>0</v>
      </c>
      <c r="O33" s="134"/>
      <c r="P33" s="134"/>
      <c r="Q33" s="134">
        <f t="shared" si="16"/>
        <v>0</v>
      </c>
      <c r="R33" s="134">
        <f t="shared" si="17"/>
        <v>0</v>
      </c>
      <c r="S33" s="120"/>
      <c r="T33" s="118"/>
    </row>
    <row r="34" spans="1:20" ht="19.5" hidden="1" customHeight="1" x14ac:dyDescent="0.35">
      <c r="A34" s="133" t="s">
        <v>30</v>
      </c>
      <c r="B34" s="134">
        <f t="shared" si="12"/>
        <v>0</v>
      </c>
      <c r="C34" s="134"/>
      <c r="D34" s="134"/>
      <c r="E34" s="134"/>
      <c r="F34" s="134">
        <f t="shared" si="13"/>
        <v>0</v>
      </c>
      <c r="G34" s="134"/>
      <c r="H34" s="134"/>
      <c r="I34" s="134"/>
      <c r="J34" s="134">
        <f t="shared" si="14"/>
        <v>0</v>
      </c>
      <c r="K34" s="134"/>
      <c r="L34" s="134"/>
      <c r="M34" s="134"/>
      <c r="N34" s="134">
        <f t="shared" si="15"/>
        <v>0</v>
      </c>
      <c r="O34" s="134"/>
      <c r="P34" s="134"/>
      <c r="Q34" s="134">
        <f t="shared" si="16"/>
        <v>0</v>
      </c>
      <c r="R34" s="134">
        <f t="shared" si="17"/>
        <v>0</v>
      </c>
      <c r="S34" s="120"/>
      <c r="T34" s="118"/>
    </row>
    <row r="35" spans="1:20" ht="19.5" hidden="1" customHeight="1" x14ac:dyDescent="0.35">
      <c r="A35" s="133" t="s">
        <v>31</v>
      </c>
      <c r="B35" s="134">
        <f t="shared" si="12"/>
        <v>0</v>
      </c>
      <c r="C35" s="134"/>
      <c r="D35" s="134"/>
      <c r="E35" s="134"/>
      <c r="F35" s="134">
        <f t="shared" si="13"/>
        <v>0</v>
      </c>
      <c r="G35" s="134"/>
      <c r="H35" s="134"/>
      <c r="I35" s="134"/>
      <c r="J35" s="134">
        <f t="shared" si="14"/>
        <v>0</v>
      </c>
      <c r="K35" s="134"/>
      <c r="L35" s="134"/>
      <c r="M35" s="134"/>
      <c r="N35" s="134">
        <f t="shared" si="15"/>
        <v>0</v>
      </c>
      <c r="O35" s="134"/>
      <c r="P35" s="134"/>
      <c r="Q35" s="134">
        <f t="shared" si="16"/>
        <v>0</v>
      </c>
      <c r="R35" s="134">
        <f t="shared" si="17"/>
        <v>0</v>
      </c>
      <c r="S35" s="120"/>
      <c r="T35" s="118"/>
    </row>
    <row r="36" spans="1:20" ht="19.5" hidden="1" customHeight="1" x14ac:dyDescent="0.35">
      <c r="A36" s="133" t="s">
        <v>32</v>
      </c>
      <c r="B36" s="134">
        <f t="shared" si="12"/>
        <v>0</v>
      </c>
      <c r="C36" s="134"/>
      <c r="D36" s="134"/>
      <c r="E36" s="134"/>
      <c r="F36" s="134">
        <f t="shared" si="13"/>
        <v>0</v>
      </c>
      <c r="G36" s="134"/>
      <c r="H36" s="134"/>
      <c r="I36" s="134"/>
      <c r="J36" s="134">
        <f t="shared" si="14"/>
        <v>0</v>
      </c>
      <c r="K36" s="134"/>
      <c r="L36" s="134"/>
      <c r="M36" s="134"/>
      <c r="N36" s="134">
        <f t="shared" si="15"/>
        <v>0</v>
      </c>
      <c r="O36" s="134"/>
      <c r="P36" s="134"/>
      <c r="Q36" s="134">
        <f t="shared" si="16"/>
        <v>0</v>
      </c>
      <c r="R36" s="134">
        <f t="shared" si="17"/>
        <v>0</v>
      </c>
      <c r="S36" s="120"/>
      <c r="T36" s="118"/>
    </row>
    <row r="37" spans="1:20" ht="19.5" hidden="1" customHeight="1" x14ac:dyDescent="0.35">
      <c r="A37" s="137" t="s">
        <v>33</v>
      </c>
      <c r="B37" s="134">
        <f t="shared" ref="B37:R37" si="18">SUM(B38:B51)</f>
        <v>79200</v>
      </c>
      <c r="C37" s="134">
        <f t="shared" si="18"/>
        <v>0</v>
      </c>
      <c r="D37" s="134">
        <f t="shared" si="18"/>
        <v>0</v>
      </c>
      <c r="E37" s="134">
        <f t="shared" si="18"/>
        <v>0</v>
      </c>
      <c r="F37" s="134">
        <f t="shared" si="18"/>
        <v>0</v>
      </c>
      <c r="G37" s="134">
        <f t="shared" si="18"/>
        <v>0</v>
      </c>
      <c r="H37" s="134">
        <f t="shared" si="18"/>
        <v>0</v>
      </c>
      <c r="I37" s="134">
        <f t="shared" si="18"/>
        <v>0</v>
      </c>
      <c r="J37" s="134">
        <f t="shared" si="18"/>
        <v>0</v>
      </c>
      <c r="K37" s="134">
        <f t="shared" si="18"/>
        <v>79200</v>
      </c>
      <c r="L37" s="134">
        <f t="shared" si="18"/>
        <v>0</v>
      </c>
      <c r="M37" s="134">
        <f t="shared" si="18"/>
        <v>0</v>
      </c>
      <c r="N37" s="134">
        <f t="shared" si="18"/>
        <v>79200</v>
      </c>
      <c r="O37" s="134">
        <f t="shared" si="18"/>
        <v>0</v>
      </c>
      <c r="P37" s="134">
        <f t="shared" si="18"/>
        <v>0</v>
      </c>
      <c r="Q37" s="134">
        <f t="shared" si="18"/>
        <v>0</v>
      </c>
      <c r="R37" s="134">
        <f t="shared" si="18"/>
        <v>0</v>
      </c>
      <c r="S37" s="120"/>
      <c r="T37" s="118"/>
    </row>
    <row r="38" spans="1:20" ht="19.5" hidden="1" customHeight="1" x14ac:dyDescent="0.35">
      <c r="A38" s="133" t="s">
        <v>34</v>
      </c>
      <c r="B38" s="134">
        <f t="shared" ref="B38:B51" si="19">SUM(F38+J38+N38+Q38)</f>
        <v>0</v>
      </c>
      <c r="C38" s="134"/>
      <c r="D38" s="134"/>
      <c r="E38" s="134"/>
      <c r="F38" s="134">
        <f t="shared" ref="F38:F51" si="20">SUM(C38:E38)</f>
        <v>0</v>
      </c>
      <c r="G38" s="134"/>
      <c r="H38" s="134"/>
      <c r="I38" s="134"/>
      <c r="J38" s="134">
        <f t="shared" ref="J38:J51" si="21">SUM(G38:I38)</f>
        <v>0</v>
      </c>
      <c r="K38" s="134"/>
      <c r="L38" s="134"/>
      <c r="M38" s="134"/>
      <c r="N38" s="134">
        <f t="shared" ref="N38:N51" si="22">SUM(K38:M38)</f>
        <v>0</v>
      </c>
      <c r="O38" s="134"/>
      <c r="P38" s="134"/>
      <c r="Q38" s="134">
        <f t="shared" ref="Q38:Q51" si="23">SUM(O38:P38)</f>
        <v>0</v>
      </c>
      <c r="R38" s="134">
        <f t="shared" ref="R38:R45" si="24">SUM(O38:Q38)</f>
        <v>0</v>
      </c>
      <c r="S38" s="120"/>
      <c r="T38" s="118"/>
    </row>
    <row r="39" spans="1:20" ht="19.5" hidden="1" customHeight="1" x14ac:dyDescent="0.35">
      <c r="A39" s="133" t="s">
        <v>35</v>
      </c>
      <c r="B39" s="134">
        <f t="shared" si="19"/>
        <v>0</v>
      </c>
      <c r="C39" s="134"/>
      <c r="D39" s="134"/>
      <c r="E39" s="134"/>
      <c r="F39" s="134">
        <f t="shared" si="20"/>
        <v>0</v>
      </c>
      <c r="G39" s="134"/>
      <c r="H39" s="134"/>
      <c r="I39" s="134"/>
      <c r="J39" s="134">
        <f t="shared" si="21"/>
        <v>0</v>
      </c>
      <c r="K39" s="134"/>
      <c r="L39" s="134"/>
      <c r="M39" s="134"/>
      <c r="N39" s="134">
        <f t="shared" si="22"/>
        <v>0</v>
      </c>
      <c r="O39" s="134"/>
      <c r="P39" s="134"/>
      <c r="Q39" s="134">
        <f t="shared" si="23"/>
        <v>0</v>
      </c>
      <c r="R39" s="134">
        <f t="shared" si="24"/>
        <v>0</v>
      </c>
      <c r="S39" s="120"/>
      <c r="T39" s="118"/>
    </row>
    <row r="40" spans="1:20" ht="19.5" hidden="1" customHeight="1" x14ac:dyDescent="0.35">
      <c r="A40" s="133" t="s">
        <v>36</v>
      </c>
      <c r="B40" s="134">
        <f t="shared" si="19"/>
        <v>0</v>
      </c>
      <c r="C40" s="134"/>
      <c r="D40" s="134"/>
      <c r="E40" s="134"/>
      <c r="F40" s="134">
        <f t="shared" si="20"/>
        <v>0</v>
      </c>
      <c r="G40" s="134"/>
      <c r="H40" s="134"/>
      <c r="I40" s="134"/>
      <c r="J40" s="134">
        <f t="shared" si="21"/>
        <v>0</v>
      </c>
      <c r="K40" s="134"/>
      <c r="L40" s="134"/>
      <c r="M40" s="134"/>
      <c r="N40" s="134">
        <f t="shared" si="22"/>
        <v>0</v>
      </c>
      <c r="O40" s="134"/>
      <c r="P40" s="134"/>
      <c r="Q40" s="134">
        <f t="shared" si="23"/>
        <v>0</v>
      </c>
      <c r="R40" s="134">
        <f t="shared" si="24"/>
        <v>0</v>
      </c>
      <c r="S40" s="120"/>
      <c r="T40" s="118"/>
    </row>
    <row r="41" spans="1:20" ht="19.5" hidden="1" customHeight="1" x14ac:dyDescent="0.35">
      <c r="A41" s="133" t="s">
        <v>37</v>
      </c>
      <c r="B41" s="134">
        <f t="shared" si="19"/>
        <v>0</v>
      </c>
      <c r="C41" s="134"/>
      <c r="D41" s="134"/>
      <c r="E41" s="134"/>
      <c r="F41" s="134">
        <f t="shared" si="20"/>
        <v>0</v>
      </c>
      <c r="G41" s="134"/>
      <c r="H41" s="134"/>
      <c r="I41" s="134"/>
      <c r="J41" s="134">
        <f t="shared" si="21"/>
        <v>0</v>
      </c>
      <c r="K41" s="134"/>
      <c r="L41" s="134"/>
      <c r="M41" s="134"/>
      <c r="N41" s="134">
        <f t="shared" si="22"/>
        <v>0</v>
      </c>
      <c r="O41" s="134"/>
      <c r="P41" s="134"/>
      <c r="Q41" s="134">
        <f t="shared" si="23"/>
        <v>0</v>
      </c>
      <c r="R41" s="134">
        <f t="shared" si="24"/>
        <v>0</v>
      </c>
      <c r="S41" s="120"/>
      <c r="T41" s="118"/>
    </row>
    <row r="42" spans="1:20" ht="19.5" hidden="1" customHeight="1" x14ac:dyDescent="0.35">
      <c r="A42" s="133" t="s">
        <v>38</v>
      </c>
      <c r="B42" s="134">
        <f t="shared" si="19"/>
        <v>0</v>
      </c>
      <c r="C42" s="134"/>
      <c r="D42" s="134"/>
      <c r="E42" s="134"/>
      <c r="F42" s="134">
        <f t="shared" si="20"/>
        <v>0</v>
      </c>
      <c r="G42" s="134"/>
      <c r="H42" s="134"/>
      <c r="I42" s="134"/>
      <c r="J42" s="134">
        <f t="shared" si="21"/>
        <v>0</v>
      </c>
      <c r="K42" s="134"/>
      <c r="L42" s="134"/>
      <c r="M42" s="134"/>
      <c r="N42" s="134">
        <f t="shared" si="22"/>
        <v>0</v>
      </c>
      <c r="O42" s="134"/>
      <c r="P42" s="134"/>
      <c r="Q42" s="134">
        <f t="shared" si="23"/>
        <v>0</v>
      </c>
      <c r="R42" s="134">
        <f t="shared" si="24"/>
        <v>0</v>
      </c>
      <c r="S42" s="120"/>
      <c r="T42" s="118"/>
    </row>
    <row r="43" spans="1:20" ht="19.5" hidden="1" customHeight="1" x14ac:dyDescent="0.35">
      <c r="A43" s="133" t="s">
        <v>39</v>
      </c>
      <c r="B43" s="134">
        <f t="shared" si="19"/>
        <v>0</v>
      </c>
      <c r="C43" s="134"/>
      <c r="D43" s="134"/>
      <c r="E43" s="134"/>
      <c r="F43" s="134">
        <f t="shared" si="20"/>
        <v>0</v>
      </c>
      <c r="G43" s="134"/>
      <c r="H43" s="134"/>
      <c r="I43" s="134"/>
      <c r="J43" s="134">
        <f t="shared" si="21"/>
        <v>0</v>
      </c>
      <c r="K43" s="134"/>
      <c r="L43" s="134"/>
      <c r="M43" s="134"/>
      <c r="N43" s="134">
        <f t="shared" si="22"/>
        <v>0</v>
      </c>
      <c r="O43" s="134"/>
      <c r="P43" s="134"/>
      <c r="Q43" s="134">
        <f t="shared" si="23"/>
        <v>0</v>
      </c>
      <c r="R43" s="134">
        <f t="shared" si="24"/>
        <v>0</v>
      </c>
      <c r="S43" s="120"/>
      <c r="T43" s="118"/>
    </row>
    <row r="44" spans="1:20" ht="19.5" hidden="1" customHeight="1" x14ac:dyDescent="0.35">
      <c r="A44" s="133" t="s">
        <v>40</v>
      </c>
      <c r="B44" s="134">
        <f t="shared" si="19"/>
        <v>0</v>
      </c>
      <c r="C44" s="134"/>
      <c r="D44" s="134"/>
      <c r="E44" s="134"/>
      <c r="F44" s="134">
        <f t="shared" si="20"/>
        <v>0</v>
      </c>
      <c r="G44" s="134"/>
      <c r="H44" s="134"/>
      <c r="I44" s="134"/>
      <c r="J44" s="134">
        <f t="shared" si="21"/>
        <v>0</v>
      </c>
      <c r="K44" s="134"/>
      <c r="L44" s="134"/>
      <c r="M44" s="134"/>
      <c r="N44" s="134">
        <f t="shared" si="22"/>
        <v>0</v>
      </c>
      <c r="O44" s="134"/>
      <c r="P44" s="134"/>
      <c r="Q44" s="134">
        <f t="shared" si="23"/>
        <v>0</v>
      </c>
      <c r="R44" s="134">
        <f t="shared" si="24"/>
        <v>0</v>
      </c>
      <c r="S44" s="120"/>
      <c r="T44" s="118"/>
    </row>
    <row r="45" spans="1:20" ht="19.5" customHeight="1" x14ac:dyDescent="0.35">
      <c r="A45" s="133" t="s">
        <v>41</v>
      </c>
      <c r="B45" s="134">
        <f t="shared" si="19"/>
        <v>79200</v>
      </c>
      <c r="C45" s="134"/>
      <c r="D45" s="134"/>
      <c r="E45" s="134"/>
      <c r="F45" s="134">
        <f t="shared" si="20"/>
        <v>0</v>
      </c>
      <c r="G45" s="134"/>
      <c r="H45" s="134"/>
      <c r="I45" s="134"/>
      <c r="J45" s="134">
        <f t="shared" si="21"/>
        <v>0</v>
      </c>
      <c r="K45" s="134">
        <v>79200</v>
      </c>
      <c r="L45" s="134"/>
      <c r="M45" s="134"/>
      <c r="N45" s="134">
        <f t="shared" si="22"/>
        <v>79200</v>
      </c>
      <c r="O45" s="134"/>
      <c r="P45" s="134"/>
      <c r="Q45" s="134">
        <f t="shared" si="23"/>
        <v>0</v>
      </c>
      <c r="R45" s="134">
        <f t="shared" si="24"/>
        <v>0</v>
      </c>
      <c r="S45" s="120"/>
      <c r="T45" s="118"/>
    </row>
    <row r="46" spans="1:20" ht="19.5" hidden="1" customHeight="1" x14ac:dyDescent="0.35">
      <c r="A46" s="133" t="s">
        <v>42</v>
      </c>
      <c r="B46" s="134">
        <f t="shared" si="19"/>
        <v>0</v>
      </c>
      <c r="C46" s="134"/>
      <c r="D46" s="134"/>
      <c r="E46" s="134"/>
      <c r="F46" s="134">
        <f t="shared" si="20"/>
        <v>0</v>
      </c>
      <c r="G46" s="134"/>
      <c r="H46" s="134"/>
      <c r="I46" s="134"/>
      <c r="J46" s="134">
        <f t="shared" si="21"/>
        <v>0</v>
      </c>
      <c r="K46" s="134"/>
      <c r="L46" s="134"/>
      <c r="M46" s="134"/>
      <c r="N46" s="134">
        <f t="shared" si="22"/>
        <v>0</v>
      </c>
      <c r="O46" s="134"/>
      <c r="P46" s="134"/>
      <c r="Q46" s="134">
        <f t="shared" si="23"/>
        <v>0</v>
      </c>
      <c r="R46" s="119"/>
      <c r="S46" s="120"/>
      <c r="T46" s="118"/>
    </row>
    <row r="47" spans="1:20" ht="19.5" hidden="1" customHeight="1" x14ac:dyDescent="0.35">
      <c r="A47" s="133" t="s">
        <v>43</v>
      </c>
      <c r="B47" s="134">
        <f t="shared" si="19"/>
        <v>0</v>
      </c>
      <c r="C47" s="134"/>
      <c r="D47" s="134"/>
      <c r="E47" s="134"/>
      <c r="F47" s="134">
        <f t="shared" si="20"/>
        <v>0</v>
      </c>
      <c r="G47" s="134"/>
      <c r="H47" s="134"/>
      <c r="I47" s="134"/>
      <c r="J47" s="134">
        <f t="shared" si="21"/>
        <v>0</v>
      </c>
      <c r="K47" s="134"/>
      <c r="L47" s="134"/>
      <c r="M47" s="134"/>
      <c r="N47" s="134">
        <f t="shared" si="22"/>
        <v>0</v>
      </c>
      <c r="O47" s="134"/>
      <c r="P47" s="134"/>
      <c r="Q47" s="134">
        <f t="shared" si="23"/>
        <v>0</v>
      </c>
      <c r="R47" s="119"/>
      <c r="S47" s="120"/>
      <c r="T47" s="118"/>
    </row>
    <row r="48" spans="1:20" ht="19.5" hidden="1" customHeight="1" x14ac:dyDescent="0.35">
      <c r="A48" s="133" t="s">
        <v>44</v>
      </c>
      <c r="B48" s="134">
        <f t="shared" si="19"/>
        <v>0</v>
      </c>
      <c r="C48" s="134"/>
      <c r="D48" s="134"/>
      <c r="E48" s="134"/>
      <c r="F48" s="134">
        <f t="shared" si="20"/>
        <v>0</v>
      </c>
      <c r="G48" s="134"/>
      <c r="H48" s="134"/>
      <c r="I48" s="134"/>
      <c r="J48" s="134">
        <f t="shared" si="21"/>
        <v>0</v>
      </c>
      <c r="K48" s="134"/>
      <c r="L48" s="134"/>
      <c r="M48" s="134"/>
      <c r="N48" s="134">
        <f t="shared" si="22"/>
        <v>0</v>
      </c>
      <c r="O48" s="134"/>
      <c r="P48" s="134"/>
      <c r="Q48" s="134">
        <f t="shared" si="23"/>
        <v>0</v>
      </c>
      <c r="R48" s="119"/>
      <c r="S48" s="120"/>
      <c r="T48" s="118"/>
    </row>
    <row r="49" spans="1:20" ht="19.5" hidden="1" customHeight="1" x14ac:dyDescent="0.35">
      <c r="A49" s="133" t="s">
        <v>45</v>
      </c>
      <c r="B49" s="134">
        <f t="shared" si="19"/>
        <v>0</v>
      </c>
      <c r="C49" s="134"/>
      <c r="D49" s="134"/>
      <c r="E49" s="134"/>
      <c r="F49" s="134">
        <f t="shared" si="20"/>
        <v>0</v>
      </c>
      <c r="G49" s="134"/>
      <c r="H49" s="134"/>
      <c r="I49" s="134"/>
      <c r="J49" s="134">
        <f t="shared" si="21"/>
        <v>0</v>
      </c>
      <c r="K49" s="134"/>
      <c r="L49" s="134"/>
      <c r="M49" s="134"/>
      <c r="N49" s="134">
        <f t="shared" si="22"/>
        <v>0</v>
      </c>
      <c r="O49" s="134"/>
      <c r="P49" s="134"/>
      <c r="Q49" s="134">
        <f t="shared" si="23"/>
        <v>0</v>
      </c>
      <c r="R49" s="119"/>
      <c r="S49" s="120"/>
      <c r="T49" s="118"/>
    </row>
    <row r="50" spans="1:20" ht="19.5" hidden="1" customHeight="1" x14ac:dyDescent="0.35">
      <c r="A50" s="133" t="s">
        <v>46</v>
      </c>
      <c r="B50" s="134">
        <f t="shared" si="19"/>
        <v>0</v>
      </c>
      <c r="C50" s="134"/>
      <c r="D50" s="134"/>
      <c r="E50" s="134"/>
      <c r="F50" s="134">
        <f t="shared" si="20"/>
        <v>0</v>
      </c>
      <c r="G50" s="134"/>
      <c r="H50" s="134"/>
      <c r="I50" s="134"/>
      <c r="J50" s="134">
        <f t="shared" si="21"/>
        <v>0</v>
      </c>
      <c r="K50" s="134"/>
      <c r="L50" s="134"/>
      <c r="M50" s="134"/>
      <c r="N50" s="134">
        <f t="shared" si="22"/>
        <v>0</v>
      </c>
      <c r="O50" s="134"/>
      <c r="P50" s="134"/>
      <c r="Q50" s="134">
        <f t="shared" si="23"/>
        <v>0</v>
      </c>
      <c r="R50" s="119"/>
      <c r="S50" s="120"/>
      <c r="T50" s="118"/>
    </row>
    <row r="51" spans="1:20" ht="19.5" hidden="1" customHeight="1" x14ac:dyDescent="0.35">
      <c r="A51" s="133" t="s">
        <v>47</v>
      </c>
      <c r="B51" s="134">
        <f t="shared" si="19"/>
        <v>0</v>
      </c>
      <c r="C51" s="134"/>
      <c r="D51" s="134"/>
      <c r="E51" s="134"/>
      <c r="F51" s="134">
        <f t="shared" si="20"/>
        <v>0</v>
      </c>
      <c r="G51" s="134"/>
      <c r="H51" s="134"/>
      <c r="I51" s="134"/>
      <c r="J51" s="134">
        <f t="shared" si="21"/>
        <v>0</v>
      </c>
      <c r="K51" s="134"/>
      <c r="L51" s="134"/>
      <c r="M51" s="134"/>
      <c r="N51" s="134">
        <f t="shared" si="22"/>
        <v>0</v>
      </c>
      <c r="O51" s="134"/>
      <c r="P51" s="134"/>
      <c r="Q51" s="134">
        <f t="shared" si="23"/>
        <v>0</v>
      </c>
      <c r="R51" s="119"/>
      <c r="S51" s="120"/>
      <c r="T51" s="118"/>
    </row>
    <row r="52" spans="1:20" ht="19.5" hidden="1" customHeight="1" x14ac:dyDescent="0.35">
      <c r="A52" s="137" t="s">
        <v>48</v>
      </c>
      <c r="B52" s="134">
        <f t="shared" ref="B52:Q52" si="25">SUM(B53:B57)</f>
        <v>0</v>
      </c>
      <c r="C52" s="134">
        <f t="shared" si="25"/>
        <v>0</v>
      </c>
      <c r="D52" s="134">
        <f t="shared" si="25"/>
        <v>0</v>
      </c>
      <c r="E52" s="134">
        <f t="shared" si="25"/>
        <v>0</v>
      </c>
      <c r="F52" s="134">
        <f t="shared" si="25"/>
        <v>0</v>
      </c>
      <c r="G52" s="134">
        <f t="shared" si="25"/>
        <v>0</v>
      </c>
      <c r="H52" s="134">
        <f t="shared" si="25"/>
        <v>0</v>
      </c>
      <c r="I52" s="134">
        <f t="shared" si="25"/>
        <v>0</v>
      </c>
      <c r="J52" s="134">
        <f t="shared" si="25"/>
        <v>0</v>
      </c>
      <c r="K52" s="134">
        <f t="shared" si="25"/>
        <v>0</v>
      </c>
      <c r="L52" s="134">
        <f t="shared" si="25"/>
        <v>0</v>
      </c>
      <c r="M52" s="134">
        <f t="shared" si="25"/>
        <v>0</v>
      </c>
      <c r="N52" s="134">
        <f t="shared" si="25"/>
        <v>0</v>
      </c>
      <c r="O52" s="134">
        <f t="shared" si="25"/>
        <v>0</v>
      </c>
      <c r="P52" s="134">
        <f t="shared" si="25"/>
        <v>0</v>
      </c>
      <c r="Q52" s="134">
        <f t="shared" si="25"/>
        <v>0</v>
      </c>
      <c r="R52" s="119"/>
      <c r="S52" s="120"/>
      <c r="T52" s="118"/>
    </row>
    <row r="53" spans="1:20" ht="19.5" hidden="1" customHeight="1" x14ac:dyDescent="0.35">
      <c r="A53" s="133" t="s">
        <v>49</v>
      </c>
      <c r="B53" s="134">
        <f>SUM(F53+J53+N53+Q53)</f>
        <v>0</v>
      </c>
      <c r="C53" s="134"/>
      <c r="D53" s="134"/>
      <c r="E53" s="134"/>
      <c r="F53" s="134">
        <f>SUM(C53:E53)</f>
        <v>0</v>
      </c>
      <c r="G53" s="134"/>
      <c r="H53" s="134"/>
      <c r="I53" s="134"/>
      <c r="J53" s="134">
        <f>SUM(G53:I53)</f>
        <v>0</v>
      </c>
      <c r="K53" s="134"/>
      <c r="L53" s="134"/>
      <c r="M53" s="134"/>
      <c r="N53" s="134">
        <f>SUM(K53:M53)</f>
        <v>0</v>
      </c>
      <c r="O53" s="134"/>
      <c r="P53" s="134"/>
      <c r="Q53" s="134">
        <f>SUM(O53:P53)</f>
        <v>0</v>
      </c>
      <c r="R53" s="119"/>
      <c r="S53" s="120"/>
      <c r="T53" s="118"/>
    </row>
    <row r="54" spans="1:20" ht="19.5" hidden="1" customHeight="1" x14ac:dyDescent="0.35">
      <c r="A54" s="133" t="s">
        <v>50</v>
      </c>
      <c r="B54" s="134">
        <f>SUM(F54+J54+N54+Q54)</f>
        <v>0</v>
      </c>
      <c r="C54" s="134"/>
      <c r="D54" s="134"/>
      <c r="E54" s="134"/>
      <c r="F54" s="134">
        <f>SUM(C54:E54)</f>
        <v>0</v>
      </c>
      <c r="G54" s="134"/>
      <c r="H54" s="134"/>
      <c r="I54" s="134"/>
      <c r="J54" s="134">
        <f>SUM(G54:I54)</f>
        <v>0</v>
      </c>
      <c r="K54" s="134"/>
      <c r="L54" s="134"/>
      <c r="M54" s="134"/>
      <c r="N54" s="134">
        <f>SUM(K54:M54)</f>
        <v>0</v>
      </c>
      <c r="O54" s="134"/>
      <c r="P54" s="134"/>
      <c r="Q54" s="134">
        <f>SUM(O54:P54)</f>
        <v>0</v>
      </c>
      <c r="R54" s="119"/>
      <c r="S54" s="120"/>
      <c r="T54" s="118"/>
    </row>
    <row r="55" spans="1:20" ht="19.5" hidden="1" customHeight="1" x14ac:dyDescent="0.35">
      <c r="A55" s="133" t="s">
        <v>51</v>
      </c>
      <c r="B55" s="134">
        <f>SUM(F55+J55+N55+Q55)</f>
        <v>0</v>
      </c>
      <c r="C55" s="134"/>
      <c r="D55" s="134"/>
      <c r="E55" s="134"/>
      <c r="F55" s="134">
        <f>SUM(C55:E55)</f>
        <v>0</v>
      </c>
      <c r="G55" s="134"/>
      <c r="H55" s="134"/>
      <c r="I55" s="134"/>
      <c r="J55" s="134">
        <f>SUM(G55:I55)</f>
        <v>0</v>
      </c>
      <c r="K55" s="134"/>
      <c r="L55" s="134"/>
      <c r="M55" s="134"/>
      <c r="N55" s="134">
        <f>SUM(K55:M55)</f>
        <v>0</v>
      </c>
      <c r="O55" s="134"/>
      <c r="P55" s="134"/>
      <c r="Q55" s="134">
        <f>SUM(O55:P55)</f>
        <v>0</v>
      </c>
      <c r="R55" s="119"/>
      <c r="S55" s="120"/>
      <c r="T55" s="118"/>
    </row>
    <row r="56" spans="1:20" ht="19.5" hidden="1" customHeight="1" x14ac:dyDescent="0.35">
      <c r="A56" s="133" t="s">
        <v>52</v>
      </c>
      <c r="B56" s="134">
        <f>SUM(F56+J56+N56+Q56)</f>
        <v>0</v>
      </c>
      <c r="C56" s="134"/>
      <c r="D56" s="134"/>
      <c r="E56" s="134"/>
      <c r="F56" s="134">
        <f>SUM(C56:E56)</f>
        <v>0</v>
      </c>
      <c r="G56" s="134"/>
      <c r="H56" s="134"/>
      <c r="I56" s="134"/>
      <c r="J56" s="134">
        <f>SUM(G56:I56)</f>
        <v>0</v>
      </c>
      <c r="K56" s="134"/>
      <c r="L56" s="134"/>
      <c r="M56" s="134"/>
      <c r="N56" s="134">
        <f>SUM(K56:M56)</f>
        <v>0</v>
      </c>
      <c r="O56" s="134"/>
      <c r="P56" s="134"/>
      <c r="Q56" s="134">
        <f>SUM(O56:P56)</f>
        <v>0</v>
      </c>
      <c r="R56" s="119"/>
      <c r="S56" s="120"/>
      <c r="T56" s="118"/>
    </row>
    <row r="57" spans="1:20" ht="19.5" hidden="1" customHeight="1" x14ac:dyDescent="0.35">
      <c r="A57" s="133" t="s">
        <v>53</v>
      </c>
      <c r="B57" s="134">
        <f>SUM(F57+J57+N57+Q57)</f>
        <v>0</v>
      </c>
      <c r="C57" s="134"/>
      <c r="D57" s="134"/>
      <c r="E57" s="134"/>
      <c r="F57" s="134">
        <f>SUM(C57:E57)</f>
        <v>0</v>
      </c>
      <c r="G57" s="134"/>
      <c r="H57" s="134"/>
      <c r="I57" s="134"/>
      <c r="J57" s="134">
        <f>SUM(G57:I57)</f>
        <v>0</v>
      </c>
      <c r="K57" s="134"/>
      <c r="L57" s="134"/>
      <c r="M57" s="134"/>
      <c r="N57" s="134">
        <f>SUM(K57:M57)</f>
        <v>0</v>
      </c>
      <c r="O57" s="134"/>
      <c r="P57" s="134"/>
      <c r="Q57" s="134">
        <f>SUM(O57:P57)</f>
        <v>0</v>
      </c>
      <c r="R57" s="119"/>
      <c r="S57" s="120"/>
      <c r="T57" s="118"/>
    </row>
    <row r="58" spans="1:20" ht="19.5" hidden="1" customHeight="1" x14ac:dyDescent="0.35">
      <c r="A58" s="135" t="s">
        <v>54</v>
      </c>
      <c r="B58" s="136">
        <f t="shared" ref="B58:Q58" si="26">SUM(B59:B60)</f>
        <v>0</v>
      </c>
      <c r="C58" s="136">
        <f t="shared" si="26"/>
        <v>0</v>
      </c>
      <c r="D58" s="136">
        <f t="shared" si="26"/>
        <v>0</v>
      </c>
      <c r="E58" s="136">
        <f t="shared" si="26"/>
        <v>0</v>
      </c>
      <c r="F58" s="136">
        <f t="shared" si="26"/>
        <v>0</v>
      </c>
      <c r="G58" s="136">
        <f t="shared" si="26"/>
        <v>0</v>
      </c>
      <c r="H58" s="136">
        <f t="shared" si="26"/>
        <v>0</v>
      </c>
      <c r="I58" s="136">
        <f t="shared" si="26"/>
        <v>0</v>
      </c>
      <c r="J58" s="136">
        <f t="shared" si="26"/>
        <v>0</v>
      </c>
      <c r="K58" s="136">
        <f t="shared" si="26"/>
        <v>0</v>
      </c>
      <c r="L58" s="136">
        <f t="shared" si="26"/>
        <v>0</v>
      </c>
      <c r="M58" s="136">
        <f t="shared" si="26"/>
        <v>0</v>
      </c>
      <c r="N58" s="136">
        <f t="shared" si="26"/>
        <v>0</v>
      </c>
      <c r="O58" s="136">
        <f t="shared" si="26"/>
        <v>0</v>
      </c>
      <c r="P58" s="136">
        <f t="shared" si="26"/>
        <v>0</v>
      </c>
      <c r="Q58" s="136">
        <f t="shared" si="26"/>
        <v>0</v>
      </c>
      <c r="R58" s="119"/>
      <c r="S58" s="120"/>
      <c r="T58" s="118"/>
    </row>
    <row r="59" spans="1:20" ht="19.5" hidden="1" customHeight="1" x14ac:dyDescent="0.35">
      <c r="A59" s="133" t="s">
        <v>55</v>
      </c>
      <c r="B59" s="134">
        <f>SUM(F59+J59+N59+Q59)</f>
        <v>0</v>
      </c>
      <c r="C59" s="134"/>
      <c r="D59" s="134"/>
      <c r="E59" s="134"/>
      <c r="F59" s="134">
        <f>SUM(C59:E59)</f>
        <v>0</v>
      </c>
      <c r="G59" s="134"/>
      <c r="H59" s="134"/>
      <c r="I59" s="134"/>
      <c r="J59" s="134">
        <f>SUM(G59:I59)</f>
        <v>0</v>
      </c>
      <c r="K59" s="134"/>
      <c r="L59" s="134"/>
      <c r="M59" s="134"/>
      <c r="N59" s="134">
        <f>SUM(K59:M59)</f>
        <v>0</v>
      </c>
      <c r="O59" s="134"/>
      <c r="P59" s="134"/>
      <c r="Q59" s="134">
        <f>SUM(O59:P59)</f>
        <v>0</v>
      </c>
      <c r="R59" s="119"/>
      <c r="S59" s="120"/>
      <c r="T59" s="118"/>
    </row>
    <row r="60" spans="1:20" ht="19.5" hidden="1" customHeight="1" x14ac:dyDescent="0.35">
      <c r="A60" s="133" t="s">
        <v>56</v>
      </c>
      <c r="B60" s="134">
        <f>SUM(F60+J60+N60+Q60)</f>
        <v>0</v>
      </c>
      <c r="C60" s="134"/>
      <c r="D60" s="134"/>
      <c r="E60" s="134"/>
      <c r="F60" s="134">
        <f>SUM(C60:E60)</f>
        <v>0</v>
      </c>
      <c r="G60" s="134"/>
      <c r="H60" s="134"/>
      <c r="I60" s="134"/>
      <c r="J60" s="134">
        <f>SUM(G60:I60)</f>
        <v>0</v>
      </c>
      <c r="K60" s="134"/>
      <c r="L60" s="134"/>
      <c r="M60" s="134"/>
      <c r="N60" s="134">
        <f>SUM(K60:M60)</f>
        <v>0</v>
      </c>
      <c r="O60" s="134"/>
      <c r="P60" s="134"/>
      <c r="Q60" s="134">
        <f>SUM(O60:P60)</f>
        <v>0</v>
      </c>
      <c r="R60" s="119"/>
      <c r="S60" s="120"/>
      <c r="T60" s="118"/>
    </row>
    <row r="61" spans="1:20" ht="19.5" hidden="1" customHeight="1" x14ac:dyDescent="0.35">
      <c r="A61" s="135" t="s">
        <v>57</v>
      </c>
      <c r="B61" s="134">
        <f>SUM(F61+J61+N61+Q61)</f>
        <v>0</v>
      </c>
      <c r="C61" s="134"/>
      <c r="D61" s="134"/>
      <c r="E61" s="134"/>
      <c r="F61" s="134">
        <f>SUM(C61:E61)</f>
        <v>0</v>
      </c>
      <c r="G61" s="134"/>
      <c r="H61" s="134"/>
      <c r="I61" s="134"/>
      <c r="J61" s="134">
        <f>SUM(G61:I61)</f>
        <v>0</v>
      </c>
      <c r="K61" s="134"/>
      <c r="L61" s="134"/>
      <c r="M61" s="134"/>
      <c r="N61" s="134">
        <f>SUM(K61:M61)</f>
        <v>0</v>
      </c>
      <c r="O61" s="134"/>
      <c r="P61" s="134"/>
      <c r="Q61" s="134">
        <f>SUM(O61:P61)</f>
        <v>0</v>
      </c>
      <c r="R61" s="119"/>
      <c r="S61" s="120"/>
      <c r="T61" s="118"/>
    </row>
    <row r="62" spans="1:20" ht="19.5" hidden="1" customHeight="1" x14ac:dyDescent="0.35">
      <c r="A62" s="138" t="s">
        <v>58</v>
      </c>
      <c r="B62" s="139">
        <f>SUM(F62+J62+N62+Q62)</f>
        <v>0</v>
      </c>
      <c r="C62" s="140"/>
      <c r="D62" s="140"/>
      <c r="E62" s="140"/>
      <c r="F62" s="139">
        <f>SUM(C62:E62)</f>
        <v>0</v>
      </c>
      <c r="G62" s="140"/>
      <c r="H62" s="140"/>
      <c r="I62" s="140"/>
      <c r="J62" s="139">
        <f>SUM(G62:I62)</f>
        <v>0</v>
      </c>
      <c r="K62" s="140"/>
      <c r="L62" s="140"/>
      <c r="M62" s="140"/>
      <c r="N62" s="139">
        <f>SUM(K62:M62)</f>
        <v>0</v>
      </c>
      <c r="O62" s="140"/>
      <c r="P62" s="140"/>
      <c r="Q62" s="139">
        <f>SUM(O62:P62)</f>
        <v>0</v>
      </c>
      <c r="R62" s="119"/>
      <c r="S62" s="120"/>
      <c r="T62" s="118"/>
    </row>
    <row r="64" spans="1:20" ht="19.5" customHeight="1" x14ac:dyDescent="0.35">
      <c r="A64" s="141" t="s">
        <v>138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18"/>
    </row>
    <row r="65" spans="1:20" ht="19.5" customHeight="1" x14ac:dyDescent="0.35">
      <c r="A65" s="264" t="s">
        <v>88</v>
      </c>
      <c r="B65" s="265" t="s">
        <v>74</v>
      </c>
      <c r="C65" s="261" t="s">
        <v>89</v>
      </c>
      <c r="D65" s="262"/>
      <c r="E65" s="263"/>
      <c r="F65" s="259" t="s">
        <v>90</v>
      </c>
      <c r="G65" s="261" t="s">
        <v>91</v>
      </c>
      <c r="H65" s="262"/>
      <c r="I65" s="263"/>
      <c r="J65" s="259" t="s">
        <v>92</v>
      </c>
      <c r="K65" s="261" t="s">
        <v>93</v>
      </c>
      <c r="L65" s="262"/>
      <c r="M65" s="263"/>
      <c r="N65" s="259" t="s">
        <v>94</v>
      </c>
      <c r="O65" s="261" t="s">
        <v>95</v>
      </c>
      <c r="P65" s="262"/>
      <c r="Q65" s="263"/>
      <c r="R65" s="259" t="s">
        <v>96</v>
      </c>
      <c r="S65" s="118"/>
      <c r="T65" s="118"/>
    </row>
    <row r="66" spans="1:20" ht="19.5" customHeight="1" x14ac:dyDescent="0.35">
      <c r="A66" s="260"/>
      <c r="B66" s="260"/>
      <c r="C66" s="128" t="s">
        <v>114</v>
      </c>
      <c r="D66" s="128" t="s">
        <v>115</v>
      </c>
      <c r="E66" s="128" t="s">
        <v>116</v>
      </c>
      <c r="F66" s="260"/>
      <c r="G66" s="128" t="s">
        <v>117</v>
      </c>
      <c r="H66" s="128" t="s">
        <v>118</v>
      </c>
      <c r="I66" s="128" t="s">
        <v>119</v>
      </c>
      <c r="J66" s="260"/>
      <c r="K66" s="128" t="s">
        <v>120</v>
      </c>
      <c r="L66" s="128" t="s">
        <v>121</v>
      </c>
      <c r="M66" s="128" t="s">
        <v>122</v>
      </c>
      <c r="N66" s="260"/>
      <c r="O66" s="128" t="s">
        <v>123</v>
      </c>
      <c r="P66" s="128" t="s">
        <v>124</v>
      </c>
      <c r="Q66" s="128" t="s">
        <v>125</v>
      </c>
      <c r="R66" s="260"/>
      <c r="S66" s="127"/>
      <c r="T66" s="127"/>
    </row>
    <row r="67" spans="1:20" ht="19.5" customHeight="1" x14ac:dyDescent="0.35">
      <c r="A67" s="129" t="s">
        <v>3</v>
      </c>
      <c r="B67" s="130">
        <f t="shared" ref="B67:R67" si="27">SUM(B68+B73+B118+B121+B122)</f>
        <v>90800</v>
      </c>
      <c r="C67" s="130">
        <f t="shared" si="27"/>
        <v>0</v>
      </c>
      <c r="D67" s="130">
        <f t="shared" si="27"/>
        <v>0</v>
      </c>
      <c r="E67" s="130">
        <f t="shared" si="27"/>
        <v>0</v>
      </c>
      <c r="F67" s="130">
        <f t="shared" si="27"/>
        <v>0</v>
      </c>
      <c r="G67" s="130">
        <f t="shared" si="27"/>
        <v>0</v>
      </c>
      <c r="H67" s="130">
        <f t="shared" si="27"/>
        <v>0</v>
      </c>
      <c r="I67" s="130">
        <f t="shared" si="27"/>
        <v>0</v>
      </c>
      <c r="J67" s="130">
        <f t="shared" si="27"/>
        <v>0</v>
      </c>
      <c r="K67" s="130">
        <f t="shared" si="27"/>
        <v>90800</v>
      </c>
      <c r="L67" s="130">
        <f t="shared" si="27"/>
        <v>0</v>
      </c>
      <c r="M67" s="130">
        <f t="shared" si="27"/>
        <v>0</v>
      </c>
      <c r="N67" s="130">
        <f t="shared" si="27"/>
        <v>90800</v>
      </c>
      <c r="O67" s="130">
        <f t="shared" si="27"/>
        <v>0</v>
      </c>
      <c r="P67" s="130">
        <f t="shared" si="27"/>
        <v>0</v>
      </c>
      <c r="Q67" s="130">
        <f t="shared" si="27"/>
        <v>0</v>
      </c>
      <c r="R67" s="130">
        <f t="shared" si="27"/>
        <v>0</v>
      </c>
      <c r="S67" s="118"/>
    </row>
    <row r="68" spans="1:20" ht="19.5" hidden="1" customHeight="1" x14ac:dyDescent="0.35">
      <c r="A68" s="131" t="s">
        <v>4</v>
      </c>
      <c r="B68" s="132">
        <f t="shared" ref="B68:R68" si="28">SUM(B69:B72)</f>
        <v>0</v>
      </c>
      <c r="C68" s="132">
        <f t="shared" si="28"/>
        <v>0</v>
      </c>
      <c r="D68" s="132">
        <f t="shared" si="28"/>
        <v>0</v>
      </c>
      <c r="E68" s="132">
        <f t="shared" si="28"/>
        <v>0</v>
      </c>
      <c r="F68" s="132">
        <f t="shared" si="28"/>
        <v>0</v>
      </c>
      <c r="G68" s="132">
        <f t="shared" si="28"/>
        <v>0</v>
      </c>
      <c r="H68" s="132">
        <f t="shared" si="28"/>
        <v>0</v>
      </c>
      <c r="I68" s="132">
        <f t="shared" si="28"/>
        <v>0</v>
      </c>
      <c r="J68" s="132">
        <f t="shared" si="28"/>
        <v>0</v>
      </c>
      <c r="K68" s="132">
        <f t="shared" si="28"/>
        <v>0</v>
      </c>
      <c r="L68" s="132">
        <f t="shared" si="28"/>
        <v>0</v>
      </c>
      <c r="M68" s="132">
        <f t="shared" si="28"/>
        <v>0</v>
      </c>
      <c r="N68" s="132">
        <f t="shared" si="28"/>
        <v>0</v>
      </c>
      <c r="O68" s="132">
        <f t="shared" si="28"/>
        <v>0</v>
      </c>
      <c r="P68" s="132">
        <f t="shared" si="28"/>
        <v>0</v>
      </c>
      <c r="Q68" s="132">
        <f t="shared" si="28"/>
        <v>0</v>
      </c>
      <c r="R68" s="132">
        <f t="shared" si="28"/>
        <v>0</v>
      </c>
      <c r="S68" s="118"/>
    </row>
    <row r="69" spans="1:20" ht="19.5" hidden="1" customHeight="1" x14ac:dyDescent="0.35">
      <c r="A69" s="133" t="s">
        <v>5</v>
      </c>
      <c r="B69" s="134">
        <f>SUM(F69+J69+N69+Q69)</f>
        <v>0</v>
      </c>
      <c r="C69" s="134"/>
      <c r="D69" s="134"/>
      <c r="E69" s="134"/>
      <c r="F69" s="134">
        <f t="shared" ref="F69:F72" si="29">SUM(C69:E69)</f>
        <v>0</v>
      </c>
      <c r="G69" s="134"/>
      <c r="H69" s="134"/>
      <c r="I69" s="134"/>
      <c r="J69" s="134">
        <f t="shared" ref="J69:J72" si="30">SUM(G69:I69)</f>
        <v>0</v>
      </c>
      <c r="K69" s="134"/>
      <c r="L69" s="134"/>
      <c r="M69" s="134"/>
      <c r="N69" s="134">
        <f t="shared" ref="N69:N72" si="31">SUM(K69:M69)</f>
        <v>0</v>
      </c>
      <c r="O69" s="134"/>
      <c r="P69" s="134"/>
      <c r="Q69" s="134">
        <f>SUM(O69:P69)</f>
        <v>0</v>
      </c>
      <c r="R69" s="134">
        <f t="shared" ref="R69:R72" si="32">SUM(O69:Q69)</f>
        <v>0</v>
      </c>
      <c r="S69" s="118"/>
    </row>
    <row r="70" spans="1:20" ht="19.5" hidden="1" customHeight="1" x14ac:dyDescent="0.35">
      <c r="A70" s="133" t="s">
        <v>6</v>
      </c>
      <c r="B70" s="134">
        <f>SUM(F70+J70+N70+Q70)</f>
        <v>0</v>
      </c>
      <c r="C70" s="134"/>
      <c r="D70" s="134"/>
      <c r="E70" s="134"/>
      <c r="F70" s="134">
        <f t="shared" si="29"/>
        <v>0</v>
      </c>
      <c r="G70" s="134"/>
      <c r="H70" s="134"/>
      <c r="I70" s="134"/>
      <c r="J70" s="134">
        <f t="shared" si="30"/>
        <v>0</v>
      </c>
      <c r="K70" s="134"/>
      <c r="L70" s="134"/>
      <c r="M70" s="134"/>
      <c r="N70" s="134">
        <f t="shared" si="31"/>
        <v>0</v>
      </c>
      <c r="O70" s="134"/>
      <c r="P70" s="134"/>
      <c r="Q70" s="134">
        <f>SUM(O70:P70)</f>
        <v>0</v>
      </c>
      <c r="R70" s="134">
        <f t="shared" si="32"/>
        <v>0</v>
      </c>
      <c r="S70" s="118"/>
    </row>
    <row r="71" spans="1:20" ht="19.5" hidden="1" customHeight="1" x14ac:dyDescent="0.35">
      <c r="A71" s="133" t="s">
        <v>7</v>
      </c>
      <c r="B71" s="134">
        <f>SUM(F71+J71+N71+Q71)</f>
        <v>0</v>
      </c>
      <c r="C71" s="134"/>
      <c r="D71" s="134"/>
      <c r="E71" s="134"/>
      <c r="F71" s="134">
        <f t="shared" si="29"/>
        <v>0</v>
      </c>
      <c r="G71" s="134"/>
      <c r="H71" s="134"/>
      <c r="I71" s="134"/>
      <c r="J71" s="134">
        <f t="shared" si="30"/>
        <v>0</v>
      </c>
      <c r="K71" s="134"/>
      <c r="L71" s="134"/>
      <c r="M71" s="134"/>
      <c r="N71" s="134">
        <f t="shared" si="31"/>
        <v>0</v>
      </c>
      <c r="O71" s="134"/>
      <c r="P71" s="134"/>
      <c r="Q71" s="134">
        <f>SUM(O71:P71)</f>
        <v>0</v>
      </c>
      <c r="R71" s="134">
        <f t="shared" si="32"/>
        <v>0</v>
      </c>
      <c r="S71" s="118"/>
    </row>
    <row r="72" spans="1:20" ht="19.5" hidden="1" customHeight="1" x14ac:dyDescent="0.35">
      <c r="A72" s="133" t="s">
        <v>8</v>
      </c>
      <c r="B72" s="134">
        <f>SUM(F72+J72+N72+Q72)</f>
        <v>0</v>
      </c>
      <c r="C72" s="134"/>
      <c r="D72" s="134"/>
      <c r="E72" s="134"/>
      <c r="F72" s="134">
        <f t="shared" si="29"/>
        <v>0</v>
      </c>
      <c r="G72" s="134"/>
      <c r="H72" s="134"/>
      <c r="I72" s="134"/>
      <c r="J72" s="134">
        <f t="shared" si="30"/>
        <v>0</v>
      </c>
      <c r="K72" s="134"/>
      <c r="L72" s="134"/>
      <c r="M72" s="134"/>
      <c r="N72" s="134">
        <f t="shared" si="31"/>
        <v>0</v>
      </c>
      <c r="O72" s="134"/>
      <c r="P72" s="134"/>
      <c r="Q72" s="134">
        <f>SUM(O72:P72)</f>
        <v>0</v>
      </c>
      <c r="R72" s="134">
        <f t="shared" si="32"/>
        <v>0</v>
      </c>
      <c r="S72" s="118"/>
    </row>
    <row r="73" spans="1:20" ht="19.5" hidden="1" customHeight="1" x14ac:dyDescent="0.35">
      <c r="A73" s="135" t="s">
        <v>9</v>
      </c>
      <c r="B73" s="136">
        <f t="shared" ref="B73:R73" si="33">SUM(B74+B112)</f>
        <v>90800</v>
      </c>
      <c r="C73" s="136">
        <f t="shared" si="33"/>
        <v>0</v>
      </c>
      <c r="D73" s="136">
        <f t="shared" si="33"/>
        <v>0</v>
      </c>
      <c r="E73" s="136">
        <f t="shared" si="33"/>
        <v>0</v>
      </c>
      <c r="F73" s="136">
        <f t="shared" si="33"/>
        <v>0</v>
      </c>
      <c r="G73" s="136">
        <f t="shared" si="33"/>
        <v>0</v>
      </c>
      <c r="H73" s="136">
        <f t="shared" si="33"/>
        <v>0</v>
      </c>
      <c r="I73" s="136">
        <f t="shared" si="33"/>
        <v>0</v>
      </c>
      <c r="J73" s="136">
        <f t="shared" si="33"/>
        <v>0</v>
      </c>
      <c r="K73" s="136">
        <f t="shared" si="33"/>
        <v>90800</v>
      </c>
      <c r="L73" s="136">
        <f t="shared" si="33"/>
        <v>0</v>
      </c>
      <c r="M73" s="136">
        <f t="shared" si="33"/>
        <v>0</v>
      </c>
      <c r="N73" s="136">
        <f t="shared" si="33"/>
        <v>90800</v>
      </c>
      <c r="O73" s="136">
        <f t="shared" si="33"/>
        <v>0</v>
      </c>
      <c r="P73" s="136">
        <f t="shared" si="33"/>
        <v>0</v>
      </c>
      <c r="Q73" s="136">
        <f t="shared" si="33"/>
        <v>0</v>
      </c>
      <c r="R73" s="136">
        <f t="shared" si="33"/>
        <v>0</v>
      </c>
      <c r="S73" s="118"/>
    </row>
    <row r="74" spans="1:20" ht="19.5" hidden="1" customHeight="1" x14ac:dyDescent="0.35">
      <c r="A74" s="133" t="s">
        <v>10</v>
      </c>
      <c r="B74" s="134">
        <f t="shared" ref="B74:R74" si="34">SUM(B75+B84+B97)</f>
        <v>90800</v>
      </c>
      <c r="C74" s="134">
        <f t="shared" si="34"/>
        <v>0</v>
      </c>
      <c r="D74" s="134">
        <f t="shared" si="34"/>
        <v>0</v>
      </c>
      <c r="E74" s="134">
        <f t="shared" si="34"/>
        <v>0</v>
      </c>
      <c r="F74" s="134">
        <f t="shared" si="34"/>
        <v>0</v>
      </c>
      <c r="G74" s="134">
        <f t="shared" si="34"/>
        <v>0</v>
      </c>
      <c r="H74" s="134">
        <f t="shared" si="34"/>
        <v>0</v>
      </c>
      <c r="I74" s="134">
        <f t="shared" si="34"/>
        <v>0</v>
      </c>
      <c r="J74" s="134">
        <f t="shared" si="34"/>
        <v>0</v>
      </c>
      <c r="K74" s="134">
        <f t="shared" si="34"/>
        <v>90800</v>
      </c>
      <c r="L74" s="134">
        <f t="shared" si="34"/>
        <v>0</v>
      </c>
      <c r="M74" s="134">
        <f t="shared" si="34"/>
        <v>0</v>
      </c>
      <c r="N74" s="134">
        <f t="shared" si="34"/>
        <v>90800</v>
      </c>
      <c r="O74" s="134">
        <f t="shared" si="34"/>
        <v>0</v>
      </c>
      <c r="P74" s="134">
        <f t="shared" si="34"/>
        <v>0</v>
      </c>
      <c r="Q74" s="134">
        <f t="shared" si="34"/>
        <v>0</v>
      </c>
      <c r="R74" s="134">
        <f t="shared" si="34"/>
        <v>0</v>
      </c>
      <c r="S74" s="118"/>
    </row>
    <row r="75" spans="1:20" ht="19.5" hidden="1" customHeight="1" x14ac:dyDescent="0.35">
      <c r="A75" s="137" t="s">
        <v>11</v>
      </c>
      <c r="B75" s="134">
        <f t="shared" ref="B75:R75" si="35">SUM(B76:B83)</f>
        <v>0</v>
      </c>
      <c r="C75" s="134">
        <f t="shared" si="35"/>
        <v>0</v>
      </c>
      <c r="D75" s="134">
        <f t="shared" si="35"/>
        <v>0</v>
      </c>
      <c r="E75" s="134">
        <f t="shared" si="35"/>
        <v>0</v>
      </c>
      <c r="F75" s="134">
        <f t="shared" si="35"/>
        <v>0</v>
      </c>
      <c r="G75" s="134">
        <f t="shared" si="35"/>
        <v>0</v>
      </c>
      <c r="H75" s="134">
        <f t="shared" si="35"/>
        <v>0</v>
      </c>
      <c r="I75" s="134">
        <f t="shared" si="35"/>
        <v>0</v>
      </c>
      <c r="J75" s="134">
        <f t="shared" si="35"/>
        <v>0</v>
      </c>
      <c r="K75" s="134">
        <f t="shared" si="35"/>
        <v>0</v>
      </c>
      <c r="L75" s="134">
        <f t="shared" si="35"/>
        <v>0</v>
      </c>
      <c r="M75" s="134">
        <f t="shared" si="35"/>
        <v>0</v>
      </c>
      <c r="N75" s="134">
        <f t="shared" si="35"/>
        <v>0</v>
      </c>
      <c r="O75" s="134">
        <f t="shared" si="35"/>
        <v>0</v>
      </c>
      <c r="P75" s="134">
        <f t="shared" si="35"/>
        <v>0</v>
      </c>
      <c r="Q75" s="134">
        <f t="shared" si="35"/>
        <v>0</v>
      </c>
      <c r="R75" s="134">
        <f t="shared" si="35"/>
        <v>0</v>
      </c>
      <c r="S75" s="118"/>
    </row>
    <row r="76" spans="1:20" ht="19.5" hidden="1" customHeight="1" x14ac:dyDescent="0.35">
      <c r="A76" s="133" t="s">
        <v>12</v>
      </c>
      <c r="B76" s="134">
        <f t="shared" ref="B76:B83" si="36">SUM(F76+J76+N76+Q76)</f>
        <v>0</v>
      </c>
      <c r="C76" s="134"/>
      <c r="D76" s="134"/>
      <c r="E76" s="134"/>
      <c r="F76" s="134">
        <f t="shared" ref="F76:F83" si="37">SUM(C76:E76)</f>
        <v>0</v>
      </c>
      <c r="G76" s="134"/>
      <c r="H76" s="134"/>
      <c r="I76" s="134"/>
      <c r="J76" s="134">
        <f t="shared" ref="J76:J83" si="38">SUM(G76:I76)</f>
        <v>0</v>
      </c>
      <c r="K76" s="134"/>
      <c r="L76" s="134"/>
      <c r="M76" s="134"/>
      <c r="N76" s="134">
        <f t="shared" ref="N76:N83" si="39">SUM(K76:M76)</f>
        <v>0</v>
      </c>
      <c r="O76" s="134"/>
      <c r="P76" s="134"/>
      <c r="Q76" s="134">
        <f t="shared" ref="Q76:Q83" si="40">SUM(O76:P76)</f>
        <v>0</v>
      </c>
      <c r="R76" s="134">
        <f t="shared" ref="R76:R83" si="41">SUM(O76:Q76)</f>
        <v>0</v>
      </c>
      <c r="S76" s="118"/>
    </row>
    <row r="77" spans="1:20" ht="19.5" hidden="1" customHeight="1" x14ac:dyDescent="0.35">
      <c r="A77" s="133" t="s">
        <v>13</v>
      </c>
      <c r="B77" s="134">
        <f t="shared" si="36"/>
        <v>0</v>
      </c>
      <c r="C77" s="134"/>
      <c r="D77" s="134"/>
      <c r="E77" s="134"/>
      <c r="F77" s="134">
        <f t="shared" si="37"/>
        <v>0</v>
      </c>
      <c r="G77" s="134"/>
      <c r="H77" s="134"/>
      <c r="I77" s="134"/>
      <c r="J77" s="134">
        <f t="shared" si="38"/>
        <v>0</v>
      </c>
      <c r="K77" s="134"/>
      <c r="L77" s="134"/>
      <c r="M77" s="134"/>
      <c r="N77" s="134">
        <f t="shared" si="39"/>
        <v>0</v>
      </c>
      <c r="O77" s="134"/>
      <c r="P77" s="134"/>
      <c r="Q77" s="134">
        <f t="shared" si="40"/>
        <v>0</v>
      </c>
      <c r="R77" s="134">
        <f t="shared" si="41"/>
        <v>0</v>
      </c>
      <c r="S77" s="118"/>
    </row>
    <row r="78" spans="1:20" ht="19.5" hidden="1" customHeight="1" x14ac:dyDescent="0.35">
      <c r="A78" s="133" t="s">
        <v>14</v>
      </c>
      <c r="B78" s="134">
        <f t="shared" si="36"/>
        <v>0</v>
      </c>
      <c r="C78" s="134"/>
      <c r="D78" s="134"/>
      <c r="E78" s="134"/>
      <c r="F78" s="134">
        <f t="shared" si="37"/>
        <v>0</v>
      </c>
      <c r="G78" s="134"/>
      <c r="H78" s="134"/>
      <c r="I78" s="134"/>
      <c r="J78" s="134">
        <f t="shared" si="38"/>
        <v>0</v>
      </c>
      <c r="K78" s="134"/>
      <c r="L78" s="134"/>
      <c r="M78" s="134"/>
      <c r="N78" s="134">
        <f t="shared" si="39"/>
        <v>0</v>
      </c>
      <c r="O78" s="134"/>
      <c r="P78" s="134"/>
      <c r="Q78" s="134">
        <f t="shared" si="40"/>
        <v>0</v>
      </c>
      <c r="R78" s="134">
        <f t="shared" si="41"/>
        <v>0</v>
      </c>
      <c r="S78" s="118"/>
    </row>
    <row r="79" spans="1:20" ht="19.5" hidden="1" customHeight="1" x14ac:dyDescent="0.35">
      <c r="A79" s="133" t="s">
        <v>15</v>
      </c>
      <c r="B79" s="134">
        <f t="shared" si="36"/>
        <v>0</v>
      </c>
      <c r="C79" s="134"/>
      <c r="D79" s="134"/>
      <c r="E79" s="134"/>
      <c r="F79" s="134">
        <f t="shared" si="37"/>
        <v>0</v>
      </c>
      <c r="G79" s="134"/>
      <c r="H79" s="134"/>
      <c r="I79" s="134"/>
      <c r="J79" s="134">
        <f t="shared" si="38"/>
        <v>0</v>
      </c>
      <c r="K79" s="134"/>
      <c r="L79" s="134"/>
      <c r="M79" s="134"/>
      <c r="N79" s="134">
        <f t="shared" si="39"/>
        <v>0</v>
      </c>
      <c r="O79" s="134"/>
      <c r="P79" s="134"/>
      <c r="Q79" s="134">
        <f t="shared" si="40"/>
        <v>0</v>
      </c>
      <c r="R79" s="134">
        <f t="shared" si="41"/>
        <v>0</v>
      </c>
      <c r="S79" s="118"/>
    </row>
    <row r="80" spans="1:20" ht="19.5" hidden="1" customHeight="1" x14ac:dyDescent="0.35">
      <c r="A80" s="133" t="s">
        <v>16</v>
      </c>
      <c r="B80" s="134">
        <f t="shared" si="36"/>
        <v>0</v>
      </c>
      <c r="C80" s="134"/>
      <c r="D80" s="134"/>
      <c r="E80" s="134"/>
      <c r="F80" s="134">
        <f t="shared" si="37"/>
        <v>0</v>
      </c>
      <c r="G80" s="134"/>
      <c r="H80" s="134"/>
      <c r="I80" s="134"/>
      <c r="J80" s="134">
        <f t="shared" si="38"/>
        <v>0</v>
      </c>
      <c r="K80" s="134"/>
      <c r="L80" s="134"/>
      <c r="M80" s="134"/>
      <c r="N80" s="134">
        <f t="shared" si="39"/>
        <v>0</v>
      </c>
      <c r="O80" s="134"/>
      <c r="P80" s="134"/>
      <c r="Q80" s="134">
        <f t="shared" si="40"/>
        <v>0</v>
      </c>
      <c r="R80" s="134">
        <f t="shared" si="41"/>
        <v>0</v>
      </c>
      <c r="S80" s="118"/>
    </row>
    <row r="81" spans="1:19" ht="19.5" hidden="1" customHeight="1" x14ac:dyDescent="0.35">
      <c r="A81" s="133" t="s">
        <v>17</v>
      </c>
      <c r="B81" s="134">
        <f t="shared" si="36"/>
        <v>0</v>
      </c>
      <c r="C81" s="134"/>
      <c r="D81" s="134"/>
      <c r="E81" s="134"/>
      <c r="F81" s="134">
        <f t="shared" si="37"/>
        <v>0</v>
      </c>
      <c r="G81" s="134"/>
      <c r="H81" s="134"/>
      <c r="I81" s="134"/>
      <c r="J81" s="134">
        <f t="shared" si="38"/>
        <v>0</v>
      </c>
      <c r="K81" s="134"/>
      <c r="L81" s="134"/>
      <c r="M81" s="134"/>
      <c r="N81" s="134">
        <f t="shared" si="39"/>
        <v>0</v>
      </c>
      <c r="O81" s="134"/>
      <c r="P81" s="134"/>
      <c r="Q81" s="134">
        <f t="shared" si="40"/>
        <v>0</v>
      </c>
      <c r="R81" s="134">
        <f t="shared" si="41"/>
        <v>0</v>
      </c>
      <c r="S81" s="118"/>
    </row>
    <row r="82" spans="1:19" ht="19.5" hidden="1" customHeight="1" x14ac:dyDescent="0.35">
      <c r="A82" s="133" t="s">
        <v>18</v>
      </c>
      <c r="B82" s="134">
        <f t="shared" si="36"/>
        <v>0</v>
      </c>
      <c r="C82" s="134"/>
      <c r="D82" s="134"/>
      <c r="E82" s="134"/>
      <c r="F82" s="134">
        <f t="shared" si="37"/>
        <v>0</v>
      </c>
      <c r="G82" s="134"/>
      <c r="H82" s="134"/>
      <c r="I82" s="134"/>
      <c r="J82" s="134">
        <f t="shared" si="38"/>
        <v>0</v>
      </c>
      <c r="K82" s="134"/>
      <c r="L82" s="134"/>
      <c r="M82" s="134"/>
      <c r="N82" s="134">
        <f t="shared" si="39"/>
        <v>0</v>
      </c>
      <c r="O82" s="134"/>
      <c r="P82" s="134"/>
      <c r="Q82" s="134">
        <f t="shared" si="40"/>
        <v>0</v>
      </c>
      <c r="R82" s="134">
        <f t="shared" si="41"/>
        <v>0</v>
      </c>
      <c r="S82" s="118"/>
    </row>
    <row r="83" spans="1:19" ht="19.5" hidden="1" customHeight="1" x14ac:dyDescent="0.35">
      <c r="A83" s="133" t="s">
        <v>19</v>
      </c>
      <c r="B83" s="134">
        <f t="shared" si="36"/>
        <v>0</v>
      </c>
      <c r="C83" s="134"/>
      <c r="D83" s="134"/>
      <c r="E83" s="134"/>
      <c r="F83" s="134">
        <f t="shared" si="37"/>
        <v>0</v>
      </c>
      <c r="G83" s="134"/>
      <c r="H83" s="134"/>
      <c r="I83" s="134"/>
      <c r="J83" s="134">
        <f t="shared" si="38"/>
        <v>0</v>
      </c>
      <c r="K83" s="134"/>
      <c r="L83" s="134"/>
      <c r="M83" s="134"/>
      <c r="N83" s="134">
        <f t="shared" si="39"/>
        <v>0</v>
      </c>
      <c r="O83" s="134"/>
      <c r="P83" s="134"/>
      <c r="Q83" s="134">
        <f t="shared" si="40"/>
        <v>0</v>
      </c>
      <c r="R83" s="134">
        <f t="shared" si="41"/>
        <v>0</v>
      </c>
      <c r="S83" s="118"/>
    </row>
    <row r="84" spans="1:19" ht="19.5" hidden="1" customHeight="1" x14ac:dyDescent="0.35">
      <c r="A84" s="137" t="s">
        <v>20</v>
      </c>
      <c r="B84" s="134">
        <f t="shared" ref="B84:R84" si="42">SUM(B85:B96)</f>
        <v>90800</v>
      </c>
      <c r="C84" s="134">
        <f t="shared" si="42"/>
        <v>0</v>
      </c>
      <c r="D84" s="134">
        <f t="shared" si="42"/>
        <v>0</v>
      </c>
      <c r="E84" s="134">
        <f t="shared" si="42"/>
        <v>0</v>
      </c>
      <c r="F84" s="134">
        <f t="shared" si="42"/>
        <v>0</v>
      </c>
      <c r="G84" s="134">
        <f t="shared" si="42"/>
        <v>0</v>
      </c>
      <c r="H84" s="134">
        <f t="shared" si="42"/>
        <v>0</v>
      </c>
      <c r="I84" s="134">
        <f t="shared" si="42"/>
        <v>0</v>
      </c>
      <c r="J84" s="134">
        <f t="shared" si="42"/>
        <v>0</v>
      </c>
      <c r="K84" s="134">
        <f t="shared" si="42"/>
        <v>90800</v>
      </c>
      <c r="L84" s="134">
        <f t="shared" si="42"/>
        <v>0</v>
      </c>
      <c r="M84" s="134">
        <f t="shared" si="42"/>
        <v>0</v>
      </c>
      <c r="N84" s="134">
        <f t="shared" si="42"/>
        <v>90800</v>
      </c>
      <c r="O84" s="134">
        <f t="shared" si="42"/>
        <v>0</v>
      </c>
      <c r="P84" s="134">
        <f t="shared" si="42"/>
        <v>0</v>
      </c>
      <c r="Q84" s="134">
        <f t="shared" si="42"/>
        <v>0</v>
      </c>
      <c r="R84" s="134">
        <f t="shared" si="42"/>
        <v>0</v>
      </c>
      <c r="S84" s="118"/>
    </row>
    <row r="85" spans="1:19" ht="19.5" customHeight="1" x14ac:dyDescent="0.35">
      <c r="A85" s="133" t="s">
        <v>21</v>
      </c>
      <c r="B85" s="134">
        <f t="shared" ref="B85:B96" si="43">SUM(F85+J85+N85+Q85)</f>
        <v>90800</v>
      </c>
      <c r="C85" s="134"/>
      <c r="D85" s="134"/>
      <c r="E85" s="134"/>
      <c r="F85" s="134">
        <f t="shared" ref="F85:F96" si="44">SUM(C85:E85)</f>
        <v>0</v>
      </c>
      <c r="G85" s="134"/>
      <c r="H85" s="134"/>
      <c r="I85" s="134"/>
      <c r="J85" s="134">
        <f t="shared" ref="J85:J96" si="45">SUM(G85:I85)</f>
        <v>0</v>
      </c>
      <c r="K85" s="134">
        <v>90800</v>
      </c>
      <c r="L85" s="134"/>
      <c r="M85" s="134"/>
      <c r="N85" s="134">
        <f t="shared" ref="N85:N96" si="46">SUM(K85:M85)</f>
        <v>90800</v>
      </c>
      <c r="O85" s="134"/>
      <c r="P85" s="134"/>
      <c r="Q85" s="134">
        <f t="shared" ref="Q85:Q96" si="47">SUM(O85:P85)</f>
        <v>0</v>
      </c>
      <c r="R85" s="134">
        <f t="shared" ref="R85" si="48">SUM(O85:Q85)</f>
        <v>0</v>
      </c>
      <c r="S85" s="118"/>
    </row>
    <row r="86" spans="1:19" ht="19.5" hidden="1" customHeight="1" x14ac:dyDescent="0.35">
      <c r="A86" s="133" t="s">
        <v>22</v>
      </c>
      <c r="B86" s="134">
        <f t="shared" si="43"/>
        <v>0</v>
      </c>
      <c r="C86" s="134"/>
      <c r="D86" s="134"/>
      <c r="E86" s="134"/>
      <c r="F86" s="134">
        <f t="shared" si="44"/>
        <v>0</v>
      </c>
      <c r="G86" s="134"/>
      <c r="H86" s="134"/>
      <c r="I86" s="134"/>
      <c r="J86" s="134">
        <f t="shared" si="45"/>
        <v>0</v>
      </c>
      <c r="K86" s="134"/>
      <c r="L86" s="134"/>
      <c r="M86" s="134"/>
      <c r="N86" s="134">
        <f t="shared" si="46"/>
        <v>0</v>
      </c>
      <c r="O86" s="134"/>
      <c r="P86" s="134"/>
      <c r="Q86" s="134">
        <f t="shared" si="47"/>
        <v>0</v>
      </c>
      <c r="R86" s="118"/>
      <c r="S86" s="118"/>
    </row>
    <row r="87" spans="1:19" ht="19.5" hidden="1" customHeight="1" x14ac:dyDescent="0.35">
      <c r="A87" s="133" t="s">
        <v>23</v>
      </c>
      <c r="B87" s="134">
        <f t="shared" si="43"/>
        <v>0</v>
      </c>
      <c r="C87" s="134"/>
      <c r="D87" s="134"/>
      <c r="E87" s="134"/>
      <c r="F87" s="134">
        <f t="shared" si="44"/>
        <v>0</v>
      </c>
      <c r="G87" s="134"/>
      <c r="H87" s="134"/>
      <c r="I87" s="134"/>
      <c r="J87" s="134">
        <f t="shared" si="45"/>
        <v>0</v>
      </c>
      <c r="K87" s="134"/>
      <c r="L87" s="134"/>
      <c r="M87" s="134"/>
      <c r="N87" s="134">
        <f t="shared" si="46"/>
        <v>0</v>
      </c>
      <c r="O87" s="134"/>
      <c r="P87" s="134"/>
      <c r="Q87" s="134">
        <f t="shared" si="47"/>
        <v>0</v>
      </c>
      <c r="R87" s="118"/>
      <c r="S87" s="118"/>
    </row>
    <row r="88" spans="1:19" ht="19.5" hidden="1" customHeight="1" x14ac:dyDescent="0.35">
      <c r="A88" s="133" t="s">
        <v>24</v>
      </c>
      <c r="B88" s="134">
        <f t="shared" si="43"/>
        <v>0</v>
      </c>
      <c r="C88" s="134"/>
      <c r="D88" s="134"/>
      <c r="E88" s="134"/>
      <c r="F88" s="134">
        <f t="shared" si="44"/>
        <v>0</v>
      </c>
      <c r="G88" s="134"/>
      <c r="H88" s="134"/>
      <c r="I88" s="134"/>
      <c r="J88" s="134">
        <f t="shared" si="45"/>
        <v>0</v>
      </c>
      <c r="K88" s="134"/>
      <c r="L88" s="134"/>
      <c r="M88" s="134"/>
      <c r="N88" s="134">
        <f t="shared" si="46"/>
        <v>0</v>
      </c>
      <c r="O88" s="134"/>
      <c r="P88" s="134"/>
      <c r="Q88" s="134">
        <f t="shared" si="47"/>
        <v>0</v>
      </c>
      <c r="R88" s="118"/>
      <c r="S88" s="118"/>
    </row>
    <row r="89" spans="1:19" ht="19.5" hidden="1" customHeight="1" x14ac:dyDescent="0.35">
      <c r="A89" s="133" t="s">
        <v>25</v>
      </c>
      <c r="B89" s="134">
        <f t="shared" si="43"/>
        <v>0</v>
      </c>
      <c r="C89" s="134"/>
      <c r="D89" s="134"/>
      <c r="E89" s="134"/>
      <c r="F89" s="134">
        <f t="shared" si="44"/>
        <v>0</v>
      </c>
      <c r="G89" s="134"/>
      <c r="H89" s="134"/>
      <c r="I89" s="134"/>
      <c r="J89" s="134">
        <f t="shared" si="45"/>
        <v>0</v>
      </c>
      <c r="K89" s="134"/>
      <c r="L89" s="134"/>
      <c r="M89" s="134"/>
      <c r="N89" s="134">
        <f t="shared" si="46"/>
        <v>0</v>
      </c>
      <c r="O89" s="134"/>
      <c r="P89" s="134"/>
      <c r="Q89" s="134">
        <f t="shared" si="47"/>
        <v>0</v>
      </c>
      <c r="R89" s="118"/>
      <c r="S89" s="118"/>
    </row>
    <row r="90" spans="1:19" ht="19.5" hidden="1" customHeight="1" x14ac:dyDescent="0.35">
      <c r="A90" s="133" t="s">
        <v>26</v>
      </c>
      <c r="B90" s="134">
        <f t="shared" si="43"/>
        <v>0</v>
      </c>
      <c r="C90" s="134"/>
      <c r="D90" s="134"/>
      <c r="E90" s="134"/>
      <c r="F90" s="134">
        <f t="shared" si="44"/>
        <v>0</v>
      </c>
      <c r="G90" s="134"/>
      <c r="H90" s="134"/>
      <c r="I90" s="134"/>
      <c r="J90" s="134">
        <f t="shared" si="45"/>
        <v>0</v>
      </c>
      <c r="K90" s="134"/>
      <c r="L90" s="134"/>
      <c r="M90" s="134"/>
      <c r="N90" s="134">
        <f t="shared" si="46"/>
        <v>0</v>
      </c>
      <c r="O90" s="134"/>
      <c r="P90" s="134"/>
      <c r="Q90" s="134">
        <f t="shared" si="47"/>
        <v>0</v>
      </c>
      <c r="R90" s="118"/>
      <c r="S90" s="118"/>
    </row>
    <row r="91" spans="1:19" ht="19.5" hidden="1" customHeight="1" x14ac:dyDescent="0.35">
      <c r="A91" s="133" t="s">
        <v>27</v>
      </c>
      <c r="B91" s="134">
        <f t="shared" si="43"/>
        <v>0</v>
      </c>
      <c r="C91" s="134"/>
      <c r="D91" s="134"/>
      <c r="E91" s="134"/>
      <c r="F91" s="134">
        <f t="shared" si="44"/>
        <v>0</v>
      </c>
      <c r="G91" s="134"/>
      <c r="H91" s="134"/>
      <c r="I91" s="134"/>
      <c r="J91" s="134">
        <f t="shared" si="45"/>
        <v>0</v>
      </c>
      <c r="K91" s="134"/>
      <c r="L91" s="134"/>
      <c r="M91" s="134"/>
      <c r="N91" s="134">
        <f t="shared" si="46"/>
        <v>0</v>
      </c>
      <c r="O91" s="134"/>
      <c r="P91" s="134"/>
      <c r="Q91" s="134">
        <f t="shared" si="47"/>
        <v>0</v>
      </c>
      <c r="R91" s="118"/>
      <c r="S91" s="118"/>
    </row>
    <row r="92" spans="1:19" ht="19.5" hidden="1" customHeight="1" x14ac:dyDescent="0.35">
      <c r="A92" s="133" t="s">
        <v>28</v>
      </c>
      <c r="B92" s="134">
        <f t="shared" si="43"/>
        <v>0</v>
      </c>
      <c r="C92" s="134"/>
      <c r="D92" s="134"/>
      <c r="E92" s="134"/>
      <c r="F92" s="134">
        <f t="shared" si="44"/>
        <v>0</v>
      </c>
      <c r="G92" s="134"/>
      <c r="H92" s="134"/>
      <c r="I92" s="134"/>
      <c r="J92" s="134">
        <f t="shared" si="45"/>
        <v>0</v>
      </c>
      <c r="K92" s="134"/>
      <c r="L92" s="134"/>
      <c r="M92" s="134"/>
      <c r="N92" s="134">
        <f t="shared" si="46"/>
        <v>0</v>
      </c>
      <c r="O92" s="134"/>
      <c r="P92" s="134"/>
      <c r="Q92" s="134">
        <f t="shared" si="47"/>
        <v>0</v>
      </c>
      <c r="R92" s="118"/>
      <c r="S92" s="118"/>
    </row>
    <row r="93" spans="1:19" ht="19.5" hidden="1" customHeight="1" x14ac:dyDescent="0.35">
      <c r="A93" s="133" t="s">
        <v>29</v>
      </c>
      <c r="B93" s="134">
        <f t="shared" si="43"/>
        <v>0</v>
      </c>
      <c r="C93" s="134"/>
      <c r="D93" s="134"/>
      <c r="E93" s="134"/>
      <c r="F93" s="134">
        <f t="shared" si="44"/>
        <v>0</v>
      </c>
      <c r="G93" s="134"/>
      <c r="H93" s="134"/>
      <c r="I93" s="134"/>
      <c r="J93" s="134">
        <f t="shared" si="45"/>
        <v>0</v>
      </c>
      <c r="K93" s="134"/>
      <c r="L93" s="134"/>
      <c r="M93" s="134"/>
      <c r="N93" s="134">
        <f t="shared" si="46"/>
        <v>0</v>
      </c>
      <c r="O93" s="134"/>
      <c r="P93" s="134"/>
      <c r="Q93" s="134">
        <f t="shared" si="47"/>
        <v>0</v>
      </c>
      <c r="R93" s="118"/>
      <c r="S93" s="118"/>
    </row>
    <row r="94" spans="1:19" ht="19.5" hidden="1" customHeight="1" x14ac:dyDescent="0.35">
      <c r="A94" s="133" t="s">
        <v>30</v>
      </c>
      <c r="B94" s="134">
        <f t="shared" si="43"/>
        <v>0</v>
      </c>
      <c r="C94" s="134"/>
      <c r="D94" s="134"/>
      <c r="E94" s="134"/>
      <c r="F94" s="134">
        <f t="shared" si="44"/>
        <v>0</v>
      </c>
      <c r="G94" s="134"/>
      <c r="H94" s="134"/>
      <c r="I94" s="134"/>
      <c r="J94" s="134">
        <f t="shared" si="45"/>
        <v>0</v>
      </c>
      <c r="K94" s="134"/>
      <c r="L94" s="134"/>
      <c r="M94" s="134"/>
      <c r="N94" s="134">
        <f t="shared" si="46"/>
        <v>0</v>
      </c>
      <c r="O94" s="134"/>
      <c r="P94" s="134"/>
      <c r="Q94" s="134">
        <f t="shared" si="47"/>
        <v>0</v>
      </c>
      <c r="R94" s="118"/>
      <c r="S94" s="118"/>
    </row>
    <row r="95" spans="1:19" ht="19.5" hidden="1" customHeight="1" x14ac:dyDescent="0.35">
      <c r="A95" s="133" t="s">
        <v>31</v>
      </c>
      <c r="B95" s="134">
        <f t="shared" si="43"/>
        <v>0</v>
      </c>
      <c r="C95" s="134"/>
      <c r="D95" s="134"/>
      <c r="E95" s="134"/>
      <c r="F95" s="134">
        <f t="shared" si="44"/>
        <v>0</v>
      </c>
      <c r="G95" s="134"/>
      <c r="H95" s="134"/>
      <c r="I95" s="134"/>
      <c r="J95" s="134">
        <f t="shared" si="45"/>
        <v>0</v>
      </c>
      <c r="K95" s="134"/>
      <c r="L95" s="134"/>
      <c r="M95" s="134"/>
      <c r="N95" s="134">
        <f t="shared" si="46"/>
        <v>0</v>
      </c>
      <c r="O95" s="134"/>
      <c r="P95" s="134"/>
      <c r="Q95" s="134">
        <f t="shared" si="47"/>
        <v>0</v>
      </c>
      <c r="R95" s="118"/>
      <c r="S95" s="118"/>
    </row>
    <row r="96" spans="1:19" ht="19.5" hidden="1" customHeight="1" x14ac:dyDescent="0.35">
      <c r="A96" s="133" t="s">
        <v>32</v>
      </c>
      <c r="B96" s="134">
        <f t="shared" si="43"/>
        <v>0</v>
      </c>
      <c r="C96" s="134"/>
      <c r="D96" s="134"/>
      <c r="E96" s="134"/>
      <c r="F96" s="134">
        <f t="shared" si="44"/>
        <v>0</v>
      </c>
      <c r="G96" s="134"/>
      <c r="H96" s="134"/>
      <c r="I96" s="134"/>
      <c r="J96" s="134">
        <f t="shared" si="45"/>
        <v>0</v>
      </c>
      <c r="K96" s="134"/>
      <c r="L96" s="134"/>
      <c r="M96" s="134"/>
      <c r="N96" s="134">
        <f t="shared" si="46"/>
        <v>0</v>
      </c>
      <c r="O96" s="134"/>
      <c r="P96" s="134"/>
      <c r="Q96" s="134">
        <f t="shared" si="47"/>
        <v>0</v>
      </c>
      <c r="R96" s="118"/>
      <c r="S96" s="118"/>
    </row>
    <row r="97" spans="1:19" ht="19.5" hidden="1" customHeight="1" x14ac:dyDescent="0.35">
      <c r="A97" s="137" t="s">
        <v>33</v>
      </c>
      <c r="B97" s="134">
        <f t="shared" ref="B97:Q97" si="49">SUM(B98:B111)</f>
        <v>0</v>
      </c>
      <c r="C97" s="134">
        <f t="shared" si="49"/>
        <v>0</v>
      </c>
      <c r="D97" s="134">
        <f t="shared" si="49"/>
        <v>0</v>
      </c>
      <c r="E97" s="134">
        <f t="shared" si="49"/>
        <v>0</v>
      </c>
      <c r="F97" s="134">
        <f t="shared" si="49"/>
        <v>0</v>
      </c>
      <c r="G97" s="134">
        <f t="shared" si="49"/>
        <v>0</v>
      </c>
      <c r="H97" s="134">
        <f t="shared" si="49"/>
        <v>0</v>
      </c>
      <c r="I97" s="134">
        <f t="shared" si="49"/>
        <v>0</v>
      </c>
      <c r="J97" s="134">
        <f t="shared" si="49"/>
        <v>0</v>
      </c>
      <c r="K97" s="134">
        <f t="shared" si="49"/>
        <v>0</v>
      </c>
      <c r="L97" s="134">
        <f t="shared" si="49"/>
        <v>0</v>
      </c>
      <c r="M97" s="134">
        <f t="shared" si="49"/>
        <v>0</v>
      </c>
      <c r="N97" s="134">
        <f t="shared" si="49"/>
        <v>0</v>
      </c>
      <c r="O97" s="134">
        <f t="shared" si="49"/>
        <v>0</v>
      </c>
      <c r="P97" s="134">
        <f t="shared" si="49"/>
        <v>0</v>
      </c>
      <c r="Q97" s="134">
        <f t="shared" si="49"/>
        <v>0</v>
      </c>
      <c r="R97" s="118"/>
      <c r="S97" s="118"/>
    </row>
    <row r="98" spans="1:19" ht="19.5" hidden="1" customHeight="1" x14ac:dyDescent="0.35">
      <c r="A98" s="133" t="s">
        <v>34</v>
      </c>
      <c r="B98" s="134">
        <f t="shared" ref="B98:B111" si="50">SUM(F98+J98+N98+Q98)</f>
        <v>0</v>
      </c>
      <c r="C98" s="134"/>
      <c r="D98" s="134"/>
      <c r="E98" s="134"/>
      <c r="F98" s="134">
        <f t="shared" ref="F98:F111" si="51">SUM(C98:E98)</f>
        <v>0</v>
      </c>
      <c r="G98" s="134"/>
      <c r="H98" s="134"/>
      <c r="I98" s="134"/>
      <c r="J98" s="134">
        <f t="shared" ref="J98:J111" si="52">SUM(G98:I98)</f>
        <v>0</v>
      </c>
      <c r="K98" s="134"/>
      <c r="L98" s="134"/>
      <c r="M98" s="134"/>
      <c r="N98" s="134">
        <f t="shared" ref="N98:N111" si="53">SUM(K98:M98)</f>
        <v>0</v>
      </c>
      <c r="O98" s="134"/>
      <c r="P98" s="134"/>
      <c r="Q98" s="134">
        <f t="shared" ref="Q98:Q111" si="54">SUM(O98:P98)</f>
        <v>0</v>
      </c>
      <c r="R98" s="118"/>
      <c r="S98" s="118"/>
    </row>
    <row r="99" spans="1:19" ht="19.5" hidden="1" customHeight="1" x14ac:dyDescent="0.35">
      <c r="A99" s="133" t="s">
        <v>35</v>
      </c>
      <c r="B99" s="134">
        <f t="shared" si="50"/>
        <v>0</v>
      </c>
      <c r="C99" s="134"/>
      <c r="D99" s="134"/>
      <c r="E99" s="134"/>
      <c r="F99" s="134">
        <f t="shared" si="51"/>
        <v>0</v>
      </c>
      <c r="G99" s="134"/>
      <c r="H99" s="134"/>
      <c r="I99" s="134"/>
      <c r="J99" s="134">
        <f t="shared" si="52"/>
        <v>0</v>
      </c>
      <c r="K99" s="134"/>
      <c r="L99" s="134"/>
      <c r="M99" s="134"/>
      <c r="N99" s="134">
        <f t="shared" si="53"/>
        <v>0</v>
      </c>
      <c r="O99" s="134"/>
      <c r="P99" s="134"/>
      <c r="Q99" s="134">
        <f t="shared" si="54"/>
        <v>0</v>
      </c>
      <c r="R99" s="118"/>
      <c r="S99" s="118"/>
    </row>
    <row r="100" spans="1:19" ht="19.5" hidden="1" customHeight="1" x14ac:dyDescent="0.35">
      <c r="A100" s="133" t="s">
        <v>36</v>
      </c>
      <c r="B100" s="134">
        <f t="shared" si="50"/>
        <v>0</v>
      </c>
      <c r="C100" s="134"/>
      <c r="D100" s="134"/>
      <c r="E100" s="134"/>
      <c r="F100" s="134">
        <f t="shared" si="51"/>
        <v>0</v>
      </c>
      <c r="G100" s="134"/>
      <c r="H100" s="134"/>
      <c r="I100" s="134"/>
      <c r="J100" s="134">
        <f t="shared" si="52"/>
        <v>0</v>
      </c>
      <c r="K100" s="134"/>
      <c r="L100" s="134"/>
      <c r="M100" s="134"/>
      <c r="N100" s="134">
        <f t="shared" si="53"/>
        <v>0</v>
      </c>
      <c r="O100" s="134"/>
      <c r="P100" s="134"/>
      <c r="Q100" s="134">
        <f t="shared" si="54"/>
        <v>0</v>
      </c>
      <c r="R100" s="118"/>
      <c r="S100" s="118"/>
    </row>
    <row r="101" spans="1:19" ht="19.5" hidden="1" customHeight="1" x14ac:dyDescent="0.35">
      <c r="A101" s="133" t="s">
        <v>37</v>
      </c>
      <c r="B101" s="134">
        <f t="shared" si="50"/>
        <v>0</v>
      </c>
      <c r="C101" s="134"/>
      <c r="D101" s="134"/>
      <c r="E101" s="134"/>
      <c r="F101" s="134">
        <f t="shared" si="51"/>
        <v>0</v>
      </c>
      <c r="G101" s="134"/>
      <c r="H101" s="134"/>
      <c r="I101" s="134"/>
      <c r="J101" s="134">
        <f t="shared" si="52"/>
        <v>0</v>
      </c>
      <c r="K101" s="134"/>
      <c r="L101" s="134"/>
      <c r="M101" s="134"/>
      <c r="N101" s="134">
        <f t="shared" si="53"/>
        <v>0</v>
      </c>
      <c r="O101" s="134"/>
      <c r="P101" s="134"/>
      <c r="Q101" s="134">
        <f t="shared" si="54"/>
        <v>0</v>
      </c>
      <c r="R101" s="118"/>
      <c r="S101" s="118"/>
    </row>
    <row r="102" spans="1:19" ht="19.5" hidden="1" customHeight="1" x14ac:dyDescent="0.35">
      <c r="A102" s="133" t="s">
        <v>38</v>
      </c>
      <c r="B102" s="134">
        <f t="shared" si="50"/>
        <v>0</v>
      </c>
      <c r="C102" s="134"/>
      <c r="D102" s="134"/>
      <c r="E102" s="134"/>
      <c r="F102" s="134">
        <f t="shared" si="51"/>
        <v>0</v>
      </c>
      <c r="G102" s="134"/>
      <c r="H102" s="134"/>
      <c r="I102" s="134"/>
      <c r="J102" s="134">
        <f t="shared" si="52"/>
        <v>0</v>
      </c>
      <c r="K102" s="134"/>
      <c r="L102" s="134"/>
      <c r="M102" s="134"/>
      <c r="N102" s="134">
        <f t="shared" si="53"/>
        <v>0</v>
      </c>
      <c r="O102" s="134"/>
      <c r="P102" s="134"/>
      <c r="Q102" s="134">
        <f t="shared" si="54"/>
        <v>0</v>
      </c>
      <c r="R102" s="118"/>
      <c r="S102" s="118"/>
    </row>
    <row r="103" spans="1:19" ht="19.5" hidden="1" customHeight="1" x14ac:dyDescent="0.35">
      <c r="A103" s="133" t="s">
        <v>39</v>
      </c>
      <c r="B103" s="134">
        <f t="shared" si="50"/>
        <v>0</v>
      </c>
      <c r="C103" s="134"/>
      <c r="D103" s="134"/>
      <c r="E103" s="134"/>
      <c r="F103" s="134">
        <f t="shared" si="51"/>
        <v>0</v>
      </c>
      <c r="G103" s="134"/>
      <c r="H103" s="134"/>
      <c r="I103" s="134"/>
      <c r="J103" s="134">
        <f t="shared" si="52"/>
        <v>0</v>
      </c>
      <c r="K103" s="134"/>
      <c r="L103" s="134"/>
      <c r="M103" s="134"/>
      <c r="N103" s="134">
        <f t="shared" si="53"/>
        <v>0</v>
      </c>
      <c r="O103" s="134"/>
      <c r="P103" s="134"/>
      <c r="Q103" s="134">
        <f t="shared" si="54"/>
        <v>0</v>
      </c>
      <c r="R103" s="118"/>
      <c r="S103" s="118"/>
    </row>
    <row r="104" spans="1:19" ht="19.5" hidden="1" customHeight="1" x14ac:dyDescent="0.35">
      <c r="A104" s="133" t="s">
        <v>40</v>
      </c>
      <c r="B104" s="134">
        <f t="shared" si="50"/>
        <v>0</v>
      </c>
      <c r="C104" s="134"/>
      <c r="D104" s="134"/>
      <c r="E104" s="134"/>
      <c r="F104" s="134">
        <f t="shared" si="51"/>
        <v>0</v>
      </c>
      <c r="G104" s="134"/>
      <c r="H104" s="134"/>
      <c r="I104" s="134"/>
      <c r="J104" s="134">
        <f t="shared" si="52"/>
        <v>0</v>
      </c>
      <c r="K104" s="134"/>
      <c r="L104" s="134"/>
      <c r="M104" s="134"/>
      <c r="N104" s="134">
        <f t="shared" si="53"/>
        <v>0</v>
      </c>
      <c r="O104" s="134"/>
      <c r="P104" s="134"/>
      <c r="Q104" s="134">
        <f t="shared" si="54"/>
        <v>0</v>
      </c>
      <c r="R104" s="118"/>
      <c r="S104" s="118"/>
    </row>
    <row r="105" spans="1:19" ht="19.5" hidden="1" customHeight="1" x14ac:dyDescent="0.35">
      <c r="A105" s="133" t="s">
        <v>41</v>
      </c>
      <c r="B105" s="134">
        <f t="shared" si="50"/>
        <v>0</v>
      </c>
      <c r="C105" s="134"/>
      <c r="D105" s="134"/>
      <c r="E105" s="134"/>
      <c r="F105" s="134">
        <f t="shared" si="51"/>
        <v>0</v>
      </c>
      <c r="G105" s="134"/>
      <c r="H105" s="134"/>
      <c r="I105" s="134"/>
      <c r="J105" s="134">
        <f t="shared" si="52"/>
        <v>0</v>
      </c>
      <c r="K105" s="134"/>
      <c r="L105" s="134"/>
      <c r="M105" s="134"/>
      <c r="N105" s="134">
        <f t="shared" si="53"/>
        <v>0</v>
      </c>
      <c r="O105" s="134"/>
      <c r="P105" s="134"/>
      <c r="Q105" s="134">
        <f t="shared" si="54"/>
        <v>0</v>
      </c>
      <c r="R105" s="118"/>
      <c r="S105" s="118"/>
    </row>
    <row r="106" spans="1:19" ht="19.5" hidden="1" customHeight="1" x14ac:dyDescent="0.35">
      <c r="A106" s="133" t="s">
        <v>42</v>
      </c>
      <c r="B106" s="134">
        <f t="shared" si="50"/>
        <v>0</v>
      </c>
      <c r="C106" s="134"/>
      <c r="D106" s="134"/>
      <c r="E106" s="134"/>
      <c r="F106" s="134">
        <f t="shared" si="51"/>
        <v>0</v>
      </c>
      <c r="G106" s="134"/>
      <c r="H106" s="134"/>
      <c r="I106" s="134"/>
      <c r="J106" s="134">
        <f t="shared" si="52"/>
        <v>0</v>
      </c>
      <c r="K106" s="134"/>
      <c r="L106" s="134"/>
      <c r="M106" s="134"/>
      <c r="N106" s="134">
        <f t="shared" si="53"/>
        <v>0</v>
      </c>
      <c r="O106" s="134"/>
      <c r="P106" s="134"/>
      <c r="Q106" s="134">
        <f t="shared" si="54"/>
        <v>0</v>
      </c>
      <c r="R106" s="118"/>
      <c r="S106" s="118"/>
    </row>
    <row r="107" spans="1:19" ht="19.5" hidden="1" customHeight="1" x14ac:dyDescent="0.35">
      <c r="A107" s="133" t="s">
        <v>43</v>
      </c>
      <c r="B107" s="134">
        <f t="shared" si="50"/>
        <v>0</v>
      </c>
      <c r="C107" s="134"/>
      <c r="D107" s="134"/>
      <c r="E107" s="134"/>
      <c r="F107" s="134">
        <f t="shared" si="51"/>
        <v>0</v>
      </c>
      <c r="G107" s="134"/>
      <c r="H107" s="134"/>
      <c r="I107" s="134"/>
      <c r="J107" s="134">
        <f t="shared" si="52"/>
        <v>0</v>
      </c>
      <c r="K107" s="134"/>
      <c r="L107" s="134"/>
      <c r="M107" s="134"/>
      <c r="N107" s="134">
        <f t="shared" si="53"/>
        <v>0</v>
      </c>
      <c r="O107" s="134"/>
      <c r="P107" s="134"/>
      <c r="Q107" s="134">
        <f t="shared" si="54"/>
        <v>0</v>
      </c>
      <c r="R107" s="118"/>
      <c r="S107" s="118"/>
    </row>
    <row r="108" spans="1:19" ht="19.5" hidden="1" customHeight="1" x14ac:dyDescent="0.35">
      <c r="A108" s="133" t="s">
        <v>44</v>
      </c>
      <c r="B108" s="134">
        <f t="shared" si="50"/>
        <v>0</v>
      </c>
      <c r="C108" s="134"/>
      <c r="D108" s="134"/>
      <c r="E108" s="134"/>
      <c r="F108" s="134">
        <f t="shared" si="51"/>
        <v>0</v>
      </c>
      <c r="G108" s="134"/>
      <c r="H108" s="134"/>
      <c r="I108" s="134"/>
      <c r="J108" s="134">
        <f t="shared" si="52"/>
        <v>0</v>
      </c>
      <c r="K108" s="134"/>
      <c r="L108" s="134"/>
      <c r="M108" s="134"/>
      <c r="N108" s="134">
        <f t="shared" si="53"/>
        <v>0</v>
      </c>
      <c r="O108" s="134"/>
      <c r="P108" s="134"/>
      <c r="Q108" s="134">
        <f t="shared" si="54"/>
        <v>0</v>
      </c>
      <c r="R108" s="118"/>
      <c r="S108" s="118"/>
    </row>
    <row r="109" spans="1:19" ht="19.5" hidden="1" customHeight="1" x14ac:dyDescent="0.35">
      <c r="A109" s="133" t="s">
        <v>45</v>
      </c>
      <c r="B109" s="134">
        <f t="shared" si="50"/>
        <v>0</v>
      </c>
      <c r="C109" s="134"/>
      <c r="D109" s="134"/>
      <c r="E109" s="134"/>
      <c r="F109" s="134">
        <f t="shared" si="51"/>
        <v>0</v>
      </c>
      <c r="G109" s="134"/>
      <c r="H109" s="134"/>
      <c r="I109" s="134"/>
      <c r="J109" s="134">
        <f t="shared" si="52"/>
        <v>0</v>
      </c>
      <c r="K109" s="134"/>
      <c r="L109" s="134"/>
      <c r="M109" s="134"/>
      <c r="N109" s="134">
        <f t="shared" si="53"/>
        <v>0</v>
      </c>
      <c r="O109" s="134"/>
      <c r="P109" s="134"/>
      <c r="Q109" s="134">
        <f t="shared" si="54"/>
        <v>0</v>
      </c>
      <c r="R109" s="118"/>
      <c r="S109" s="118"/>
    </row>
    <row r="110" spans="1:19" ht="19.5" hidden="1" customHeight="1" x14ac:dyDescent="0.35">
      <c r="A110" s="133" t="s">
        <v>46</v>
      </c>
      <c r="B110" s="134">
        <f t="shared" si="50"/>
        <v>0</v>
      </c>
      <c r="C110" s="134"/>
      <c r="D110" s="134"/>
      <c r="E110" s="134"/>
      <c r="F110" s="134">
        <f t="shared" si="51"/>
        <v>0</v>
      </c>
      <c r="G110" s="134"/>
      <c r="H110" s="134"/>
      <c r="I110" s="134"/>
      <c r="J110" s="134">
        <f t="shared" si="52"/>
        <v>0</v>
      </c>
      <c r="K110" s="134"/>
      <c r="L110" s="134"/>
      <c r="M110" s="134"/>
      <c r="N110" s="134">
        <f t="shared" si="53"/>
        <v>0</v>
      </c>
      <c r="O110" s="134"/>
      <c r="P110" s="134"/>
      <c r="Q110" s="134">
        <f t="shared" si="54"/>
        <v>0</v>
      </c>
      <c r="R110" s="118"/>
      <c r="S110" s="118"/>
    </row>
    <row r="111" spans="1:19" ht="19.5" hidden="1" customHeight="1" x14ac:dyDescent="0.35">
      <c r="A111" s="133" t="s">
        <v>47</v>
      </c>
      <c r="B111" s="134">
        <f t="shared" si="50"/>
        <v>0</v>
      </c>
      <c r="C111" s="134"/>
      <c r="D111" s="134"/>
      <c r="E111" s="134"/>
      <c r="F111" s="134">
        <f t="shared" si="51"/>
        <v>0</v>
      </c>
      <c r="G111" s="134"/>
      <c r="H111" s="134"/>
      <c r="I111" s="134"/>
      <c r="J111" s="134">
        <f t="shared" si="52"/>
        <v>0</v>
      </c>
      <c r="K111" s="134"/>
      <c r="L111" s="134"/>
      <c r="M111" s="134"/>
      <c r="N111" s="134">
        <f t="shared" si="53"/>
        <v>0</v>
      </c>
      <c r="O111" s="134"/>
      <c r="P111" s="134"/>
      <c r="Q111" s="134">
        <f t="shared" si="54"/>
        <v>0</v>
      </c>
      <c r="R111" s="118"/>
      <c r="S111" s="118"/>
    </row>
    <row r="112" spans="1:19" ht="19.5" hidden="1" customHeight="1" x14ac:dyDescent="0.35">
      <c r="A112" s="137" t="s">
        <v>48</v>
      </c>
      <c r="B112" s="134">
        <f t="shared" ref="B112:Q112" si="55">SUM(B113:B117)</f>
        <v>0</v>
      </c>
      <c r="C112" s="134">
        <f t="shared" si="55"/>
        <v>0</v>
      </c>
      <c r="D112" s="134">
        <f t="shared" si="55"/>
        <v>0</v>
      </c>
      <c r="E112" s="134">
        <f t="shared" si="55"/>
        <v>0</v>
      </c>
      <c r="F112" s="134">
        <f t="shared" si="55"/>
        <v>0</v>
      </c>
      <c r="G112" s="134">
        <f t="shared" si="55"/>
        <v>0</v>
      </c>
      <c r="H112" s="134">
        <f t="shared" si="55"/>
        <v>0</v>
      </c>
      <c r="I112" s="134">
        <f t="shared" si="55"/>
        <v>0</v>
      </c>
      <c r="J112" s="134">
        <f t="shared" si="55"/>
        <v>0</v>
      </c>
      <c r="K112" s="134">
        <f t="shared" si="55"/>
        <v>0</v>
      </c>
      <c r="L112" s="134">
        <f t="shared" si="55"/>
        <v>0</v>
      </c>
      <c r="M112" s="134">
        <f t="shared" si="55"/>
        <v>0</v>
      </c>
      <c r="N112" s="134">
        <f t="shared" si="55"/>
        <v>0</v>
      </c>
      <c r="O112" s="134">
        <f t="shared" si="55"/>
        <v>0</v>
      </c>
      <c r="P112" s="134">
        <f t="shared" si="55"/>
        <v>0</v>
      </c>
      <c r="Q112" s="134">
        <f t="shared" si="55"/>
        <v>0</v>
      </c>
      <c r="R112" s="118"/>
      <c r="S112" s="118"/>
    </row>
    <row r="113" spans="1:20" ht="19.5" hidden="1" customHeight="1" x14ac:dyDescent="0.35">
      <c r="A113" s="133" t="s">
        <v>49</v>
      </c>
      <c r="B113" s="134">
        <f>SUM(F113+J113+N113+Q113)</f>
        <v>0</v>
      </c>
      <c r="C113" s="134"/>
      <c r="D113" s="134"/>
      <c r="E113" s="134"/>
      <c r="F113" s="134">
        <f t="shared" ref="F113:F117" si="56">SUM(C113:E113)</f>
        <v>0</v>
      </c>
      <c r="G113" s="134"/>
      <c r="H113" s="134"/>
      <c r="I113" s="134"/>
      <c r="J113" s="134">
        <f t="shared" ref="J113:J117" si="57">SUM(G113:I113)</f>
        <v>0</v>
      </c>
      <c r="K113" s="134"/>
      <c r="L113" s="134"/>
      <c r="M113" s="134"/>
      <c r="N113" s="134">
        <f t="shared" ref="N113:N117" si="58">SUM(K113:M113)</f>
        <v>0</v>
      </c>
      <c r="O113" s="134"/>
      <c r="P113" s="134"/>
      <c r="Q113" s="134">
        <f>SUM(O113:P113)</f>
        <v>0</v>
      </c>
      <c r="R113" s="118"/>
      <c r="S113" s="118"/>
    </row>
    <row r="114" spans="1:20" ht="19.5" hidden="1" customHeight="1" x14ac:dyDescent="0.35">
      <c r="A114" s="133" t="s">
        <v>50</v>
      </c>
      <c r="B114" s="134">
        <f>SUM(F114+J114+N114+Q114)</f>
        <v>0</v>
      </c>
      <c r="C114" s="134"/>
      <c r="D114" s="134"/>
      <c r="E114" s="134"/>
      <c r="F114" s="134">
        <f t="shared" si="56"/>
        <v>0</v>
      </c>
      <c r="G114" s="134"/>
      <c r="H114" s="134"/>
      <c r="I114" s="134"/>
      <c r="J114" s="134">
        <f t="shared" si="57"/>
        <v>0</v>
      </c>
      <c r="K114" s="134"/>
      <c r="L114" s="134"/>
      <c r="M114" s="134"/>
      <c r="N114" s="134">
        <f t="shared" si="58"/>
        <v>0</v>
      </c>
      <c r="O114" s="134"/>
      <c r="P114" s="134"/>
      <c r="Q114" s="134">
        <f>SUM(O114:P114)</f>
        <v>0</v>
      </c>
      <c r="R114" s="118"/>
      <c r="S114" s="118"/>
    </row>
    <row r="115" spans="1:20" ht="19.5" hidden="1" customHeight="1" x14ac:dyDescent="0.35">
      <c r="A115" s="133" t="s">
        <v>51</v>
      </c>
      <c r="B115" s="134">
        <f>SUM(F115+J115+N115+Q115)</f>
        <v>0</v>
      </c>
      <c r="C115" s="134"/>
      <c r="D115" s="134"/>
      <c r="E115" s="134"/>
      <c r="F115" s="134">
        <f t="shared" si="56"/>
        <v>0</v>
      </c>
      <c r="G115" s="134"/>
      <c r="H115" s="134"/>
      <c r="I115" s="134"/>
      <c r="J115" s="134">
        <f t="shared" si="57"/>
        <v>0</v>
      </c>
      <c r="K115" s="134"/>
      <c r="L115" s="134"/>
      <c r="M115" s="134"/>
      <c r="N115" s="134">
        <f t="shared" si="58"/>
        <v>0</v>
      </c>
      <c r="O115" s="134"/>
      <c r="P115" s="134"/>
      <c r="Q115" s="134">
        <f>SUM(O115:P115)</f>
        <v>0</v>
      </c>
      <c r="R115" s="118"/>
      <c r="S115" s="118"/>
    </row>
    <row r="116" spans="1:20" ht="19.5" hidden="1" customHeight="1" x14ac:dyDescent="0.35">
      <c r="A116" s="133" t="s">
        <v>52</v>
      </c>
      <c r="B116" s="134">
        <f>SUM(F116+J116+N116+Q116)</f>
        <v>0</v>
      </c>
      <c r="C116" s="134"/>
      <c r="D116" s="134"/>
      <c r="E116" s="134"/>
      <c r="F116" s="134">
        <f t="shared" si="56"/>
        <v>0</v>
      </c>
      <c r="G116" s="134"/>
      <c r="H116" s="134"/>
      <c r="I116" s="134"/>
      <c r="J116" s="134">
        <f t="shared" si="57"/>
        <v>0</v>
      </c>
      <c r="K116" s="134"/>
      <c r="L116" s="134"/>
      <c r="M116" s="134"/>
      <c r="N116" s="134">
        <f t="shared" si="58"/>
        <v>0</v>
      </c>
      <c r="O116" s="134"/>
      <c r="P116" s="134"/>
      <c r="Q116" s="134">
        <f>SUM(O116:P116)</f>
        <v>0</v>
      </c>
      <c r="R116" s="118"/>
      <c r="S116" s="118"/>
    </row>
    <row r="117" spans="1:20" ht="19.5" hidden="1" customHeight="1" x14ac:dyDescent="0.35">
      <c r="A117" s="133" t="s">
        <v>53</v>
      </c>
      <c r="B117" s="134">
        <f>SUM(F117+J117+N117+Q117)</f>
        <v>0</v>
      </c>
      <c r="C117" s="134"/>
      <c r="D117" s="134"/>
      <c r="E117" s="134"/>
      <c r="F117" s="134">
        <f t="shared" si="56"/>
        <v>0</v>
      </c>
      <c r="G117" s="134"/>
      <c r="H117" s="134"/>
      <c r="I117" s="134"/>
      <c r="J117" s="134">
        <f t="shared" si="57"/>
        <v>0</v>
      </c>
      <c r="K117" s="134"/>
      <c r="L117" s="134"/>
      <c r="M117" s="134"/>
      <c r="N117" s="134">
        <f t="shared" si="58"/>
        <v>0</v>
      </c>
      <c r="O117" s="134"/>
      <c r="P117" s="134"/>
      <c r="Q117" s="134">
        <f>SUM(O117:P117)</f>
        <v>0</v>
      </c>
      <c r="R117" s="118"/>
      <c r="S117" s="118"/>
    </row>
    <row r="118" spans="1:20" ht="19.5" hidden="1" customHeight="1" x14ac:dyDescent="0.35">
      <c r="A118" s="135" t="s">
        <v>54</v>
      </c>
      <c r="B118" s="136">
        <f t="shared" ref="B118:Q118" si="59">SUM(B119:B120)</f>
        <v>0</v>
      </c>
      <c r="C118" s="136">
        <f t="shared" si="59"/>
        <v>0</v>
      </c>
      <c r="D118" s="136">
        <f t="shared" si="59"/>
        <v>0</v>
      </c>
      <c r="E118" s="136">
        <f t="shared" si="59"/>
        <v>0</v>
      </c>
      <c r="F118" s="136">
        <f t="shared" si="59"/>
        <v>0</v>
      </c>
      <c r="G118" s="136">
        <f t="shared" si="59"/>
        <v>0</v>
      </c>
      <c r="H118" s="136">
        <f t="shared" si="59"/>
        <v>0</v>
      </c>
      <c r="I118" s="136">
        <f t="shared" si="59"/>
        <v>0</v>
      </c>
      <c r="J118" s="136">
        <f t="shared" si="59"/>
        <v>0</v>
      </c>
      <c r="K118" s="136">
        <f t="shared" si="59"/>
        <v>0</v>
      </c>
      <c r="L118" s="136">
        <f t="shared" si="59"/>
        <v>0</v>
      </c>
      <c r="M118" s="136">
        <f t="shared" si="59"/>
        <v>0</v>
      </c>
      <c r="N118" s="136">
        <f t="shared" si="59"/>
        <v>0</v>
      </c>
      <c r="O118" s="136">
        <f t="shared" si="59"/>
        <v>0</v>
      </c>
      <c r="P118" s="136">
        <f t="shared" si="59"/>
        <v>0</v>
      </c>
      <c r="Q118" s="136">
        <f t="shared" si="59"/>
        <v>0</v>
      </c>
      <c r="R118" s="118"/>
      <c r="S118" s="118"/>
    </row>
    <row r="119" spans="1:20" ht="19.5" hidden="1" customHeight="1" x14ac:dyDescent="0.35">
      <c r="A119" s="133" t="s">
        <v>55</v>
      </c>
      <c r="B119" s="134">
        <f>SUM(F119+J119+N119+Q119)</f>
        <v>0</v>
      </c>
      <c r="C119" s="134"/>
      <c r="D119" s="134"/>
      <c r="E119" s="134"/>
      <c r="F119" s="134">
        <f t="shared" ref="F119:F122" si="60">SUM(C119:E119)</f>
        <v>0</v>
      </c>
      <c r="G119" s="134"/>
      <c r="H119" s="134"/>
      <c r="I119" s="134"/>
      <c r="J119" s="134">
        <f t="shared" ref="J119:J122" si="61">SUM(G119:I119)</f>
        <v>0</v>
      </c>
      <c r="K119" s="134"/>
      <c r="L119" s="134"/>
      <c r="M119" s="134"/>
      <c r="N119" s="134">
        <f t="shared" ref="N119:N122" si="62">SUM(K119:M119)</f>
        <v>0</v>
      </c>
      <c r="O119" s="134"/>
      <c r="P119" s="134"/>
      <c r="Q119" s="134">
        <f>SUM(O119:P119)</f>
        <v>0</v>
      </c>
      <c r="R119" s="118"/>
      <c r="S119" s="118"/>
    </row>
    <row r="120" spans="1:20" ht="19.5" hidden="1" customHeight="1" x14ac:dyDescent="0.35">
      <c r="A120" s="133" t="s">
        <v>56</v>
      </c>
      <c r="B120" s="134">
        <f>SUM(F120+J120+N120+Q120)</f>
        <v>0</v>
      </c>
      <c r="C120" s="134"/>
      <c r="D120" s="134"/>
      <c r="E120" s="134"/>
      <c r="F120" s="134">
        <f t="shared" si="60"/>
        <v>0</v>
      </c>
      <c r="G120" s="134"/>
      <c r="H120" s="134"/>
      <c r="I120" s="134"/>
      <c r="J120" s="134">
        <f t="shared" si="61"/>
        <v>0</v>
      </c>
      <c r="K120" s="134"/>
      <c r="L120" s="134"/>
      <c r="M120" s="134"/>
      <c r="N120" s="134">
        <f t="shared" si="62"/>
        <v>0</v>
      </c>
      <c r="O120" s="134"/>
      <c r="P120" s="134"/>
      <c r="Q120" s="134">
        <f>SUM(O120:P120)</f>
        <v>0</v>
      </c>
      <c r="R120" s="118"/>
      <c r="S120" s="118"/>
    </row>
    <row r="121" spans="1:20" ht="19.5" hidden="1" customHeight="1" x14ac:dyDescent="0.35">
      <c r="A121" s="135" t="s">
        <v>57</v>
      </c>
      <c r="B121" s="134">
        <f>SUM(F121+J121+N121+Q121)</f>
        <v>0</v>
      </c>
      <c r="C121" s="134"/>
      <c r="D121" s="134"/>
      <c r="E121" s="134"/>
      <c r="F121" s="134">
        <f t="shared" si="60"/>
        <v>0</v>
      </c>
      <c r="G121" s="134"/>
      <c r="H121" s="134"/>
      <c r="I121" s="134"/>
      <c r="J121" s="134">
        <f t="shared" si="61"/>
        <v>0</v>
      </c>
      <c r="K121" s="134"/>
      <c r="L121" s="134"/>
      <c r="M121" s="134"/>
      <c r="N121" s="134">
        <f t="shared" si="62"/>
        <v>0</v>
      </c>
      <c r="O121" s="134"/>
      <c r="P121" s="134"/>
      <c r="Q121" s="134">
        <f>SUM(O121:P121)</f>
        <v>0</v>
      </c>
      <c r="R121" s="118"/>
      <c r="S121" s="118"/>
    </row>
    <row r="122" spans="1:20" ht="19.5" hidden="1" customHeight="1" x14ac:dyDescent="0.35">
      <c r="A122" s="138" t="s">
        <v>58</v>
      </c>
      <c r="B122" s="139">
        <f>SUM(F122+J122+N122+Q122)</f>
        <v>0</v>
      </c>
      <c r="C122" s="139"/>
      <c r="D122" s="139"/>
      <c r="E122" s="139"/>
      <c r="F122" s="139">
        <f t="shared" si="60"/>
        <v>0</v>
      </c>
      <c r="G122" s="139"/>
      <c r="H122" s="139"/>
      <c r="I122" s="139"/>
      <c r="J122" s="139">
        <f t="shared" si="61"/>
        <v>0</v>
      </c>
      <c r="K122" s="139"/>
      <c r="L122" s="139"/>
      <c r="M122" s="139"/>
      <c r="N122" s="139">
        <f t="shared" si="62"/>
        <v>0</v>
      </c>
      <c r="O122" s="139"/>
      <c r="P122" s="139"/>
      <c r="Q122" s="139">
        <f>SUM(O122:P122)</f>
        <v>0</v>
      </c>
      <c r="R122" s="118"/>
      <c r="S122" s="118"/>
    </row>
    <row r="123" spans="1:20" ht="19.5" customHeight="1" x14ac:dyDescent="0.35">
      <c r="A123" s="143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18"/>
      <c r="S123" s="118"/>
    </row>
    <row r="124" spans="1:20" ht="19.5" customHeight="1" x14ac:dyDescent="0.35">
      <c r="A124" s="141" t="s">
        <v>134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18"/>
    </row>
    <row r="125" spans="1:20" ht="19.5" customHeight="1" x14ac:dyDescent="0.35">
      <c r="A125" s="264" t="s">
        <v>88</v>
      </c>
      <c r="B125" s="265" t="s">
        <v>74</v>
      </c>
      <c r="C125" s="261" t="s">
        <v>89</v>
      </c>
      <c r="D125" s="262"/>
      <c r="E125" s="263"/>
      <c r="F125" s="259" t="s">
        <v>90</v>
      </c>
      <c r="G125" s="261" t="s">
        <v>91</v>
      </c>
      <c r="H125" s="262"/>
      <c r="I125" s="263"/>
      <c r="J125" s="259" t="s">
        <v>92</v>
      </c>
      <c r="K125" s="261" t="s">
        <v>93</v>
      </c>
      <c r="L125" s="262"/>
      <c r="M125" s="263"/>
      <c r="N125" s="259" t="s">
        <v>94</v>
      </c>
      <c r="O125" s="261" t="s">
        <v>95</v>
      </c>
      <c r="P125" s="262"/>
      <c r="Q125" s="263"/>
      <c r="R125" s="259" t="s">
        <v>96</v>
      </c>
      <c r="S125" s="118"/>
      <c r="T125" s="118"/>
    </row>
    <row r="126" spans="1:20" ht="19.5" customHeight="1" x14ac:dyDescent="0.35">
      <c r="A126" s="260"/>
      <c r="B126" s="260"/>
      <c r="C126" s="128" t="s">
        <v>114</v>
      </c>
      <c r="D126" s="128" t="s">
        <v>115</v>
      </c>
      <c r="E126" s="128" t="s">
        <v>116</v>
      </c>
      <c r="F126" s="260"/>
      <c r="G126" s="128" t="s">
        <v>117</v>
      </c>
      <c r="H126" s="128" t="s">
        <v>118</v>
      </c>
      <c r="I126" s="128" t="s">
        <v>119</v>
      </c>
      <c r="J126" s="260"/>
      <c r="K126" s="128" t="s">
        <v>120</v>
      </c>
      <c r="L126" s="128" t="s">
        <v>121</v>
      </c>
      <c r="M126" s="128" t="s">
        <v>122</v>
      </c>
      <c r="N126" s="260"/>
      <c r="O126" s="128" t="s">
        <v>123</v>
      </c>
      <c r="P126" s="128" t="s">
        <v>124</v>
      </c>
      <c r="Q126" s="128" t="s">
        <v>125</v>
      </c>
      <c r="R126" s="260"/>
      <c r="S126" s="127"/>
      <c r="T126" s="127"/>
    </row>
    <row r="127" spans="1:20" ht="19.5" customHeight="1" x14ac:dyDescent="0.35">
      <c r="A127" s="129" t="s">
        <v>3</v>
      </c>
      <c r="B127" s="130">
        <f t="shared" ref="B127:R127" si="63">SUM(B128+B133+B178+B181+B182)</f>
        <v>83600</v>
      </c>
      <c r="C127" s="130">
        <f t="shared" si="63"/>
        <v>0</v>
      </c>
      <c r="D127" s="130">
        <f t="shared" si="63"/>
        <v>0</v>
      </c>
      <c r="E127" s="130">
        <f t="shared" si="63"/>
        <v>0</v>
      </c>
      <c r="F127" s="130">
        <f t="shared" si="63"/>
        <v>0</v>
      </c>
      <c r="G127" s="130">
        <f t="shared" si="63"/>
        <v>0</v>
      </c>
      <c r="H127" s="130">
        <f t="shared" si="63"/>
        <v>0</v>
      </c>
      <c r="I127" s="130">
        <f t="shared" si="63"/>
        <v>0</v>
      </c>
      <c r="J127" s="130">
        <f t="shared" si="63"/>
        <v>0</v>
      </c>
      <c r="K127" s="130">
        <f t="shared" si="63"/>
        <v>83600</v>
      </c>
      <c r="L127" s="130">
        <f t="shared" si="63"/>
        <v>0</v>
      </c>
      <c r="M127" s="130">
        <f t="shared" si="63"/>
        <v>0</v>
      </c>
      <c r="N127" s="130">
        <f t="shared" si="63"/>
        <v>83600</v>
      </c>
      <c r="O127" s="130">
        <f t="shared" si="63"/>
        <v>0</v>
      </c>
      <c r="P127" s="130">
        <f t="shared" si="63"/>
        <v>0</v>
      </c>
      <c r="Q127" s="130">
        <f t="shared" si="63"/>
        <v>0</v>
      </c>
      <c r="R127" s="130">
        <f t="shared" si="63"/>
        <v>0</v>
      </c>
      <c r="S127" s="118"/>
    </row>
    <row r="128" spans="1:20" ht="19.5" hidden="1" customHeight="1" x14ac:dyDescent="0.35">
      <c r="A128" s="131" t="s">
        <v>4</v>
      </c>
      <c r="B128" s="132">
        <f t="shared" ref="B128:R128" si="64">SUM(B129:B132)</f>
        <v>0</v>
      </c>
      <c r="C128" s="132">
        <f t="shared" si="64"/>
        <v>0</v>
      </c>
      <c r="D128" s="132">
        <f t="shared" si="64"/>
        <v>0</v>
      </c>
      <c r="E128" s="132">
        <f t="shared" si="64"/>
        <v>0</v>
      </c>
      <c r="F128" s="132">
        <f t="shared" si="64"/>
        <v>0</v>
      </c>
      <c r="G128" s="132">
        <f t="shared" si="64"/>
        <v>0</v>
      </c>
      <c r="H128" s="132">
        <f t="shared" si="64"/>
        <v>0</v>
      </c>
      <c r="I128" s="132">
        <f t="shared" si="64"/>
        <v>0</v>
      </c>
      <c r="J128" s="132">
        <f t="shared" si="64"/>
        <v>0</v>
      </c>
      <c r="K128" s="132">
        <f t="shared" si="64"/>
        <v>0</v>
      </c>
      <c r="L128" s="132">
        <f t="shared" si="64"/>
        <v>0</v>
      </c>
      <c r="M128" s="132">
        <f t="shared" si="64"/>
        <v>0</v>
      </c>
      <c r="N128" s="132">
        <f t="shared" si="64"/>
        <v>0</v>
      </c>
      <c r="O128" s="132">
        <f t="shared" si="64"/>
        <v>0</v>
      </c>
      <c r="P128" s="132">
        <f t="shared" si="64"/>
        <v>0</v>
      </c>
      <c r="Q128" s="132">
        <f t="shared" si="64"/>
        <v>0</v>
      </c>
      <c r="R128" s="132">
        <f t="shared" si="64"/>
        <v>0</v>
      </c>
      <c r="S128" s="118"/>
    </row>
    <row r="129" spans="1:19" ht="19.5" hidden="1" customHeight="1" x14ac:dyDescent="0.35">
      <c r="A129" s="133" t="s">
        <v>5</v>
      </c>
      <c r="B129" s="134">
        <f>SUM(F129+J129+N129+Q129)</f>
        <v>0</v>
      </c>
      <c r="C129" s="134"/>
      <c r="D129" s="134"/>
      <c r="E129" s="134"/>
      <c r="F129" s="134">
        <f t="shared" ref="F129:F132" si="65">SUM(C129:E129)</f>
        <v>0</v>
      </c>
      <c r="G129" s="134"/>
      <c r="H129" s="134"/>
      <c r="I129" s="134"/>
      <c r="J129" s="134">
        <f t="shared" ref="J129:J132" si="66">SUM(G129:I129)</f>
        <v>0</v>
      </c>
      <c r="K129" s="134"/>
      <c r="L129" s="134"/>
      <c r="M129" s="134"/>
      <c r="N129" s="134">
        <f t="shared" ref="N129:N132" si="67">SUM(K129:M129)</f>
        <v>0</v>
      </c>
      <c r="O129" s="134"/>
      <c r="P129" s="134"/>
      <c r="Q129" s="134">
        <f>SUM(O129:P129)</f>
        <v>0</v>
      </c>
      <c r="R129" s="134">
        <f t="shared" ref="R129:R132" si="68">SUM(O129:Q129)</f>
        <v>0</v>
      </c>
      <c r="S129" s="118"/>
    </row>
    <row r="130" spans="1:19" ht="19.5" hidden="1" customHeight="1" x14ac:dyDescent="0.35">
      <c r="A130" s="133" t="s">
        <v>6</v>
      </c>
      <c r="B130" s="134">
        <f>SUM(F130+J130+N130+Q130)</f>
        <v>0</v>
      </c>
      <c r="C130" s="134"/>
      <c r="D130" s="134"/>
      <c r="E130" s="134"/>
      <c r="F130" s="134">
        <f t="shared" si="65"/>
        <v>0</v>
      </c>
      <c r="G130" s="134"/>
      <c r="H130" s="134"/>
      <c r="I130" s="134"/>
      <c r="J130" s="134">
        <f t="shared" si="66"/>
        <v>0</v>
      </c>
      <c r="K130" s="134"/>
      <c r="L130" s="134"/>
      <c r="M130" s="134"/>
      <c r="N130" s="134">
        <f t="shared" si="67"/>
        <v>0</v>
      </c>
      <c r="O130" s="134"/>
      <c r="P130" s="134"/>
      <c r="Q130" s="134">
        <f>SUM(O130:P130)</f>
        <v>0</v>
      </c>
      <c r="R130" s="134">
        <f t="shared" si="68"/>
        <v>0</v>
      </c>
      <c r="S130" s="118"/>
    </row>
    <row r="131" spans="1:19" ht="19.5" hidden="1" customHeight="1" x14ac:dyDescent="0.35">
      <c r="A131" s="133" t="s">
        <v>7</v>
      </c>
      <c r="B131" s="134">
        <f>SUM(F131+J131+N131+Q131)</f>
        <v>0</v>
      </c>
      <c r="C131" s="134"/>
      <c r="D131" s="134"/>
      <c r="E131" s="134"/>
      <c r="F131" s="134">
        <f t="shared" si="65"/>
        <v>0</v>
      </c>
      <c r="G131" s="134"/>
      <c r="H131" s="134"/>
      <c r="I131" s="134"/>
      <c r="J131" s="134">
        <f t="shared" si="66"/>
        <v>0</v>
      </c>
      <c r="K131" s="134"/>
      <c r="L131" s="134"/>
      <c r="M131" s="134"/>
      <c r="N131" s="134">
        <f t="shared" si="67"/>
        <v>0</v>
      </c>
      <c r="O131" s="134"/>
      <c r="P131" s="134"/>
      <c r="Q131" s="134">
        <f>SUM(O131:P131)</f>
        <v>0</v>
      </c>
      <c r="R131" s="134">
        <f t="shared" si="68"/>
        <v>0</v>
      </c>
      <c r="S131" s="118"/>
    </row>
    <row r="132" spans="1:19" ht="19.5" hidden="1" customHeight="1" x14ac:dyDescent="0.35">
      <c r="A132" s="133" t="s">
        <v>8</v>
      </c>
      <c r="B132" s="134">
        <f>SUM(F132+J132+N132+Q132)</f>
        <v>0</v>
      </c>
      <c r="C132" s="134"/>
      <c r="D132" s="134"/>
      <c r="E132" s="134"/>
      <c r="F132" s="134">
        <f t="shared" si="65"/>
        <v>0</v>
      </c>
      <c r="G132" s="134"/>
      <c r="H132" s="134"/>
      <c r="I132" s="134"/>
      <c r="J132" s="134">
        <f t="shared" si="66"/>
        <v>0</v>
      </c>
      <c r="K132" s="134"/>
      <c r="L132" s="134"/>
      <c r="M132" s="134"/>
      <c r="N132" s="134">
        <f t="shared" si="67"/>
        <v>0</v>
      </c>
      <c r="O132" s="134"/>
      <c r="P132" s="134"/>
      <c r="Q132" s="134">
        <f>SUM(O132:P132)</f>
        <v>0</v>
      </c>
      <c r="R132" s="134">
        <f t="shared" si="68"/>
        <v>0</v>
      </c>
      <c r="S132" s="118"/>
    </row>
    <row r="133" spans="1:19" ht="19.5" hidden="1" customHeight="1" x14ac:dyDescent="0.35">
      <c r="A133" s="135" t="s">
        <v>9</v>
      </c>
      <c r="B133" s="136">
        <f t="shared" ref="B133:R133" si="69">SUM(B134+B172)</f>
        <v>83600</v>
      </c>
      <c r="C133" s="136">
        <f t="shared" si="69"/>
        <v>0</v>
      </c>
      <c r="D133" s="136">
        <f t="shared" si="69"/>
        <v>0</v>
      </c>
      <c r="E133" s="136">
        <f t="shared" si="69"/>
        <v>0</v>
      </c>
      <c r="F133" s="136">
        <f t="shared" si="69"/>
        <v>0</v>
      </c>
      <c r="G133" s="136">
        <f t="shared" si="69"/>
        <v>0</v>
      </c>
      <c r="H133" s="136">
        <f t="shared" si="69"/>
        <v>0</v>
      </c>
      <c r="I133" s="136">
        <f t="shared" si="69"/>
        <v>0</v>
      </c>
      <c r="J133" s="136">
        <f t="shared" si="69"/>
        <v>0</v>
      </c>
      <c r="K133" s="136">
        <f t="shared" si="69"/>
        <v>83600</v>
      </c>
      <c r="L133" s="136">
        <f t="shared" si="69"/>
        <v>0</v>
      </c>
      <c r="M133" s="136">
        <f t="shared" si="69"/>
        <v>0</v>
      </c>
      <c r="N133" s="136">
        <f t="shared" si="69"/>
        <v>83600</v>
      </c>
      <c r="O133" s="136">
        <f t="shared" si="69"/>
        <v>0</v>
      </c>
      <c r="P133" s="136">
        <f t="shared" si="69"/>
        <v>0</v>
      </c>
      <c r="Q133" s="136">
        <f t="shared" si="69"/>
        <v>0</v>
      </c>
      <c r="R133" s="136">
        <f t="shared" si="69"/>
        <v>0</v>
      </c>
      <c r="S133" s="118"/>
    </row>
    <row r="134" spans="1:19" ht="19.5" hidden="1" customHeight="1" x14ac:dyDescent="0.35">
      <c r="A134" s="133" t="s">
        <v>10</v>
      </c>
      <c r="B134" s="134">
        <f t="shared" ref="B134:R134" si="70">SUM(B135+B144+B157)</f>
        <v>83600</v>
      </c>
      <c r="C134" s="134">
        <f t="shared" si="70"/>
        <v>0</v>
      </c>
      <c r="D134" s="134">
        <f t="shared" si="70"/>
        <v>0</v>
      </c>
      <c r="E134" s="134">
        <f t="shared" si="70"/>
        <v>0</v>
      </c>
      <c r="F134" s="134">
        <f t="shared" si="70"/>
        <v>0</v>
      </c>
      <c r="G134" s="134">
        <f t="shared" si="70"/>
        <v>0</v>
      </c>
      <c r="H134" s="134">
        <f t="shared" si="70"/>
        <v>0</v>
      </c>
      <c r="I134" s="134">
        <f t="shared" si="70"/>
        <v>0</v>
      </c>
      <c r="J134" s="134">
        <f t="shared" si="70"/>
        <v>0</v>
      </c>
      <c r="K134" s="134">
        <f t="shared" si="70"/>
        <v>83600</v>
      </c>
      <c r="L134" s="134">
        <f t="shared" si="70"/>
        <v>0</v>
      </c>
      <c r="M134" s="134">
        <f t="shared" si="70"/>
        <v>0</v>
      </c>
      <c r="N134" s="134">
        <f t="shared" si="70"/>
        <v>83600</v>
      </c>
      <c r="O134" s="134">
        <f t="shared" si="70"/>
        <v>0</v>
      </c>
      <c r="P134" s="134">
        <f t="shared" si="70"/>
        <v>0</v>
      </c>
      <c r="Q134" s="134">
        <f t="shared" si="70"/>
        <v>0</v>
      </c>
      <c r="R134" s="134">
        <f t="shared" si="70"/>
        <v>0</v>
      </c>
      <c r="S134" s="118"/>
    </row>
    <row r="135" spans="1:19" ht="19.5" hidden="1" customHeight="1" x14ac:dyDescent="0.35">
      <c r="A135" s="137" t="s">
        <v>11</v>
      </c>
      <c r="B135" s="134">
        <f t="shared" ref="B135:R135" si="71">SUM(B136:B143)</f>
        <v>0</v>
      </c>
      <c r="C135" s="134">
        <f t="shared" si="71"/>
        <v>0</v>
      </c>
      <c r="D135" s="134">
        <f t="shared" si="71"/>
        <v>0</v>
      </c>
      <c r="E135" s="134">
        <f t="shared" si="71"/>
        <v>0</v>
      </c>
      <c r="F135" s="134">
        <f t="shared" si="71"/>
        <v>0</v>
      </c>
      <c r="G135" s="134">
        <f t="shared" si="71"/>
        <v>0</v>
      </c>
      <c r="H135" s="134">
        <f t="shared" si="71"/>
        <v>0</v>
      </c>
      <c r="I135" s="134">
        <f t="shared" si="71"/>
        <v>0</v>
      </c>
      <c r="J135" s="134">
        <f t="shared" si="71"/>
        <v>0</v>
      </c>
      <c r="K135" s="134">
        <f t="shared" si="71"/>
        <v>0</v>
      </c>
      <c r="L135" s="134">
        <f t="shared" si="71"/>
        <v>0</v>
      </c>
      <c r="M135" s="134">
        <f t="shared" si="71"/>
        <v>0</v>
      </c>
      <c r="N135" s="134">
        <f t="shared" si="71"/>
        <v>0</v>
      </c>
      <c r="O135" s="134">
        <f t="shared" si="71"/>
        <v>0</v>
      </c>
      <c r="P135" s="134">
        <f t="shared" si="71"/>
        <v>0</v>
      </c>
      <c r="Q135" s="134">
        <f t="shared" si="71"/>
        <v>0</v>
      </c>
      <c r="R135" s="134">
        <f t="shared" si="71"/>
        <v>0</v>
      </c>
      <c r="S135" s="118"/>
    </row>
    <row r="136" spans="1:19" ht="19.5" hidden="1" customHeight="1" x14ac:dyDescent="0.35">
      <c r="A136" s="133" t="s">
        <v>12</v>
      </c>
      <c r="B136" s="134">
        <f t="shared" ref="B136:B143" si="72">SUM(F136+J136+N136+Q136)</f>
        <v>0</v>
      </c>
      <c r="C136" s="134"/>
      <c r="D136" s="134"/>
      <c r="E136" s="134"/>
      <c r="F136" s="134">
        <f t="shared" ref="F136:F143" si="73">SUM(C136:E136)</f>
        <v>0</v>
      </c>
      <c r="G136" s="134"/>
      <c r="H136" s="134"/>
      <c r="I136" s="134"/>
      <c r="J136" s="134">
        <f t="shared" ref="J136:J143" si="74">SUM(G136:I136)</f>
        <v>0</v>
      </c>
      <c r="K136" s="134"/>
      <c r="L136" s="134"/>
      <c r="M136" s="134"/>
      <c r="N136" s="134">
        <f t="shared" ref="N136:N143" si="75">SUM(K136:M136)</f>
        <v>0</v>
      </c>
      <c r="O136" s="134"/>
      <c r="P136" s="134"/>
      <c r="Q136" s="134">
        <f t="shared" ref="Q136:Q143" si="76">SUM(O136:P136)</f>
        <v>0</v>
      </c>
      <c r="R136" s="134">
        <f t="shared" ref="R136:R143" si="77">SUM(O136:Q136)</f>
        <v>0</v>
      </c>
      <c r="S136" s="118"/>
    </row>
    <row r="137" spans="1:19" ht="19.5" hidden="1" customHeight="1" x14ac:dyDescent="0.35">
      <c r="A137" s="133" t="s">
        <v>13</v>
      </c>
      <c r="B137" s="134">
        <f t="shared" si="72"/>
        <v>0</v>
      </c>
      <c r="C137" s="134"/>
      <c r="D137" s="134"/>
      <c r="E137" s="134"/>
      <c r="F137" s="134">
        <f t="shared" si="73"/>
        <v>0</v>
      </c>
      <c r="G137" s="134"/>
      <c r="H137" s="134"/>
      <c r="I137" s="134"/>
      <c r="J137" s="134">
        <f t="shared" si="74"/>
        <v>0</v>
      </c>
      <c r="K137" s="134"/>
      <c r="L137" s="134"/>
      <c r="M137" s="134"/>
      <c r="N137" s="134">
        <f t="shared" si="75"/>
        <v>0</v>
      </c>
      <c r="O137" s="134"/>
      <c r="P137" s="134"/>
      <c r="Q137" s="134">
        <f t="shared" si="76"/>
        <v>0</v>
      </c>
      <c r="R137" s="134">
        <f t="shared" si="77"/>
        <v>0</v>
      </c>
      <c r="S137" s="118"/>
    </row>
    <row r="138" spans="1:19" ht="19.5" hidden="1" customHeight="1" x14ac:dyDescent="0.35">
      <c r="A138" s="133" t="s">
        <v>14</v>
      </c>
      <c r="B138" s="134">
        <f t="shared" si="72"/>
        <v>0</v>
      </c>
      <c r="C138" s="134"/>
      <c r="D138" s="134"/>
      <c r="E138" s="134"/>
      <c r="F138" s="134">
        <f t="shared" si="73"/>
        <v>0</v>
      </c>
      <c r="G138" s="134"/>
      <c r="H138" s="134"/>
      <c r="I138" s="134"/>
      <c r="J138" s="134">
        <f t="shared" si="74"/>
        <v>0</v>
      </c>
      <c r="K138" s="134"/>
      <c r="L138" s="134"/>
      <c r="M138" s="134"/>
      <c r="N138" s="134">
        <f t="shared" si="75"/>
        <v>0</v>
      </c>
      <c r="O138" s="134"/>
      <c r="P138" s="134"/>
      <c r="Q138" s="134">
        <f t="shared" si="76"/>
        <v>0</v>
      </c>
      <c r="R138" s="134">
        <f t="shared" si="77"/>
        <v>0</v>
      </c>
      <c r="S138" s="118"/>
    </row>
    <row r="139" spans="1:19" ht="19.5" hidden="1" customHeight="1" x14ac:dyDescent="0.35">
      <c r="A139" s="133" t="s">
        <v>15</v>
      </c>
      <c r="B139" s="134">
        <f t="shared" si="72"/>
        <v>0</v>
      </c>
      <c r="C139" s="134"/>
      <c r="D139" s="134"/>
      <c r="E139" s="134"/>
      <c r="F139" s="134">
        <f t="shared" si="73"/>
        <v>0</v>
      </c>
      <c r="G139" s="134"/>
      <c r="H139" s="134"/>
      <c r="I139" s="134"/>
      <c r="J139" s="134">
        <f t="shared" si="74"/>
        <v>0</v>
      </c>
      <c r="K139" s="134"/>
      <c r="L139" s="134"/>
      <c r="M139" s="134"/>
      <c r="N139" s="134">
        <f t="shared" si="75"/>
        <v>0</v>
      </c>
      <c r="O139" s="134"/>
      <c r="P139" s="134"/>
      <c r="Q139" s="134">
        <f t="shared" si="76"/>
        <v>0</v>
      </c>
      <c r="R139" s="134">
        <f t="shared" si="77"/>
        <v>0</v>
      </c>
      <c r="S139" s="118"/>
    </row>
    <row r="140" spans="1:19" ht="19.5" hidden="1" customHeight="1" x14ac:dyDescent="0.35">
      <c r="A140" s="133" t="s">
        <v>16</v>
      </c>
      <c r="B140" s="134">
        <f t="shared" si="72"/>
        <v>0</v>
      </c>
      <c r="C140" s="134"/>
      <c r="D140" s="134"/>
      <c r="E140" s="134"/>
      <c r="F140" s="134">
        <f t="shared" si="73"/>
        <v>0</v>
      </c>
      <c r="G140" s="134"/>
      <c r="H140" s="134"/>
      <c r="I140" s="134"/>
      <c r="J140" s="134">
        <f t="shared" si="74"/>
        <v>0</v>
      </c>
      <c r="K140" s="134"/>
      <c r="L140" s="134"/>
      <c r="M140" s="134"/>
      <c r="N140" s="134">
        <f t="shared" si="75"/>
        <v>0</v>
      </c>
      <c r="O140" s="134"/>
      <c r="P140" s="134"/>
      <c r="Q140" s="134">
        <f t="shared" si="76"/>
        <v>0</v>
      </c>
      <c r="R140" s="134">
        <f t="shared" si="77"/>
        <v>0</v>
      </c>
      <c r="S140" s="118"/>
    </row>
    <row r="141" spans="1:19" ht="19.5" hidden="1" customHeight="1" x14ac:dyDescent="0.35">
      <c r="A141" s="133" t="s">
        <v>17</v>
      </c>
      <c r="B141" s="134">
        <f t="shared" si="72"/>
        <v>0</v>
      </c>
      <c r="C141" s="134"/>
      <c r="D141" s="134"/>
      <c r="E141" s="134"/>
      <c r="F141" s="134">
        <f t="shared" si="73"/>
        <v>0</v>
      </c>
      <c r="G141" s="134"/>
      <c r="H141" s="134"/>
      <c r="I141" s="134"/>
      <c r="J141" s="134">
        <f t="shared" si="74"/>
        <v>0</v>
      </c>
      <c r="K141" s="134"/>
      <c r="L141" s="134"/>
      <c r="M141" s="134"/>
      <c r="N141" s="134">
        <f t="shared" si="75"/>
        <v>0</v>
      </c>
      <c r="O141" s="134"/>
      <c r="P141" s="134"/>
      <c r="Q141" s="134">
        <f t="shared" si="76"/>
        <v>0</v>
      </c>
      <c r="R141" s="134">
        <f t="shared" si="77"/>
        <v>0</v>
      </c>
      <c r="S141" s="118"/>
    </row>
    <row r="142" spans="1:19" ht="19.5" hidden="1" customHeight="1" x14ac:dyDescent="0.35">
      <c r="A142" s="133" t="s">
        <v>18</v>
      </c>
      <c r="B142" s="134">
        <f t="shared" si="72"/>
        <v>0</v>
      </c>
      <c r="C142" s="134"/>
      <c r="D142" s="134"/>
      <c r="E142" s="134"/>
      <c r="F142" s="134">
        <f t="shared" si="73"/>
        <v>0</v>
      </c>
      <c r="G142" s="134"/>
      <c r="H142" s="134"/>
      <c r="I142" s="134"/>
      <c r="J142" s="134">
        <f t="shared" si="74"/>
        <v>0</v>
      </c>
      <c r="K142" s="134"/>
      <c r="L142" s="134"/>
      <c r="M142" s="134"/>
      <c r="N142" s="134">
        <f t="shared" si="75"/>
        <v>0</v>
      </c>
      <c r="O142" s="134"/>
      <c r="P142" s="134"/>
      <c r="Q142" s="134">
        <f t="shared" si="76"/>
        <v>0</v>
      </c>
      <c r="R142" s="134">
        <f t="shared" si="77"/>
        <v>0</v>
      </c>
      <c r="S142" s="118"/>
    </row>
    <row r="143" spans="1:19" ht="19.5" hidden="1" customHeight="1" x14ac:dyDescent="0.35">
      <c r="A143" s="133" t="s">
        <v>19</v>
      </c>
      <c r="B143" s="134">
        <f t="shared" si="72"/>
        <v>0</v>
      </c>
      <c r="C143" s="134"/>
      <c r="D143" s="134"/>
      <c r="E143" s="134"/>
      <c r="F143" s="134">
        <f t="shared" si="73"/>
        <v>0</v>
      </c>
      <c r="G143" s="134"/>
      <c r="H143" s="134"/>
      <c r="I143" s="134"/>
      <c r="J143" s="134">
        <f t="shared" si="74"/>
        <v>0</v>
      </c>
      <c r="K143" s="134"/>
      <c r="L143" s="134"/>
      <c r="M143" s="134"/>
      <c r="N143" s="134">
        <f t="shared" si="75"/>
        <v>0</v>
      </c>
      <c r="O143" s="134"/>
      <c r="P143" s="134"/>
      <c r="Q143" s="134">
        <f t="shared" si="76"/>
        <v>0</v>
      </c>
      <c r="R143" s="134">
        <f t="shared" si="77"/>
        <v>0</v>
      </c>
      <c r="S143" s="118"/>
    </row>
    <row r="144" spans="1:19" ht="19.5" hidden="1" customHeight="1" x14ac:dyDescent="0.35">
      <c r="A144" s="137" t="s">
        <v>20</v>
      </c>
      <c r="B144" s="134">
        <f t="shared" ref="B144:R144" si="78">SUM(B145:B156)</f>
        <v>0</v>
      </c>
      <c r="C144" s="134">
        <f t="shared" si="78"/>
        <v>0</v>
      </c>
      <c r="D144" s="134">
        <f t="shared" si="78"/>
        <v>0</v>
      </c>
      <c r="E144" s="134">
        <f t="shared" si="78"/>
        <v>0</v>
      </c>
      <c r="F144" s="134">
        <f t="shared" si="78"/>
        <v>0</v>
      </c>
      <c r="G144" s="134">
        <f t="shared" si="78"/>
        <v>0</v>
      </c>
      <c r="H144" s="134">
        <f t="shared" si="78"/>
        <v>0</v>
      </c>
      <c r="I144" s="134">
        <f t="shared" si="78"/>
        <v>0</v>
      </c>
      <c r="J144" s="134">
        <f t="shared" si="78"/>
        <v>0</v>
      </c>
      <c r="K144" s="134">
        <f t="shared" si="78"/>
        <v>0</v>
      </c>
      <c r="L144" s="134">
        <f t="shared" si="78"/>
        <v>0</v>
      </c>
      <c r="M144" s="134">
        <f t="shared" si="78"/>
        <v>0</v>
      </c>
      <c r="N144" s="134">
        <f t="shared" si="78"/>
        <v>0</v>
      </c>
      <c r="O144" s="134">
        <f t="shared" si="78"/>
        <v>0</v>
      </c>
      <c r="P144" s="134">
        <f t="shared" si="78"/>
        <v>0</v>
      </c>
      <c r="Q144" s="134">
        <f t="shared" si="78"/>
        <v>0</v>
      </c>
      <c r="R144" s="134">
        <f t="shared" si="78"/>
        <v>0</v>
      </c>
      <c r="S144" s="118"/>
    </row>
    <row r="145" spans="1:19" ht="19.5" hidden="1" customHeight="1" x14ac:dyDescent="0.35">
      <c r="A145" s="133" t="s">
        <v>21</v>
      </c>
      <c r="B145" s="134">
        <f t="shared" ref="B145:B156" si="79">SUM(F145+J145+N145+Q145)</f>
        <v>0</v>
      </c>
      <c r="C145" s="134"/>
      <c r="D145" s="134"/>
      <c r="E145" s="134"/>
      <c r="F145" s="134">
        <f t="shared" ref="F145:F156" si="80">SUM(C145:E145)</f>
        <v>0</v>
      </c>
      <c r="G145" s="134"/>
      <c r="H145" s="134"/>
      <c r="I145" s="134"/>
      <c r="J145" s="134">
        <f t="shared" ref="J145:J156" si="81">SUM(G145:I145)</f>
        <v>0</v>
      </c>
      <c r="K145" s="134"/>
      <c r="L145" s="134"/>
      <c r="M145" s="134"/>
      <c r="N145" s="134">
        <f t="shared" ref="N145:N156" si="82">SUM(K145:M145)</f>
        <v>0</v>
      </c>
      <c r="O145" s="134"/>
      <c r="P145" s="134"/>
      <c r="Q145" s="134">
        <f t="shared" ref="Q145:Q156" si="83">SUM(O145:P145)</f>
        <v>0</v>
      </c>
      <c r="R145" s="134">
        <f t="shared" ref="R145:R156" si="84">SUM(O145:Q145)</f>
        <v>0</v>
      </c>
      <c r="S145" s="118"/>
    </row>
    <row r="146" spans="1:19" ht="19.5" hidden="1" customHeight="1" x14ac:dyDescent="0.35">
      <c r="A146" s="133" t="s">
        <v>22</v>
      </c>
      <c r="B146" s="134">
        <f t="shared" si="79"/>
        <v>0</v>
      </c>
      <c r="C146" s="134"/>
      <c r="D146" s="134"/>
      <c r="E146" s="134"/>
      <c r="F146" s="134">
        <f t="shared" si="80"/>
        <v>0</v>
      </c>
      <c r="G146" s="134"/>
      <c r="H146" s="134"/>
      <c r="I146" s="134"/>
      <c r="J146" s="134">
        <f t="shared" si="81"/>
        <v>0</v>
      </c>
      <c r="K146" s="134"/>
      <c r="L146" s="134"/>
      <c r="M146" s="134"/>
      <c r="N146" s="134">
        <f t="shared" si="82"/>
        <v>0</v>
      </c>
      <c r="O146" s="134"/>
      <c r="P146" s="134"/>
      <c r="Q146" s="134">
        <f t="shared" si="83"/>
        <v>0</v>
      </c>
      <c r="R146" s="134">
        <f t="shared" si="84"/>
        <v>0</v>
      </c>
      <c r="S146" s="118"/>
    </row>
    <row r="147" spans="1:19" ht="19.5" hidden="1" customHeight="1" x14ac:dyDescent="0.35">
      <c r="A147" s="133" t="s">
        <v>23</v>
      </c>
      <c r="B147" s="134">
        <f t="shared" si="79"/>
        <v>0</v>
      </c>
      <c r="C147" s="134"/>
      <c r="D147" s="134"/>
      <c r="E147" s="134"/>
      <c r="F147" s="134">
        <f t="shared" si="80"/>
        <v>0</v>
      </c>
      <c r="G147" s="134"/>
      <c r="H147" s="134"/>
      <c r="I147" s="134"/>
      <c r="J147" s="134">
        <f t="shared" si="81"/>
        <v>0</v>
      </c>
      <c r="K147" s="134"/>
      <c r="L147" s="134"/>
      <c r="M147" s="134"/>
      <c r="N147" s="134">
        <f t="shared" si="82"/>
        <v>0</v>
      </c>
      <c r="O147" s="134"/>
      <c r="P147" s="134"/>
      <c r="Q147" s="134">
        <f t="shared" si="83"/>
        <v>0</v>
      </c>
      <c r="R147" s="134">
        <f t="shared" si="84"/>
        <v>0</v>
      </c>
      <c r="S147" s="118"/>
    </row>
    <row r="148" spans="1:19" ht="19.5" hidden="1" customHeight="1" x14ac:dyDescent="0.35">
      <c r="A148" s="133" t="s">
        <v>24</v>
      </c>
      <c r="B148" s="134">
        <f t="shared" si="79"/>
        <v>0</v>
      </c>
      <c r="C148" s="134"/>
      <c r="D148" s="134"/>
      <c r="E148" s="134"/>
      <c r="F148" s="134">
        <f t="shared" si="80"/>
        <v>0</v>
      </c>
      <c r="G148" s="134"/>
      <c r="H148" s="134"/>
      <c r="I148" s="134"/>
      <c r="J148" s="134">
        <f t="shared" si="81"/>
        <v>0</v>
      </c>
      <c r="K148" s="134"/>
      <c r="L148" s="134"/>
      <c r="M148" s="134"/>
      <c r="N148" s="134">
        <f t="shared" si="82"/>
        <v>0</v>
      </c>
      <c r="O148" s="134"/>
      <c r="P148" s="134"/>
      <c r="Q148" s="134">
        <f t="shared" si="83"/>
        <v>0</v>
      </c>
      <c r="R148" s="134">
        <f t="shared" si="84"/>
        <v>0</v>
      </c>
      <c r="S148" s="118"/>
    </row>
    <row r="149" spans="1:19" ht="19.5" hidden="1" customHeight="1" x14ac:dyDescent="0.35">
      <c r="A149" s="133" t="s">
        <v>25</v>
      </c>
      <c r="B149" s="134">
        <f t="shared" si="79"/>
        <v>0</v>
      </c>
      <c r="C149" s="134"/>
      <c r="D149" s="134"/>
      <c r="E149" s="134"/>
      <c r="F149" s="134">
        <f t="shared" si="80"/>
        <v>0</v>
      </c>
      <c r="G149" s="134"/>
      <c r="H149" s="134"/>
      <c r="I149" s="134"/>
      <c r="J149" s="134">
        <f t="shared" si="81"/>
        <v>0</v>
      </c>
      <c r="K149" s="134"/>
      <c r="L149" s="134"/>
      <c r="M149" s="134"/>
      <c r="N149" s="134">
        <f t="shared" si="82"/>
        <v>0</v>
      </c>
      <c r="O149" s="134"/>
      <c r="P149" s="134"/>
      <c r="Q149" s="134">
        <f t="shared" si="83"/>
        <v>0</v>
      </c>
      <c r="R149" s="134">
        <f t="shared" si="84"/>
        <v>0</v>
      </c>
      <c r="S149" s="118"/>
    </row>
    <row r="150" spans="1:19" ht="19.5" hidden="1" customHeight="1" x14ac:dyDescent="0.35">
      <c r="A150" s="133" t="s">
        <v>26</v>
      </c>
      <c r="B150" s="134">
        <f t="shared" si="79"/>
        <v>0</v>
      </c>
      <c r="C150" s="134"/>
      <c r="D150" s="134"/>
      <c r="E150" s="134"/>
      <c r="F150" s="134">
        <f t="shared" si="80"/>
        <v>0</v>
      </c>
      <c r="G150" s="134"/>
      <c r="H150" s="134"/>
      <c r="I150" s="134"/>
      <c r="J150" s="134">
        <f t="shared" si="81"/>
        <v>0</v>
      </c>
      <c r="K150" s="134"/>
      <c r="L150" s="134"/>
      <c r="M150" s="134"/>
      <c r="N150" s="134">
        <f t="shared" si="82"/>
        <v>0</v>
      </c>
      <c r="O150" s="134"/>
      <c r="P150" s="134"/>
      <c r="Q150" s="134">
        <f t="shared" si="83"/>
        <v>0</v>
      </c>
      <c r="R150" s="134">
        <f t="shared" si="84"/>
        <v>0</v>
      </c>
      <c r="S150" s="118"/>
    </row>
    <row r="151" spans="1:19" ht="19.5" hidden="1" customHeight="1" x14ac:dyDescent="0.35">
      <c r="A151" s="133" t="s">
        <v>27</v>
      </c>
      <c r="B151" s="134">
        <f t="shared" si="79"/>
        <v>0</v>
      </c>
      <c r="C151" s="134"/>
      <c r="D151" s="134"/>
      <c r="E151" s="134"/>
      <c r="F151" s="134">
        <f t="shared" si="80"/>
        <v>0</v>
      </c>
      <c r="G151" s="134"/>
      <c r="H151" s="134"/>
      <c r="I151" s="134"/>
      <c r="J151" s="134">
        <f t="shared" si="81"/>
        <v>0</v>
      </c>
      <c r="K151" s="134"/>
      <c r="L151" s="134"/>
      <c r="M151" s="134"/>
      <c r="N151" s="134">
        <f t="shared" si="82"/>
        <v>0</v>
      </c>
      <c r="O151" s="134"/>
      <c r="P151" s="134"/>
      <c r="Q151" s="134">
        <f t="shared" si="83"/>
        <v>0</v>
      </c>
      <c r="R151" s="134">
        <f t="shared" si="84"/>
        <v>0</v>
      </c>
      <c r="S151" s="118"/>
    </row>
    <row r="152" spans="1:19" ht="19.5" hidden="1" customHeight="1" x14ac:dyDescent="0.35">
      <c r="A152" s="133" t="s">
        <v>28</v>
      </c>
      <c r="B152" s="134">
        <f t="shared" si="79"/>
        <v>0</v>
      </c>
      <c r="C152" s="134"/>
      <c r="D152" s="134"/>
      <c r="E152" s="134"/>
      <c r="F152" s="134">
        <f t="shared" si="80"/>
        <v>0</v>
      </c>
      <c r="G152" s="134"/>
      <c r="H152" s="134"/>
      <c r="I152" s="134"/>
      <c r="J152" s="134">
        <f t="shared" si="81"/>
        <v>0</v>
      </c>
      <c r="K152" s="134"/>
      <c r="L152" s="134"/>
      <c r="M152" s="134"/>
      <c r="N152" s="134">
        <f t="shared" si="82"/>
        <v>0</v>
      </c>
      <c r="O152" s="134"/>
      <c r="P152" s="134"/>
      <c r="Q152" s="134">
        <f t="shared" si="83"/>
        <v>0</v>
      </c>
      <c r="R152" s="134">
        <f t="shared" si="84"/>
        <v>0</v>
      </c>
      <c r="S152" s="118"/>
    </row>
    <row r="153" spans="1:19" ht="19.5" hidden="1" customHeight="1" x14ac:dyDescent="0.35">
      <c r="A153" s="133" t="s">
        <v>29</v>
      </c>
      <c r="B153" s="134">
        <f t="shared" si="79"/>
        <v>0</v>
      </c>
      <c r="C153" s="134"/>
      <c r="D153" s="134"/>
      <c r="E153" s="134"/>
      <c r="F153" s="134">
        <f t="shared" si="80"/>
        <v>0</v>
      </c>
      <c r="G153" s="134"/>
      <c r="H153" s="134"/>
      <c r="I153" s="134"/>
      <c r="J153" s="134">
        <f t="shared" si="81"/>
        <v>0</v>
      </c>
      <c r="K153" s="134"/>
      <c r="L153" s="134"/>
      <c r="M153" s="134"/>
      <c r="N153" s="134">
        <f t="shared" si="82"/>
        <v>0</v>
      </c>
      <c r="O153" s="134"/>
      <c r="P153" s="134"/>
      <c r="Q153" s="134">
        <f t="shared" si="83"/>
        <v>0</v>
      </c>
      <c r="R153" s="134">
        <f t="shared" si="84"/>
        <v>0</v>
      </c>
      <c r="S153" s="118"/>
    </row>
    <row r="154" spans="1:19" ht="19.5" hidden="1" customHeight="1" x14ac:dyDescent="0.35">
      <c r="A154" s="133" t="s">
        <v>30</v>
      </c>
      <c r="B154" s="134">
        <f t="shared" si="79"/>
        <v>0</v>
      </c>
      <c r="C154" s="134"/>
      <c r="D154" s="134"/>
      <c r="E154" s="134"/>
      <c r="F154" s="134">
        <f t="shared" si="80"/>
        <v>0</v>
      </c>
      <c r="G154" s="134"/>
      <c r="H154" s="134"/>
      <c r="I154" s="134"/>
      <c r="J154" s="134">
        <f t="shared" si="81"/>
        <v>0</v>
      </c>
      <c r="K154" s="134"/>
      <c r="L154" s="134"/>
      <c r="M154" s="134"/>
      <c r="N154" s="134">
        <f t="shared" si="82"/>
        <v>0</v>
      </c>
      <c r="O154" s="134"/>
      <c r="P154" s="134"/>
      <c r="Q154" s="134">
        <f t="shared" si="83"/>
        <v>0</v>
      </c>
      <c r="R154" s="134">
        <f t="shared" si="84"/>
        <v>0</v>
      </c>
      <c r="S154" s="118"/>
    </row>
    <row r="155" spans="1:19" ht="19.5" hidden="1" customHeight="1" x14ac:dyDescent="0.35">
      <c r="A155" s="133" t="s">
        <v>31</v>
      </c>
      <c r="B155" s="134">
        <f t="shared" si="79"/>
        <v>0</v>
      </c>
      <c r="C155" s="134"/>
      <c r="D155" s="134"/>
      <c r="E155" s="134"/>
      <c r="F155" s="134">
        <f t="shared" si="80"/>
        <v>0</v>
      </c>
      <c r="G155" s="134"/>
      <c r="H155" s="134"/>
      <c r="I155" s="134"/>
      <c r="J155" s="134">
        <f t="shared" si="81"/>
        <v>0</v>
      </c>
      <c r="K155" s="134"/>
      <c r="L155" s="134"/>
      <c r="M155" s="134"/>
      <c r="N155" s="134">
        <f t="shared" si="82"/>
        <v>0</v>
      </c>
      <c r="O155" s="134"/>
      <c r="P155" s="134"/>
      <c r="Q155" s="134">
        <f t="shared" si="83"/>
        <v>0</v>
      </c>
      <c r="R155" s="134">
        <f t="shared" si="84"/>
        <v>0</v>
      </c>
      <c r="S155" s="118"/>
    </row>
    <row r="156" spans="1:19" ht="19.5" hidden="1" customHeight="1" x14ac:dyDescent="0.35">
      <c r="A156" s="133" t="s">
        <v>32</v>
      </c>
      <c r="B156" s="134">
        <f t="shared" si="79"/>
        <v>0</v>
      </c>
      <c r="C156" s="134"/>
      <c r="D156" s="134"/>
      <c r="E156" s="134"/>
      <c r="F156" s="134">
        <f t="shared" si="80"/>
        <v>0</v>
      </c>
      <c r="G156" s="134"/>
      <c r="H156" s="134"/>
      <c r="I156" s="134"/>
      <c r="J156" s="134">
        <f t="shared" si="81"/>
        <v>0</v>
      </c>
      <c r="K156" s="134"/>
      <c r="L156" s="134"/>
      <c r="M156" s="134"/>
      <c r="N156" s="134">
        <f t="shared" si="82"/>
        <v>0</v>
      </c>
      <c r="O156" s="134"/>
      <c r="P156" s="134"/>
      <c r="Q156" s="134">
        <f t="shared" si="83"/>
        <v>0</v>
      </c>
      <c r="R156" s="134">
        <f t="shared" si="84"/>
        <v>0</v>
      </c>
      <c r="S156" s="118"/>
    </row>
    <row r="157" spans="1:19" ht="19.5" hidden="1" customHeight="1" x14ac:dyDescent="0.35">
      <c r="A157" s="137" t="s">
        <v>33</v>
      </c>
      <c r="B157" s="134">
        <f t="shared" ref="B157:R157" si="85">SUM(B158:B171)</f>
        <v>83600</v>
      </c>
      <c r="C157" s="134">
        <f t="shared" si="85"/>
        <v>0</v>
      </c>
      <c r="D157" s="134">
        <f t="shared" si="85"/>
        <v>0</v>
      </c>
      <c r="E157" s="134">
        <f t="shared" si="85"/>
        <v>0</v>
      </c>
      <c r="F157" s="134">
        <f t="shared" si="85"/>
        <v>0</v>
      </c>
      <c r="G157" s="134">
        <f t="shared" si="85"/>
        <v>0</v>
      </c>
      <c r="H157" s="134">
        <f t="shared" si="85"/>
        <v>0</v>
      </c>
      <c r="I157" s="134">
        <f t="shared" si="85"/>
        <v>0</v>
      </c>
      <c r="J157" s="134">
        <f t="shared" si="85"/>
        <v>0</v>
      </c>
      <c r="K157" s="134">
        <f t="shared" si="85"/>
        <v>83600</v>
      </c>
      <c r="L157" s="134">
        <f t="shared" si="85"/>
        <v>0</v>
      </c>
      <c r="M157" s="134">
        <f t="shared" si="85"/>
        <v>0</v>
      </c>
      <c r="N157" s="134">
        <f t="shared" si="85"/>
        <v>83600</v>
      </c>
      <c r="O157" s="134">
        <f t="shared" si="85"/>
        <v>0</v>
      </c>
      <c r="P157" s="134">
        <f t="shared" si="85"/>
        <v>0</v>
      </c>
      <c r="Q157" s="134">
        <f t="shared" si="85"/>
        <v>0</v>
      </c>
      <c r="R157" s="134">
        <f t="shared" si="85"/>
        <v>0</v>
      </c>
      <c r="S157" s="118"/>
    </row>
    <row r="158" spans="1:19" ht="19.5" hidden="1" customHeight="1" x14ac:dyDescent="0.35">
      <c r="A158" s="133" t="s">
        <v>34</v>
      </c>
      <c r="B158" s="134">
        <f t="shared" ref="B158:B171" si="86">SUM(F158+J158+N158+Q158)</f>
        <v>0</v>
      </c>
      <c r="C158" s="134"/>
      <c r="D158" s="134"/>
      <c r="E158" s="134"/>
      <c r="F158" s="134">
        <f t="shared" ref="F158:F171" si="87">SUM(C158:E158)</f>
        <v>0</v>
      </c>
      <c r="G158" s="134"/>
      <c r="H158" s="134"/>
      <c r="I158" s="134"/>
      <c r="J158" s="134">
        <f t="shared" ref="J158:J171" si="88">SUM(G158:I158)</f>
        <v>0</v>
      </c>
      <c r="K158" s="134"/>
      <c r="L158" s="134"/>
      <c r="M158" s="134"/>
      <c r="N158" s="134">
        <f t="shared" ref="N158:N171" si="89">SUM(K158:M158)</f>
        <v>0</v>
      </c>
      <c r="O158" s="134"/>
      <c r="P158" s="134"/>
      <c r="Q158" s="134">
        <f t="shared" ref="Q158:Q171" si="90">SUM(O158:P158)</f>
        <v>0</v>
      </c>
      <c r="R158" s="134">
        <f t="shared" ref="R158:R165" si="91">SUM(O158:Q158)</f>
        <v>0</v>
      </c>
      <c r="S158" s="118"/>
    </row>
    <row r="159" spans="1:19" ht="19.5" hidden="1" customHeight="1" x14ac:dyDescent="0.35">
      <c r="A159" s="133" t="s">
        <v>35</v>
      </c>
      <c r="B159" s="134">
        <f t="shared" si="86"/>
        <v>0</v>
      </c>
      <c r="C159" s="134"/>
      <c r="D159" s="134"/>
      <c r="E159" s="134"/>
      <c r="F159" s="134">
        <f t="shared" si="87"/>
        <v>0</v>
      </c>
      <c r="G159" s="134"/>
      <c r="H159" s="134"/>
      <c r="I159" s="134"/>
      <c r="J159" s="134">
        <f t="shared" si="88"/>
        <v>0</v>
      </c>
      <c r="K159" s="134"/>
      <c r="L159" s="134"/>
      <c r="M159" s="134"/>
      <c r="N159" s="134">
        <f t="shared" si="89"/>
        <v>0</v>
      </c>
      <c r="O159" s="134"/>
      <c r="P159" s="134"/>
      <c r="Q159" s="134">
        <f t="shared" si="90"/>
        <v>0</v>
      </c>
      <c r="R159" s="134">
        <f t="shared" si="91"/>
        <v>0</v>
      </c>
      <c r="S159" s="118"/>
    </row>
    <row r="160" spans="1:19" ht="19.5" hidden="1" customHeight="1" x14ac:dyDescent="0.35">
      <c r="A160" s="133" t="s">
        <v>36</v>
      </c>
      <c r="B160" s="134">
        <f t="shared" si="86"/>
        <v>0</v>
      </c>
      <c r="C160" s="134"/>
      <c r="D160" s="134"/>
      <c r="E160" s="134"/>
      <c r="F160" s="134">
        <f t="shared" si="87"/>
        <v>0</v>
      </c>
      <c r="G160" s="134"/>
      <c r="H160" s="134"/>
      <c r="I160" s="134"/>
      <c r="J160" s="134">
        <f t="shared" si="88"/>
        <v>0</v>
      </c>
      <c r="K160" s="134"/>
      <c r="L160" s="134"/>
      <c r="M160" s="134"/>
      <c r="N160" s="134">
        <f t="shared" si="89"/>
        <v>0</v>
      </c>
      <c r="O160" s="134"/>
      <c r="P160" s="134"/>
      <c r="Q160" s="134">
        <f t="shared" si="90"/>
        <v>0</v>
      </c>
      <c r="R160" s="134">
        <f t="shared" si="91"/>
        <v>0</v>
      </c>
      <c r="S160" s="118"/>
    </row>
    <row r="161" spans="1:19" ht="19.5" hidden="1" customHeight="1" x14ac:dyDescent="0.35">
      <c r="A161" s="133" t="s">
        <v>37</v>
      </c>
      <c r="B161" s="134">
        <f t="shared" si="86"/>
        <v>0</v>
      </c>
      <c r="C161" s="134"/>
      <c r="D161" s="134"/>
      <c r="E161" s="134"/>
      <c r="F161" s="134">
        <f t="shared" si="87"/>
        <v>0</v>
      </c>
      <c r="G161" s="134"/>
      <c r="H161" s="134"/>
      <c r="I161" s="134"/>
      <c r="J161" s="134">
        <f t="shared" si="88"/>
        <v>0</v>
      </c>
      <c r="K161" s="134"/>
      <c r="L161" s="134"/>
      <c r="M161" s="134"/>
      <c r="N161" s="134">
        <f t="shared" si="89"/>
        <v>0</v>
      </c>
      <c r="O161" s="134"/>
      <c r="P161" s="134"/>
      <c r="Q161" s="134">
        <f t="shared" si="90"/>
        <v>0</v>
      </c>
      <c r="R161" s="134">
        <f t="shared" si="91"/>
        <v>0</v>
      </c>
      <c r="S161" s="118"/>
    </row>
    <row r="162" spans="1:19" ht="19.5" hidden="1" customHeight="1" x14ac:dyDescent="0.35">
      <c r="A162" s="133" t="s">
        <v>38</v>
      </c>
      <c r="B162" s="134">
        <f t="shared" si="86"/>
        <v>0</v>
      </c>
      <c r="C162" s="134"/>
      <c r="D162" s="134"/>
      <c r="E162" s="134"/>
      <c r="F162" s="134">
        <f t="shared" si="87"/>
        <v>0</v>
      </c>
      <c r="G162" s="134"/>
      <c r="H162" s="134"/>
      <c r="I162" s="134"/>
      <c r="J162" s="134">
        <f t="shared" si="88"/>
        <v>0</v>
      </c>
      <c r="K162" s="134"/>
      <c r="L162" s="134"/>
      <c r="M162" s="134"/>
      <c r="N162" s="134">
        <f t="shared" si="89"/>
        <v>0</v>
      </c>
      <c r="O162" s="134"/>
      <c r="P162" s="134"/>
      <c r="Q162" s="134">
        <f t="shared" si="90"/>
        <v>0</v>
      </c>
      <c r="R162" s="134">
        <f t="shared" si="91"/>
        <v>0</v>
      </c>
      <c r="S162" s="118"/>
    </row>
    <row r="163" spans="1:19" ht="19.5" hidden="1" customHeight="1" x14ac:dyDescent="0.35">
      <c r="A163" s="133" t="s">
        <v>39</v>
      </c>
      <c r="B163" s="134">
        <f t="shared" si="86"/>
        <v>0</v>
      </c>
      <c r="C163" s="134"/>
      <c r="D163" s="134"/>
      <c r="E163" s="134"/>
      <c r="F163" s="134">
        <f t="shared" si="87"/>
        <v>0</v>
      </c>
      <c r="G163" s="134"/>
      <c r="H163" s="134"/>
      <c r="I163" s="134"/>
      <c r="J163" s="134">
        <f t="shared" si="88"/>
        <v>0</v>
      </c>
      <c r="K163" s="134"/>
      <c r="L163" s="134"/>
      <c r="M163" s="134"/>
      <c r="N163" s="134">
        <f t="shared" si="89"/>
        <v>0</v>
      </c>
      <c r="O163" s="134"/>
      <c r="P163" s="134"/>
      <c r="Q163" s="134">
        <f t="shared" si="90"/>
        <v>0</v>
      </c>
      <c r="R163" s="134">
        <f t="shared" si="91"/>
        <v>0</v>
      </c>
      <c r="S163" s="118"/>
    </row>
    <row r="164" spans="1:19" ht="19.5" hidden="1" customHeight="1" x14ac:dyDescent="0.35">
      <c r="A164" s="133" t="s">
        <v>40</v>
      </c>
      <c r="B164" s="134">
        <f t="shared" si="86"/>
        <v>0</v>
      </c>
      <c r="C164" s="134"/>
      <c r="D164" s="134"/>
      <c r="E164" s="134"/>
      <c r="F164" s="134">
        <f t="shared" si="87"/>
        <v>0</v>
      </c>
      <c r="G164" s="134"/>
      <c r="H164" s="134"/>
      <c r="I164" s="134"/>
      <c r="J164" s="134">
        <f t="shared" si="88"/>
        <v>0</v>
      </c>
      <c r="K164" s="134"/>
      <c r="L164" s="134"/>
      <c r="M164" s="134"/>
      <c r="N164" s="134">
        <f t="shared" si="89"/>
        <v>0</v>
      </c>
      <c r="O164" s="134"/>
      <c r="P164" s="134"/>
      <c r="Q164" s="134">
        <f t="shared" si="90"/>
        <v>0</v>
      </c>
      <c r="R164" s="134">
        <f t="shared" si="91"/>
        <v>0</v>
      </c>
      <c r="S164" s="118"/>
    </row>
    <row r="165" spans="1:19" ht="19.5" customHeight="1" x14ac:dyDescent="0.35">
      <c r="A165" s="133" t="s">
        <v>41</v>
      </c>
      <c r="B165" s="134">
        <f t="shared" si="86"/>
        <v>83600</v>
      </c>
      <c r="C165" s="134"/>
      <c r="D165" s="134"/>
      <c r="E165" s="134"/>
      <c r="F165" s="134">
        <f t="shared" si="87"/>
        <v>0</v>
      </c>
      <c r="G165" s="134"/>
      <c r="H165" s="134"/>
      <c r="I165" s="134"/>
      <c r="J165" s="134">
        <f t="shared" si="88"/>
        <v>0</v>
      </c>
      <c r="K165" s="134">
        <v>83600</v>
      </c>
      <c r="L165" s="134"/>
      <c r="M165" s="134"/>
      <c r="N165" s="134">
        <f t="shared" si="89"/>
        <v>83600</v>
      </c>
      <c r="O165" s="134"/>
      <c r="P165" s="134"/>
      <c r="Q165" s="134">
        <f t="shared" si="90"/>
        <v>0</v>
      </c>
      <c r="R165" s="134">
        <f t="shared" si="91"/>
        <v>0</v>
      </c>
      <c r="S165" s="118"/>
    </row>
    <row r="166" spans="1:19" ht="19.5" hidden="1" customHeight="1" x14ac:dyDescent="0.35">
      <c r="A166" s="133" t="s">
        <v>42</v>
      </c>
      <c r="B166" s="134">
        <f t="shared" si="86"/>
        <v>0</v>
      </c>
      <c r="C166" s="134"/>
      <c r="D166" s="134"/>
      <c r="E166" s="134"/>
      <c r="F166" s="134">
        <f t="shared" si="87"/>
        <v>0</v>
      </c>
      <c r="G166" s="134"/>
      <c r="H166" s="134"/>
      <c r="I166" s="134"/>
      <c r="J166" s="134">
        <f t="shared" si="88"/>
        <v>0</v>
      </c>
      <c r="K166" s="134"/>
      <c r="L166" s="134"/>
      <c r="M166" s="134"/>
      <c r="N166" s="134">
        <f t="shared" si="89"/>
        <v>0</v>
      </c>
      <c r="O166" s="134"/>
      <c r="P166" s="134"/>
      <c r="Q166" s="134">
        <f t="shared" si="90"/>
        <v>0</v>
      </c>
      <c r="R166" s="118"/>
      <c r="S166" s="118"/>
    </row>
    <row r="167" spans="1:19" ht="19.5" hidden="1" customHeight="1" x14ac:dyDescent="0.35">
      <c r="A167" s="133" t="s">
        <v>43</v>
      </c>
      <c r="B167" s="134">
        <f t="shared" si="86"/>
        <v>0</v>
      </c>
      <c r="C167" s="134"/>
      <c r="D167" s="134"/>
      <c r="E167" s="134"/>
      <c r="F167" s="134">
        <f t="shared" si="87"/>
        <v>0</v>
      </c>
      <c r="G167" s="134"/>
      <c r="H167" s="134"/>
      <c r="I167" s="134"/>
      <c r="J167" s="134">
        <f t="shared" si="88"/>
        <v>0</v>
      </c>
      <c r="K167" s="134"/>
      <c r="L167" s="134"/>
      <c r="M167" s="134"/>
      <c r="N167" s="134">
        <f t="shared" si="89"/>
        <v>0</v>
      </c>
      <c r="O167" s="134"/>
      <c r="P167" s="134"/>
      <c r="Q167" s="134">
        <f t="shared" si="90"/>
        <v>0</v>
      </c>
      <c r="R167" s="118"/>
      <c r="S167" s="118"/>
    </row>
    <row r="168" spans="1:19" ht="19.5" hidden="1" customHeight="1" x14ac:dyDescent="0.35">
      <c r="A168" s="133" t="s">
        <v>44</v>
      </c>
      <c r="B168" s="134">
        <f t="shared" si="86"/>
        <v>0</v>
      </c>
      <c r="C168" s="134"/>
      <c r="D168" s="134"/>
      <c r="E168" s="134"/>
      <c r="F168" s="134">
        <f t="shared" si="87"/>
        <v>0</v>
      </c>
      <c r="G168" s="134"/>
      <c r="H168" s="134"/>
      <c r="I168" s="134"/>
      <c r="J168" s="134">
        <f t="shared" si="88"/>
        <v>0</v>
      </c>
      <c r="K168" s="134"/>
      <c r="L168" s="134"/>
      <c r="M168" s="134"/>
      <c r="N168" s="134">
        <f t="shared" si="89"/>
        <v>0</v>
      </c>
      <c r="O168" s="134"/>
      <c r="P168" s="134"/>
      <c r="Q168" s="134">
        <f t="shared" si="90"/>
        <v>0</v>
      </c>
      <c r="R168" s="118"/>
      <c r="S168" s="118"/>
    </row>
    <row r="169" spans="1:19" ht="19.5" hidden="1" customHeight="1" x14ac:dyDescent="0.35">
      <c r="A169" s="133" t="s">
        <v>45</v>
      </c>
      <c r="B169" s="134">
        <f t="shared" si="86"/>
        <v>0</v>
      </c>
      <c r="C169" s="134"/>
      <c r="D169" s="134"/>
      <c r="E169" s="134"/>
      <c r="F169" s="134">
        <f t="shared" si="87"/>
        <v>0</v>
      </c>
      <c r="G169" s="134"/>
      <c r="H169" s="134"/>
      <c r="I169" s="134"/>
      <c r="J169" s="134">
        <f t="shared" si="88"/>
        <v>0</v>
      </c>
      <c r="K169" s="134"/>
      <c r="L169" s="134"/>
      <c r="M169" s="134"/>
      <c r="N169" s="134">
        <f t="shared" si="89"/>
        <v>0</v>
      </c>
      <c r="O169" s="134"/>
      <c r="P169" s="134"/>
      <c r="Q169" s="134">
        <f t="shared" si="90"/>
        <v>0</v>
      </c>
      <c r="R169" s="118"/>
      <c r="S169" s="118"/>
    </row>
    <row r="170" spans="1:19" ht="19.5" hidden="1" customHeight="1" x14ac:dyDescent="0.35">
      <c r="A170" s="133" t="s">
        <v>46</v>
      </c>
      <c r="B170" s="134">
        <f t="shared" si="86"/>
        <v>0</v>
      </c>
      <c r="C170" s="134"/>
      <c r="D170" s="134"/>
      <c r="E170" s="134"/>
      <c r="F170" s="134">
        <f t="shared" si="87"/>
        <v>0</v>
      </c>
      <c r="G170" s="134"/>
      <c r="H170" s="134"/>
      <c r="I170" s="134"/>
      <c r="J170" s="134">
        <f t="shared" si="88"/>
        <v>0</v>
      </c>
      <c r="K170" s="134"/>
      <c r="L170" s="134"/>
      <c r="M170" s="134"/>
      <c r="N170" s="134">
        <f t="shared" si="89"/>
        <v>0</v>
      </c>
      <c r="O170" s="134"/>
      <c r="P170" s="134"/>
      <c r="Q170" s="134">
        <f t="shared" si="90"/>
        <v>0</v>
      </c>
      <c r="R170" s="118"/>
      <c r="S170" s="118"/>
    </row>
    <row r="171" spans="1:19" ht="19.5" hidden="1" customHeight="1" x14ac:dyDescent="0.35">
      <c r="A171" s="133" t="s">
        <v>47</v>
      </c>
      <c r="B171" s="134">
        <f t="shared" si="86"/>
        <v>0</v>
      </c>
      <c r="C171" s="134"/>
      <c r="D171" s="134"/>
      <c r="E171" s="134"/>
      <c r="F171" s="134">
        <f t="shared" si="87"/>
        <v>0</v>
      </c>
      <c r="G171" s="134"/>
      <c r="H171" s="134"/>
      <c r="I171" s="134"/>
      <c r="J171" s="134">
        <f t="shared" si="88"/>
        <v>0</v>
      </c>
      <c r="K171" s="134"/>
      <c r="L171" s="134"/>
      <c r="M171" s="134"/>
      <c r="N171" s="134">
        <f t="shared" si="89"/>
        <v>0</v>
      </c>
      <c r="O171" s="134"/>
      <c r="P171" s="134"/>
      <c r="Q171" s="134">
        <f t="shared" si="90"/>
        <v>0</v>
      </c>
      <c r="R171" s="118"/>
      <c r="S171" s="118"/>
    </row>
    <row r="172" spans="1:19" ht="19.5" hidden="1" customHeight="1" x14ac:dyDescent="0.35">
      <c r="A172" s="137" t="s">
        <v>48</v>
      </c>
      <c r="B172" s="134">
        <f t="shared" ref="B172:Q172" si="92">SUM(B173:B177)</f>
        <v>0</v>
      </c>
      <c r="C172" s="134">
        <f t="shared" si="92"/>
        <v>0</v>
      </c>
      <c r="D172" s="134">
        <f t="shared" si="92"/>
        <v>0</v>
      </c>
      <c r="E172" s="134">
        <f t="shared" si="92"/>
        <v>0</v>
      </c>
      <c r="F172" s="134">
        <f t="shared" si="92"/>
        <v>0</v>
      </c>
      <c r="G172" s="134">
        <f t="shared" si="92"/>
        <v>0</v>
      </c>
      <c r="H172" s="134">
        <f t="shared" si="92"/>
        <v>0</v>
      </c>
      <c r="I172" s="134">
        <f t="shared" si="92"/>
        <v>0</v>
      </c>
      <c r="J172" s="134">
        <f t="shared" si="92"/>
        <v>0</v>
      </c>
      <c r="K172" s="134">
        <f t="shared" si="92"/>
        <v>0</v>
      </c>
      <c r="L172" s="134">
        <f t="shared" si="92"/>
        <v>0</v>
      </c>
      <c r="M172" s="134">
        <f t="shared" si="92"/>
        <v>0</v>
      </c>
      <c r="N172" s="134">
        <f t="shared" si="92"/>
        <v>0</v>
      </c>
      <c r="O172" s="134">
        <f t="shared" si="92"/>
        <v>0</v>
      </c>
      <c r="P172" s="134">
        <f t="shared" si="92"/>
        <v>0</v>
      </c>
      <c r="Q172" s="134">
        <f t="shared" si="92"/>
        <v>0</v>
      </c>
      <c r="R172" s="118"/>
      <c r="S172" s="118"/>
    </row>
    <row r="173" spans="1:19" ht="19.5" hidden="1" customHeight="1" x14ac:dyDescent="0.35">
      <c r="A173" s="133" t="s">
        <v>49</v>
      </c>
      <c r="B173" s="134">
        <f>SUM(F173+J173+N173+Q173)</f>
        <v>0</v>
      </c>
      <c r="C173" s="134"/>
      <c r="D173" s="134"/>
      <c r="E173" s="134"/>
      <c r="F173" s="134">
        <f t="shared" ref="F173:F177" si="93">SUM(C173:E173)</f>
        <v>0</v>
      </c>
      <c r="G173" s="134"/>
      <c r="H173" s="134"/>
      <c r="I173" s="134"/>
      <c r="J173" s="134">
        <f t="shared" ref="J173:J177" si="94">SUM(G173:I173)</f>
        <v>0</v>
      </c>
      <c r="K173" s="134"/>
      <c r="L173" s="134"/>
      <c r="M173" s="134"/>
      <c r="N173" s="134">
        <f t="shared" ref="N173:N177" si="95">SUM(K173:M173)</f>
        <v>0</v>
      </c>
      <c r="O173" s="134"/>
      <c r="P173" s="134"/>
      <c r="Q173" s="134">
        <f>SUM(O173:P173)</f>
        <v>0</v>
      </c>
      <c r="R173" s="118"/>
      <c r="S173" s="118"/>
    </row>
    <row r="174" spans="1:19" ht="19.5" hidden="1" customHeight="1" x14ac:dyDescent="0.35">
      <c r="A174" s="133" t="s">
        <v>50</v>
      </c>
      <c r="B174" s="134">
        <f>SUM(F174+J174+N174+Q174)</f>
        <v>0</v>
      </c>
      <c r="C174" s="134"/>
      <c r="D174" s="134"/>
      <c r="E174" s="134"/>
      <c r="F174" s="134">
        <f t="shared" si="93"/>
        <v>0</v>
      </c>
      <c r="G174" s="134"/>
      <c r="H174" s="134"/>
      <c r="I174" s="134"/>
      <c r="J174" s="134">
        <f t="shared" si="94"/>
        <v>0</v>
      </c>
      <c r="K174" s="134"/>
      <c r="L174" s="134"/>
      <c r="M174" s="134"/>
      <c r="N174" s="134">
        <f t="shared" si="95"/>
        <v>0</v>
      </c>
      <c r="O174" s="134"/>
      <c r="P174" s="134"/>
      <c r="Q174" s="134">
        <f>SUM(O174:P174)</f>
        <v>0</v>
      </c>
      <c r="R174" s="118"/>
      <c r="S174" s="118"/>
    </row>
    <row r="175" spans="1:19" ht="19.5" hidden="1" customHeight="1" x14ac:dyDescent="0.35">
      <c r="A175" s="133" t="s">
        <v>51</v>
      </c>
      <c r="B175" s="134">
        <f>SUM(F175+J175+N175+Q175)</f>
        <v>0</v>
      </c>
      <c r="C175" s="134"/>
      <c r="D175" s="134"/>
      <c r="E175" s="134"/>
      <c r="F175" s="134">
        <f t="shared" si="93"/>
        <v>0</v>
      </c>
      <c r="G175" s="134"/>
      <c r="H175" s="134"/>
      <c r="I175" s="134"/>
      <c r="J175" s="134">
        <f t="shared" si="94"/>
        <v>0</v>
      </c>
      <c r="K175" s="134"/>
      <c r="L175" s="134"/>
      <c r="M175" s="134"/>
      <c r="N175" s="134">
        <f t="shared" si="95"/>
        <v>0</v>
      </c>
      <c r="O175" s="134"/>
      <c r="P175" s="134"/>
      <c r="Q175" s="134">
        <f>SUM(O175:P175)</f>
        <v>0</v>
      </c>
      <c r="R175" s="118"/>
      <c r="S175" s="118"/>
    </row>
    <row r="176" spans="1:19" ht="19.5" hidden="1" customHeight="1" x14ac:dyDescent="0.35">
      <c r="A176" s="133" t="s">
        <v>52</v>
      </c>
      <c r="B176" s="134">
        <f>SUM(F176+J176+N176+Q176)</f>
        <v>0</v>
      </c>
      <c r="C176" s="134"/>
      <c r="D176" s="134"/>
      <c r="E176" s="134"/>
      <c r="F176" s="134">
        <f t="shared" si="93"/>
        <v>0</v>
      </c>
      <c r="G176" s="134"/>
      <c r="H176" s="134"/>
      <c r="I176" s="134"/>
      <c r="J176" s="134">
        <f t="shared" si="94"/>
        <v>0</v>
      </c>
      <c r="K176" s="134"/>
      <c r="L176" s="134"/>
      <c r="M176" s="134"/>
      <c r="N176" s="134">
        <f t="shared" si="95"/>
        <v>0</v>
      </c>
      <c r="O176" s="134"/>
      <c r="P176" s="134"/>
      <c r="Q176" s="134">
        <f>SUM(O176:P176)</f>
        <v>0</v>
      </c>
      <c r="R176" s="118"/>
      <c r="S176" s="118"/>
    </row>
    <row r="177" spans="1:20" ht="19.5" hidden="1" customHeight="1" x14ac:dyDescent="0.35">
      <c r="A177" s="133" t="s">
        <v>53</v>
      </c>
      <c r="B177" s="134">
        <f>SUM(F177+J177+N177+Q177)</f>
        <v>0</v>
      </c>
      <c r="C177" s="134"/>
      <c r="D177" s="134"/>
      <c r="E177" s="134"/>
      <c r="F177" s="134">
        <f t="shared" si="93"/>
        <v>0</v>
      </c>
      <c r="G177" s="134"/>
      <c r="H177" s="134"/>
      <c r="I177" s="134"/>
      <c r="J177" s="134">
        <f t="shared" si="94"/>
        <v>0</v>
      </c>
      <c r="K177" s="134"/>
      <c r="L177" s="134"/>
      <c r="M177" s="134"/>
      <c r="N177" s="134">
        <f t="shared" si="95"/>
        <v>0</v>
      </c>
      <c r="O177" s="134"/>
      <c r="P177" s="134"/>
      <c r="Q177" s="134">
        <f>SUM(O177:P177)</f>
        <v>0</v>
      </c>
      <c r="R177" s="118"/>
      <c r="S177" s="118"/>
    </row>
    <row r="178" spans="1:20" ht="19.5" hidden="1" customHeight="1" x14ac:dyDescent="0.35">
      <c r="A178" s="135" t="s">
        <v>54</v>
      </c>
      <c r="B178" s="136">
        <f t="shared" ref="B178:Q178" si="96">SUM(B179:B180)</f>
        <v>0</v>
      </c>
      <c r="C178" s="136">
        <f t="shared" si="96"/>
        <v>0</v>
      </c>
      <c r="D178" s="136">
        <f t="shared" si="96"/>
        <v>0</v>
      </c>
      <c r="E178" s="136">
        <f t="shared" si="96"/>
        <v>0</v>
      </c>
      <c r="F178" s="136">
        <f t="shared" si="96"/>
        <v>0</v>
      </c>
      <c r="G178" s="136">
        <f t="shared" si="96"/>
        <v>0</v>
      </c>
      <c r="H178" s="136">
        <f t="shared" si="96"/>
        <v>0</v>
      </c>
      <c r="I178" s="136">
        <f t="shared" si="96"/>
        <v>0</v>
      </c>
      <c r="J178" s="136">
        <f t="shared" si="96"/>
        <v>0</v>
      </c>
      <c r="K178" s="136">
        <f t="shared" si="96"/>
        <v>0</v>
      </c>
      <c r="L178" s="136">
        <f t="shared" si="96"/>
        <v>0</v>
      </c>
      <c r="M178" s="136">
        <f t="shared" si="96"/>
        <v>0</v>
      </c>
      <c r="N178" s="136">
        <f t="shared" si="96"/>
        <v>0</v>
      </c>
      <c r="O178" s="136">
        <f t="shared" si="96"/>
        <v>0</v>
      </c>
      <c r="P178" s="136">
        <f t="shared" si="96"/>
        <v>0</v>
      </c>
      <c r="Q178" s="136">
        <f t="shared" si="96"/>
        <v>0</v>
      </c>
      <c r="R178" s="118"/>
      <c r="S178" s="118"/>
    </row>
    <row r="179" spans="1:20" ht="19.5" hidden="1" customHeight="1" x14ac:dyDescent="0.35">
      <c r="A179" s="133" t="s">
        <v>55</v>
      </c>
      <c r="B179" s="134">
        <f>SUM(F179+J179+N179+Q179)</f>
        <v>0</v>
      </c>
      <c r="C179" s="134"/>
      <c r="D179" s="134"/>
      <c r="E179" s="134"/>
      <c r="F179" s="134">
        <f t="shared" ref="F179:F182" si="97">SUM(C179:E179)</f>
        <v>0</v>
      </c>
      <c r="G179" s="134"/>
      <c r="H179" s="134"/>
      <c r="I179" s="134"/>
      <c r="J179" s="134">
        <f t="shared" ref="J179:J182" si="98">SUM(G179:I179)</f>
        <v>0</v>
      </c>
      <c r="K179" s="134"/>
      <c r="L179" s="134"/>
      <c r="M179" s="134"/>
      <c r="N179" s="134">
        <f t="shared" ref="N179:N182" si="99">SUM(K179:M179)</f>
        <v>0</v>
      </c>
      <c r="O179" s="134"/>
      <c r="P179" s="134"/>
      <c r="Q179" s="134">
        <f>SUM(O179:P179)</f>
        <v>0</v>
      </c>
      <c r="R179" s="118"/>
      <c r="S179" s="118"/>
    </row>
    <row r="180" spans="1:20" ht="19.5" hidden="1" customHeight="1" x14ac:dyDescent="0.35">
      <c r="A180" s="133" t="s">
        <v>56</v>
      </c>
      <c r="B180" s="134">
        <f>SUM(F180+J180+N180+Q180)</f>
        <v>0</v>
      </c>
      <c r="C180" s="134"/>
      <c r="D180" s="134"/>
      <c r="E180" s="134"/>
      <c r="F180" s="134">
        <f t="shared" si="97"/>
        <v>0</v>
      </c>
      <c r="G180" s="134"/>
      <c r="H180" s="134"/>
      <c r="I180" s="134"/>
      <c r="J180" s="134">
        <f t="shared" si="98"/>
        <v>0</v>
      </c>
      <c r="K180" s="134"/>
      <c r="L180" s="134"/>
      <c r="M180" s="134"/>
      <c r="N180" s="134">
        <f t="shared" si="99"/>
        <v>0</v>
      </c>
      <c r="O180" s="134"/>
      <c r="P180" s="134"/>
      <c r="Q180" s="134">
        <f>SUM(O180:P180)</f>
        <v>0</v>
      </c>
      <c r="R180" s="118"/>
      <c r="S180" s="118"/>
    </row>
    <row r="181" spans="1:20" ht="19.5" hidden="1" customHeight="1" x14ac:dyDescent="0.35">
      <c r="A181" s="135" t="s">
        <v>57</v>
      </c>
      <c r="B181" s="134">
        <f>SUM(F181+J181+N181+Q181)</f>
        <v>0</v>
      </c>
      <c r="C181" s="134"/>
      <c r="D181" s="134"/>
      <c r="E181" s="134"/>
      <c r="F181" s="134">
        <f t="shared" si="97"/>
        <v>0</v>
      </c>
      <c r="G181" s="134"/>
      <c r="H181" s="134"/>
      <c r="I181" s="134"/>
      <c r="J181" s="134">
        <f t="shared" si="98"/>
        <v>0</v>
      </c>
      <c r="K181" s="134"/>
      <c r="L181" s="134"/>
      <c r="M181" s="134"/>
      <c r="N181" s="134">
        <f t="shared" si="99"/>
        <v>0</v>
      </c>
      <c r="O181" s="134"/>
      <c r="P181" s="134"/>
      <c r="Q181" s="134">
        <f>SUM(O181:P181)</f>
        <v>0</v>
      </c>
      <c r="R181" s="118"/>
      <c r="S181" s="118"/>
    </row>
    <row r="182" spans="1:20" ht="19.5" hidden="1" customHeight="1" x14ac:dyDescent="0.35">
      <c r="A182" s="138" t="s">
        <v>58</v>
      </c>
      <c r="B182" s="139">
        <f>SUM(F182+J182+N182+Q182)</f>
        <v>0</v>
      </c>
      <c r="C182" s="139"/>
      <c r="D182" s="139"/>
      <c r="E182" s="139"/>
      <c r="F182" s="139">
        <f t="shared" si="97"/>
        <v>0</v>
      </c>
      <c r="G182" s="139"/>
      <c r="H182" s="139"/>
      <c r="I182" s="139"/>
      <c r="J182" s="139">
        <f t="shared" si="98"/>
        <v>0</v>
      </c>
      <c r="K182" s="139"/>
      <c r="L182" s="139"/>
      <c r="M182" s="139"/>
      <c r="N182" s="139">
        <f t="shared" si="99"/>
        <v>0</v>
      </c>
      <c r="O182" s="139"/>
      <c r="P182" s="139"/>
      <c r="Q182" s="139">
        <f>SUM(O182:P182)</f>
        <v>0</v>
      </c>
      <c r="R182" s="118"/>
      <c r="S182" s="118"/>
    </row>
    <row r="183" spans="1:20" ht="19.5" customHeight="1" x14ac:dyDescent="0.35">
      <c r="A183" s="143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18"/>
      <c r="S183" s="118"/>
    </row>
    <row r="185" spans="1:20" ht="19.5" customHeight="1" x14ac:dyDescent="0.35">
      <c r="A185" s="141" t="s">
        <v>127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18"/>
    </row>
    <row r="186" spans="1:20" ht="19.5" customHeight="1" x14ac:dyDescent="0.35">
      <c r="A186" s="264" t="s">
        <v>88</v>
      </c>
      <c r="B186" s="265" t="s">
        <v>74</v>
      </c>
      <c r="C186" s="261" t="s">
        <v>89</v>
      </c>
      <c r="D186" s="262"/>
      <c r="E186" s="263"/>
      <c r="F186" s="259" t="s">
        <v>90</v>
      </c>
      <c r="G186" s="261" t="s">
        <v>91</v>
      </c>
      <c r="H186" s="262"/>
      <c r="I186" s="263"/>
      <c r="J186" s="259" t="s">
        <v>92</v>
      </c>
      <c r="K186" s="261" t="s">
        <v>93</v>
      </c>
      <c r="L186" s="262"/>
      <c r="M186" s="263"/>
      <c r="N186" s="259" t="s">
        <v>94</v>
      </c>
      <c r="O186" s="261" t="s">
        <v>95</v>
      </c>
      <c r="P186" s="262"/>
      <c r="Q186" s="263"/>
      <c r="R186" s="259" t="s">
        <v>96</v>
      </c>
      <c r="S186" s="118"/>
      <c r="T186" s="118"/>
    </row>
    <row r="187" spans="1:20" ht="19.5" customHeight="1" x14ac:dyDescent="0.35">
      <c r="A187" s="260"/>
      <c r="B187" s="260"/>
      <c r="C187" s="128" t="s">
        <v>114</v>
      </c>
      <c r="D187" s="128" t="s">
        <v>115</v>
      </c>
      <c r="E187" s="128" t="s">
        <v>116</v>
      </c>
      <c r="F187" s="260"/>
      <c r="G187" s="128" t="s">
        <v>117</v>
      </c>
      <c r="H187" s="128" t="s">
        <v>118</v>
      </c>
      <c r="I187" s="128" t="s">
        <v>119</v>
      </c>
      <c r="J187" s="260"/>
      <c r="K187" s="128" t="s">
        <v>120</v>
      </c>
      <c r="L187" s="128" t="s">
        <v>121</v>
      </c>
      <c r="M187" s="128" t="s">
        <v>122</v>
      </c>
      <c r="N187" s="260"/>
      <c r="O187" s="128" t="s">
        <v>123</v>
      </c>
      <c r="P187" s="128" t="s">
        <v>124</v>
      </c>
      <c r="Q187" s="128" t="s">
        <v>125</v>
      </c>
      <c r="R187" s="260"/>
      <c r="S187" s="127"/>
      <c r="T187" s="127"/>
    </row>
    <row r="188" spans="1:20" ht="19.5" customHeight="1" x14ac:dyDescent="0.35">
      <c r="A188" s="129" t="s">
        <v>3</v>
      </c>
      <c r="B188" s="130">
        <f t="shared" ref="B188:R188" si="100">SUM(B189+B194+B239+B242+B243)</f>
        <v>1153100</v>
      </c>
      <c r="C188" s="130">
        <f t="shared" si="100"/>
        <v>0</v>
      </c>
      <c r="D188" s="130">
        <f t="shared" si="100"/>
        <v>881820</v>
      </c>
      <c r="E188" s="130">
        <f t="shared" si="100"/>
        <v>0</v>
      </c>
      <c r="F188" s="130">
        <f t="shared" si="100"/>
        <v>881820</v>
      </c>
      <c r="G188" s="130">
        <f t="shared" si="100"/>
        <v>0</v>
      </c>
      <c r="H188" s="130">
        <f t="shared" si="100"/>
        <v>0</v>
      </c>
      <c r="I188" s="130">
        <f t="shared" si="100"/>
        <v>0</v>
      </c>
      <c r="J188" s="130">
        <f t="shared" si="100"/>
        <v>0</v>
      </c>
      <c r="K188" s="130">
        <f t="shared" si="100"/>
        <v>271280</v>
      </c>
      <c r="L188" s="130">
        <f t="shared" si="100"/>
        <v>0</v>
      </c>
      <c r="M188" s="130">
        <f t="shared" si="100"/>
        <v>0</v>
      </c>
      <c r="N188" s="130">
        <f t="shared" si="100"/>
        <v>271280</v>
      </c>
      <c r="O188" s="130">
        <f t="shared" si="100"/>
        <v>0</v>
      </c>
      <c r="P188" s="130">
        <f t="shared" si="100"/>
        <v>0</v>
      </c>
      <c r="Q188" s="130">
        <f t="shared" si="100"/>
        <v>0</v>
      </c>
      <c r="R188" s="130">
        <f t="shared" si="100"/>
        <v>0</v>
      </c>
      <c r="S188" s="118"/>
    </row>
    <row r="189" spans="1:20" ht="19.5" hidden="1" customHeight="1" x14ac:dyDescent="0.35">
      <c r="A189" s="131" t="s">
        <v>4</v>
      </c>
      <c r="B189" s="132">
        <f t="shared" ref="B189:R189" si="101">SUM(B190:B193)</f>
        <v>0</v>
      </c>
      <c r="C189" s="132">
        <f t="shared" si="101"/>
        <v>0</v>
      </c>
      <c r="D189" s="132">
        <f t="shared" si="101"/>
        <v>0</v>
      </c>
      <c r="E189" s="132">
        <f t="shared" si="101"/>
        <v>0</v>
      </c>
      <c r="F189" s="132">
        <f t="shared" si="101"/>
        <v>0</v>
      </c>
      <c r="G189" s="132">
        <f t="shared" si="101"/>
        <v>0</v>
      </c>
      <c r="H189" s="132">
        <f t="shared" si="101"/>
        <v>0</v>
      </c>
      <c r="I189" s="132">
        <f t="shared" si="101"/>
        <v>0</v>
      </c>
      <c r="J189" s="132">
        <f t="shared" si="101"/>
        <v>0</v>
      </c>
      <c r="K189" s="132">
        <f t="shared" si="101"/>
        <v>0</v>
      </c>
      <c r="L189" s="132">
        <f t="shared" si="101"/>
        <v>0</v>
      </c>
      <c r="M189" s="132">
        <f t="shared" si="101"/>
        <v>0</v>
      </c>
      <c r="N189" s="132">
        <f t="shared" si="101"/>
        <v>0</v>
      </c>
      <c r="O189" s="132">
        <f t="shared" si="101"/>
        <v>0</v>
      </c>
      <c r="P189" s="132">
        <f t="shared" si="101"/>
        <v>0</v>
      </c>
      <c r="Q189" s="132">
        <f t="shared" si="101"/>
        <v>0</v>
      </c>
      <c r="R189" s="132">
        <f t="shared" si="101"/>
        <v>0</v>
      </c>
      <c r="S189" s="118"/>
    </row>
    <row r="190" spans="1:20" ht="19.5" hidden="1" customHeight="1" x14ac:dyDescent="0.35">
      <c r="A190" s="133" t="s">
        <v>5</v>
      </c>
      <c r="B190" s="134">
        <f>SUM(F190+J190+N190+Q190)</f>
        <v>0</v>
      </c>
      <c r="C190" s="134"/>
      <c r="D190" s="134"/>
      <c r="E190" s="134"/>
      <c r="F190" s="134">
        <f t="shared" ref="F190:F193" si="102">SUM(C190:E190)</f>
        <v>0</v>
      </c>
      <c r="G190" s="134"/>
      <c r="H190" s="134"/>
      <c r="I190" s="134"/>
      <c r="J190" s="134">
        <f t="shared" ref="J190:J193" si="103">SUM(G190:I190)</f>
        <v>0</v>
      </c>
      <c r="K190" s="134"/>
      <c r="L190" s="134"/>
      <c r="M190" s="134"/>
      <c r="N190" s="134">
        <f t="shared" ref="N190:N193" si="104">SUM(K190:M190)</f>
        <v>0</v>
      </c>
      <c r="O190" s="134"/>
      <c r="P190" s="134"/>
      <c r="Q190" s="134">
        <f>SUM(O190:P190)</f>
        <v>0</v>
      </c>
      <c r="R190" s="134">
        <f t="shared" ref="R190:R193" si="105">SUM(O190:Q190)</f>
        <v>0</v>
      </c>
      <c r="S190" s="118"/>
    </row>
    <row r="191" spans="1:20" ht="19.5" hidden="1" customHeight="1" x14ac:dyDescent="0.35">
      <c r="A191" s="133" t="s">
        <v>6</v>
      </c>
      <c r="B191" s="134">
        <f>SUM(F191+J191+N191+Q191)</f>
        <v>0</v>
      </c>
      <c r="C191" s="134"/>
      <c r="D191" s="134"/>
      <c r="E191" s="134"/>
      <c r="F191" s="134">
        <f t="shared" si="102"/>
        <v>0</v>
      </c>
      <c r="G191" s="134"/>
      <c r="H191" s="134"/>
      <c r="I191" s="134"/>
      <c r="J191" s="134">
        <f t="shared" si="103"/>
        <v>0</v>
      </c>
      <c r="K191" s="134"/>
      <c r="L191" s="134"/>
      <c r="M191" s="134"/>
      <c r="N191" s="134">
        <f t="shared" si="104"/>
        <v>0</v>
      </c>
      <c r="O191" s="134"/>
      <c r="P191" s="134"/>
      <c r="Q191" s="134">
        <f>SUM(O191:P191)</f>
        <v>0</v>
      </c>
      <c r="R191" s="134">
        <f t="shared" si="105"/>
        <v>0</v>
      </c>
      <c r="S191" s="118"/>
    </row>
    <row r="192" spans="1:20" ht="19.5" hidden="1" customHeight="1" x14ac:dyDescent="0.35">
      <c r="A192" s="133" t="s">
        <v>7</v>
      </c>
      <c r="B192" s="134">
        <f>SUM(F192+J192+N192+Q192)</f>
        <v>0</v>
      </c>
      <c r="C192" s="134"/>
      <c r="D192" s="134"/>
      <c r="E192" s="134"/>
      <c r="F192" s="134">
        <f t="shared" si="102"/>
        <v>0</v>
      </c>
      <c r="G192" s="134"/>
      <c r="H192" s="134"/>
      <c r="I192" s="134"/>
      <c r="J192" s="134">
        <f t="shared" si="103"/>
        <v>0</v>
      </c>
      <c r="K192" s="134"/>
      <c r="L192" s="134"/>
      <c r="M192" s="134"/>
      <c r="N192" s="134">
        <f t="shared" si="104"/>
        <v>0</v>
      </c>
      <c r="O192" s="134"/>
      <c r="P192" s="134"/>
      <c r="Q192" s="134">
        <f>SUM(O192:P192)</f>
        <v>0</v>
      </c>
      <c r="R192" s="134">
        <f t="shared" si="105"/>
        <v>0</v>
      </c>
      <c r="S192" s="118"/>
    </row>
    <row r="193" spans="1:19" ht="19.5" hidden="1" customHeight="1" x14ac:dyDescent="0.35">
      <c r="A193" s="133" t="s">
        <v>8</v>
      </c>
      <c r="B193" s="134">
        <f>SUM(F193+J193+N193+Q193)</f>
        <v>0</v>
      </c>
      <c r="C193" s="134"/>
      <c r="D193" s="134"/>
      <c r="E193" s="134"/>
      <c r="F193" s="134">
        <f t="shared" si="102"/>
        <v>0</v>
      </c>
      <c r="G193" s="134"/>
      <c r="H193" s="134"/>
      <c r="I193" s="134"/>
      <c r="J193" s="134">
        <f t="shared" si="103"/>
        <v>0</v>
      </c>
      <c r="K193" s="134"/>
      <c r="L193" s="134"/>
      <c r="M193" s="134"/>
      <c r="N193" s="134">
        <f t="shared" si="104"/>
        <v>0</v>
      </c>
      <c r="O193" s="134"/>
      <c r="P193" s="134"/>
      <c r="Q193" s="134">
        <f>SUM(O193:P193)</f>
        <v>0</v>
      </c>
      <c r="R193" s="134">
        <f t="shared" si="105"/>
        <v>0</v>
      </c>
      <c r="S193" s="118"/>
    </row>
    <row r="194" spans="1:19" ht="19.5" hidden="1" customHeight="1" x14ac:dyDescent="0.35">
      <c r="A194" s="135" t="s">
        <v>9</v>
      </c>
      <c r="B194" s="136">
        <f t="shared" ref="B194:R194" si="106">SUM(B195+B233)</f>
        <v>1153100</v>
      </c>
      <c r="C194" s="136">
        <f t="shared" si="106"/>
        <v>0</v>
      </c>
      <c r="D194" s="136">
        <f t="shared" si="106"/>
        <v>881820</v>
      </c>
      <c r="E194" s="136">
        <f t="shared" si="106"/>
        <v>0</v>
      </c>
      <c r="F194" s="136">
        <f t="shared" si="106"/>
        <v>881820</v>
      </c>
      <c r="G194" s="136">
        <f t="shared" si="106"/>
        <v>0</v>
      </c>
      <c r="H194" s="136">
        <f t="shared" si="106"/>
        <v>0</v>
      </c>
      <c r="I194" s="136">
        <f t="shared" si="106"/>
        <v>0</v>
      </c>
      <c r="J194" s="136">
        <f t="shared" si="106"/>
        <v>0</v>
      </c>
      <c r="K194" s="136">
        <f t="shared" si="106"/>
        <v>271280</v>
      </c>
      <c r="L194" s="136">
        <f t="shared" si="106"/>
        <v>0</v>
      </c>
      <c r="M194" s="136">
        <f t="shared" si="106"/>
        <v>0</v>
      </c>
      <c r="N194" s="136">
        <f t="shared" si="106"/>
        <v>271280</v>
      </c>
      <c r="O194" s="136">
        <f t="shared" si="106"/>
        <v>0</v>
      </c>
      <c r="P194" s="136">
        <f t="shared" si="106"/>
        <v>0</v>
      </c>
      <c r="Q194" s="136">
        <f t="shared" si="106"/>
        <v>0</v>
      </c>
      <c r="R194" s="136">
        <f t="shared" si="106"/>
        <v>0</v>
      </c>
      <c r="S194" s="118"/>
    </row>
    <row r="195" spans="1:19" ht="19.5" hidden="1" customHeight="1" x14ac:dyDescent="0.35">
      <c r="A195" s="133" t="s">
        <v>10</v>
      </c>
      <c r="B195" s="134">
        <f t="shared" ref="B195:R195" si="107">SUM(B196+B205+B218)</f>
        <v>1153100</v>
      </c>
      <c r="C195" s="134">
        <f t="shared" si="107"/>
        <v>0</v>
      </c>
      <c r="D195" s="134">
        <f t="shared" si="107"/>
        <v>881820</v>
      </c>
      <c r="E195" s="134">
        <f t="shared" si="107"/>
        <v>0</v>
      </c>
      <c r="F195" s="134">
        <f t="shared" si="107"/>
        <v>881820</v>
      </c>
      <c r="G195" s="134">
        <f t="shared" si="107"/>
        <v>0</v>
      </c>
      <c r="H195" s="134">
        <f t="shared" si="107"/>
        <v>0</v>
      </c>
      <c r="I195" s="134">
        <f t="shared" si="107"/>
        <v>0</v>
      </c>
      <c r="J195" s="134">
        <f t="shared" si="107"/>
        <v>0</v>
      </c>
      <c r="K195" s="134">
        <f t="shared" si="107"/>
        <v>271280</v>
      </c>
      <c r="L195" s="134">
        <f t="shared" si="107"/>
        <v>0</v>
      </c>
      <c r="M195" s="134">
        <f t="shared" si="107"/>
        <v>0</v>
      </c>
      <c r="N195" s="134">
        <f t="shared" si="107"/>
        <v>271280</v>
      </c>
      <c r="O195" s="134">
        <f t="shared" si="107"/>
        <v>0</v>
      </c>
      <c r="P195" s="134">
        <f t="shared" si="107"/>
        <v>0</v>
      </c>
      <c r="Q195" s="134">
        <f t="shared" si="107"/>
        <v>0</v>
      </c>
      <c r="R195" s="134">
        <f t="shared" si="107"/>
        <v>0</v>
      </c>
      <c r="S195" s="118"/>
    </row>
    <row r="196" spans="1:19" ht="19.5" hidden="1" customHeight="1" x14ac:dyDescent="0.35">
      <c r="A196" s="137" t="s">
        <v>11</v>
      </c>
      <c r="B196" s="134">
        <f t="shared" ref="B196:R196" si="108">SUM(B197:B204)</f>
        <v>0</v>
      </c>
      <c r="C196" s="134">
        <f t="shared" si="108"/>
        <v>0</v>
      </c>
      <c r="D196" s="134">
        <f t="shared" si="108"/>
        <v>0</v>
      </c>
      <c r="E196" s="134">
        <f t="shared" si="108"/>
        <v>0</v>
      </c>
      <c r="F196" s="134">
        <f t="shared" si="108"/>
        <v>0</v>
      </c>
      <c r="G196" s="134">
        <f t="shared" si="108"/>
        <v>0</v>
      </c>
      <c r="H196" s="134">
        <f t="shared" si="108"/>
        <v>0</v>
      </c>
      <c r="I196" s="134">
        <f t="shared" si="108"/>
        <v>0</v>
      </c>
      <c r="J196" s="134">
        <f t="shared" si="108"/>
        <v>0</v>
      </c>
      <c r="K196" s="134">
        <f t="shared" si="108"/>
        <v>0</v>
      </c>
      <c r="L196" s="134">
        <f t="shared" si="108"/>
        <v>0</v>
      </c>
      <c r="M196" s="134">
        <f t="shared" si="108"/>
        <v>0</v>
      </c>
      <c r="N196" s="134">
        <f t="shared" si="108"/>
        <v>0</v>
      </c>
      <c r="O196" s="134">
        <f t="shared" si="108"/>
        <v>0</v>
      </c>
      <c r="P196" s="134">
        <f t="shared" si="108"/>
        <v>0</v>
      </c>
      <c r="Q196" s="134">
        <f t="shared" si="108"/>
        <v>0</v>
      </c>
      <c r="R196" s="134">
        <f t="shared" si="108"/>
        <v>0</v>
      </c>
      <c r="S196" s="118"/>
    </row>
    <row r="197" spans="1:19" ht="19.5" hidden="1" customHeight="1" x14ac:dyDescent="0.35">
      <c r="A197" s="133" t="s">
        <v>12</v>
      </c>
      <c r="B197" s="134">
        <f t="shared" ref="B197:B204" si="109">SUM(F197+J197+N197+Q197)</f>
        <v>0</v>
      </c>
      <c r="C197" s="134"/>
      <c r="D197" s="134"/>
      <c r="E197" s="134"/>
      <c r="F197" s="134">
        <f t="shared" ref="F197:F204" si="110">SUM(C197:E197)</f>
        <v>0</v>
      </c>
      <c r="G197" s="134"/>
      <c r="H197" s="134"/>
      <c r="I197" s="134"/>
      <c r="J197" s="134">
        <f t="shared" ref="J197:J204" si="111">SUM(G197:I197)</f>
        <v>0</v>
      </c>
      <c r="K197" s="134"/>
      <c r="L197" s="134"/>
      <c r="M197" s="134"/>
      <c r="N197" s="134">
        <f t="shared" ref="N197:N204" si="112">SUM(K197:M197)</f>
        <v>0</v>
      </c>
      <c r="O197" s="134"/>
      <c r="P197" s="134"/>
      <c r="Q197" s="134">
        <f t="shared" ref="Q197:Q204" si="113">SUM(O197:P197)</f>
        <v>0</v>
      </c>
      <c r="R197" s="134">
        <f t="shared" ref="R197:R204" si="114">SUM(O197:Q197)</f>
        <v>0</v>
      </c>
      <c r="S197" s="118"/>
    </row>
    <row r="198" spans="1:19" ht="19.5" hidden="1" customHeight="1" x14ac:dyDescent="0.35">
      <c r="A198" s="133" t="s">
        <v>13</v>
      </c>
      <c r="B198" s="134">
        <f t="shared" si="109"/>
        <v>0</v>
      </c>
      <c r="C198" s="134"/>
      <c r="D198" s="134"/>
      <c r="E198" s="134"/>
      <c r="F198" s="134">
        <f t="shared" si="110"/>
        <v>0</v>
      </c>
      <c r="G198" s="134"/>
      <c r="H198" s="134"/>
      <c r="I198" s="134"/>
      <c r="J198" s="134">
        <f t="shared" si="111"/>
        <v>0</v>
      </c>
      <c r="K198" s="134"/>
      <c r="L198" s="134"/>
      <c r="M198" s="134"/>
      <c r="N198" s="134">
        <f t="shared" si="112"/>
        <v>0</v>
      </c>
      <c r="O198" s="134"/>
      <c r="P198" s="134"/>
      <c r="Q198" s="134">
        <f t="shared" si="113"/>
        <v>0</v>
      </c>
      <c r="R198" s="134">
        <f t="shared" si="114"/>
        <v>0</v>
      </c>
      <c r="S198" s="118"/>
    </row>
    <row r="199" spans="1:19" ht="19.5" hidden="1" customHeight="1" x14ac:dyDescent="0.35">
      <c r="A199" s="133" t="s">
        <v>14</v>
      </c>
      <c r="B199" s="134">
        <f t="shared" si="109"/>
        <v>0</v>
      </c>
      <c r="C199" s="134"/>
      <c r="D199" s="134"/>
      <c r="E199" s="134"/>
      <c r="F199" s="134">
        <f t="shared" si="110"/>
        <v>0</v>
      </c>
      <c r="G199" s="134"/>
      <c r="H199" s="134"/>
      <c r="I199" s="134"/>
      <c r="J199" s="134">
        <f t="shared" si="111"/>
        <v>0</v>
      </c>
      <c r="K199" s="134"/>
      <c r="L199" s="134"/>
      <c r="M199" s="134"/>
      <c r="N199" s="134">
        <f t="shared" si="112"/>
        <v>0</v>
      </c>
      <c r="O199" s="134"/>
      <c r="P199" s="134"/>
      <c r="Q199" s="134">
        <f t="shared" si="113"/>
        <v>0</v>
      </c>
      <c r="R199" s="134">
        <f t="shared" si="114"/>
        <v>0</v>
      </c>
      <c r="S199" s="118"/>
    </row>
    <row r="200" spans="1:19" ht="19.5" hidden="1" customHeight="1" x14ac:dyDescent="0.35">
      <c r="A200" s="133" t="s">
        <v>15</v>
      </c>
      <c r="B200" s="134">
        <f t="shared" si="109"/>
        <v>0</v>
      </c>
      <c r="C200" s="134"/>
      <c r="D200" s="134"/>
      <c r="E200" s="134"/>
      <c r="F200" s="134">
        <f t="shared" si="110"/>
        <v>0</v>
      </c>
      <c r="G200" s="134"/>
      <c r="H200" s="134"/>
      <c r="I200" s="134"/>
      <c r="J200" s="134">
        <f t="shared" si="111"/>
        <v>0</v>
      </c>
      <c r="K200" s="134"/>
      <c r="L200" s="134"/>
      <c r="M200" s="134"/>
      <c r="N200" s="134">
        <f t="shared" si="112"/>
        <v>0</v>
      </c>
      <c r="O200" s="134"/>
      <c r="P200" s="134"/>
      <c r="Q200" s="134">
        <f t="shared" si="113"/>
        <v>0</v>
      </c>
      <c r="R200" s="134">
        <f t="shared" si="114"/>
        <v>0</v>
      </c>
      <c r="S200" s="118"/>
    </row>
    <row r="201" spans="1:19" ht="19.5" hidden="1" customHeight="1" x14ac:dyDescent="0.35">
      <c r="A201" s="133" t="s">
        <v>16</v>
      </c>
      <c r="B201" s="134">
        <f t="shared" si="109"/>
        <v>0</v>
      </c>
      <c r="C201" s="134"/>
      <c r="D201" s="134"/>
      <c r="E201" s="134"/>
      <c r="F201" s="134">
        <f t="shared" si="110"/>
        <v>0</v>
      </c>
      <c r="G201" s="134"/>
      <c r="H201" s="134"/>
      <c r="I201" s="134"/>
      <c r="J201" s="134">
        <f t="shared" si="111"/>
        <v>0</v>
      </c>
      <c r="K201" s="134"/>
      <c r="L201" s="134"/>
      <c r="M201" s="134"/>
      <c r="N201" s="134">
        <f t="shared" si="112"/>
        <v>0</v>
      </c>
      <c r="O201" s="134"/>
      <c r="P201" s="134"/>
      <c r="Q201" s="134">
        <f t="shared" si="113"/>
        <v>0</v>
      </c>
      <c r="R201" s="134">
        <f t="shared" si="114"/>
        <v>0</v>
      </c>
      <c r="S201" s="118"/>
    </row>
    <row r="202" spans="1:19" ht="19.5" hidden="1" customHeight="1" x14ac:dyDescent="0.35">
      <c r="A202" s="133" t="s">
        <v>17</v>
      </c>
      <c r="B202" s="134">
        <f t="shared" si="109"/>
        <v>0</v>
      </c>
      <c r="C202" s="134"/>
      <c r="D202" s="134"/>
      <c r="E202" s="134"/>
      <c r="F202" s="134">
        <f t="shared" si="110"/>
        <v>0</v>
      </c>
      <c r="G202" s="134"/>
      <c r="H202" s="134"/>
      <c r="I202" s="134"/>
      <c r="J202" s="134">
        <f t="shared" si="111"/>
        <v>0</v>
      </c>
      <c r="K202" s="134"/>
      <c r="L202" s="134"/>
      <c r="M202" s="134"/>
      <c r="N202" s="134">
        <f t="shared" si="112"/>
        <v>0</v>
      </c>
      <c r="O202" s="134"/>
      <c r="P202" s="134"/>
      <c r="Q202" s="134">
        <f t="shared" si="113"/>
        <v>0</v>
      </c>
      <c r="R202" s="134">
        <f t="shared" si="114"/>
        <v>0</v>
      </c>
      <c r="S202" s="118"/>
    </row>
    <row r="203" spans="1:19" ht="19.5" hidden="1" customHeight="1" x14ac:dyDescent="0.35">
      <c r="A203" s="133" t="s">
        <v>18</v>
      </c>
      <c r="B203" s="134">
        <f t="shared" si="109"/>
        <v>0</v>
      </c>
      <c r="C203" s="134"/>
      <c r="D203" s="134"/>
      <c r="E203" s="134"/>
      <c r="F203" s="134">
        <f t="shared" si="110"/>
        <v>0</v>
      </c>
      <c r="G203" s="134"/>
      <c r="H203" s="134"/>
      <c r="I203" s="134"/>
      <c r="J203" s="134">
        <f t="shared" si="111"/>
        <v>0</v>
      </c>
      <c r="K203" s="134"/>
      <c r="L203" s="134"/>
      <c r="M203" s="134"/>
      <c r="N203" s="134">
        <f t="shared" si="112"/>
        <v>0</v>
      </c>
      <c r="O203" s="134"/>
      <c r="P203" s="134"/>
      <c r="Q203" s="134">
        <f t="shared" si="113"/>
        <v>0</v>
      </c>
      <c r="R203" s="134">
        <f t="shared" si="114"/>
        <v>0</v>
      </c>
      <c r="S203" s="118"/>
    </row>
    <row r="204" spans="1:19" ht="19.5" hidden="1" customHeight="1" x14ac:dyDescent="0.35">
      <c r="A204" s="133" t="s">
        <v>19</v>
      </c>
      <c r="B204" s="134">
        <f t="shared" si="109"/>
        <v>0</v>
      </c>
      <c r="C204" s="134"/>
      <c r="D204" s="134"/>
      <c r="E204" s="134"/>
      <c r="F204" s="134">
        <f t="shared" si="110"/>
        <v>0</v>
      </c>
      <c r="G204" s="134"/>
      <c r="H204" s="134"/>
      <c r="I204" s="134"/>
      <c r="J204" s="134">
        <f t="shared" si="111"/>
        <v>0</v>
      </c>
      <c r="K204" s="134"/>
      <c r="L204" s="134"/>
      <c r="M204" s="134"/>
      <c r="N204" s="134">
        <f t="shared" si="112"/>
        <v>0</v>
      </c>
      <c r="O204" s="134"/>
      <c r="P204" s="134"/>
      <c r="Q204" s="134">
        <f t="shared" si="113"/>
        <v>0</v>
      </c>
      <c r="R204" s="134">
        <f t="shared" si="114"/>
        <v>0</v>
      </c>
      <c r="S204" s="118"/>
    </row>
    <row r="205" spans="1:19" ht="19.5" hidden="1" customHeight="1" x14ac:dyDescent="0.35">
      <c r="A205" s="137" t="s">
        <v>20</v>
      </c>
      <c r="B205" s="134">
        <f t="shared" ref="B205:R205" si="115">SUM(B206:B217)</f>
        <v>166100</v>
      </c>
      <c r="C205" s="134">
        <f t="shared" si="115"/>
        <v>0</v>
      </c>
      <c r="D205" s="134">
        <f t="shared" si="115"/>
        <v>42500</v>
      </c>
      <c r="E205" s="134">
        <f t="shared" si="115"/>
        <v>0</v>
      </c>
      <c r="F205" s="134">
        <f t="shared" si="115"/>
        <v>42500</v>
      </c>
      <c r="G205" s="134">
        <f t="shared" si="115"/>
        <v>0</v>
      </c>
      <c r="H205" s="134">
        <f t="shared" si="115"/>
        <v>0</v>
      </c>
      <c r="I205" s="134">
        <f t="shared" si="115"/>
        <v>0</v>
      </c>
      <c r="J205" s="134">
        <f t="shared" si="115"/>
        <v>0</v>
      </c>
      <c r="K205" s="134">
        <f t="shared" si="115"/>
        <v>123600</v>
      </c>
      <c r="L205" s="134">
        <f t="shared" si="115"/>
        <v>0</v>
      </c>
      <c r="M205" s="134">
        <f t="shared" si="115"/>
        <v>0</v>
      </c>
      <c r="N205" s="134">
        <f t="shared" si="115"/>
        <v>123600</v>
      </c>
      <c r="O205" s="134">
        <f t="shared" si="115"/>
        <v>0</v>
      </c>
      <c r="P205" s="134">
        <f t="shared" si="115"/>
        <v>0</v>
      </c>
      <c r="Q205" s="134">
        <f t="shared" si="115"/>
        <v>0</v>
      </c>
      <c r="R205" s="134">
        <f t="shared" si="115"/>
        <v>0</v>
      </c>
      <c r="S205" s="118"/>
    </row>
    <row r="206" spans="1:19" ht="19.5" customHeight="1" x14ac:dyDescent="0.35">
      <c r="A206" s="133" t="s">
        <v>21</v>
      </c>
      <c r="B206" s="134">
        <f t="shared" ref="B206:B217" si="116">SUM(F206+J206+N206+Q206)</f>
        <v>10400</v>
      </c>
      <c r="C206" s="134"/>
      <c r="D206" s="134"/>
      <c r="E206" s="134"/>
      <c r="F206" s="134">
        <f t="shared" ref="F206:F217" si="117">SUM(C206:E206)</f>
        <v>0</v>
      </c>
      <c r="G206" s="134"/>
      <c r="H206" s="134"/>
      <c r="I206" s="134"/>
      <c r="J206" s="134">
        <f t="shared" ref="J206:J217" si="118">SUM(G206:I206)</f>
        <v>0</v>
      </c>
      <c r="K206" s="134">
        <v>10400</v>
      </c>
      <c r="L206" s="134"/>
      <c r="M206" s="134"/>
      <c r="N206" s="134">
        <f t="shared" ref="N206:N217" si="119">SUM(K206:M206)</f>
        <v>10400</v>
      </c>
      <c r="O206" s="134"/>
      <c r="P206" s="134"/>
      <c r="Q206" s="134">
        <f t="shared" ref="Q206:Q217" si="120">SUM(O206:P206)</f>
        <v>0</v>
      </c>
      <c r="R206" s="134">
        <f t="shared" ref="R206:R217" si="121">SUM(O206:Q206)</f>
        <v>0</v>
      </c>
      <c r="S206" s="118"/>
    </row>
    <row r="207" spans="1:19" ht="19.5" hidden="1" customHeight="1" x14ac:dyDescent="0.35">
      <c r="A207" s="133" t="s">
        <v>22</v>
      </c>
      <c r="B207" s="134">
        <f t="shared" si="116"/>
        <v>0</v>
      </c>
      <c r="C207" s="134"/>
      <c r="D207" s="134"/>
      <c r="E207" s="134"/>
      <c r="F207" s="134">
        <f t="shared" si="117"/>
        <v>0</v>
      </c>
      <c r="G207" s="134"/>
      <c r="H207" s="134"/>
      <c r="I207" s="134"/>
      <c r="J207" s="134">
        <f t="shared" si="118"/>
        <v>0</v>
      </c>
      <c r="K207" s="134"/>
      <c r="L207" s="134"/>
      <c r="M207" s="134"/>
      <c r="N207" s="134">
        <f t="shared" si="119"/>
        <v>0</v>
      </c>
      <c r="O207" s="134"/>
      <c r="P207" s="134"/>
      <c r="Q207" s="134">
        <f t="shared" si="120"/>
        <v>0</v>
      </c>
      <c r="R207" s="134">
        <f t="shared" si="121"/>
        <v>0</v>
      </c>
      <c r="S207" s="118"/>
    </row>
    <row r="208" spans="1:19" ht="19.5" hidden="1" customHeight="1" x14ac:dyDescent="0.35">
      <c r="A208" s="133" t="s">
        <v>23</v>
      </c>
      <c r="B208" s="134">
        <f t="shared" si="116"/>
        <v>0</v>
      </c>
      <c r="C208" s="134"/>
      <c r="D208" s="134"/>
      <c r="E208" s="134"/>
      <c r="F208" s="134">
        <f t="shared" si="117"/>
        <v>0</v>
      </c>
      <c r="G208" s="134"/>
      <c r="H208" s="134"/>
      <c r="I208" s="134"/>
      <c r="J208" s="134">
        <f t="shared" si="118"/>
        <v>0</v>
      </c>
      <c r="K208" s="134"/>
      <c r="L208" s="134"/>
      <c r="M208" s="134"/>
      <c r="N208" s="134">
        <f t="shared" si="119"/>
        <v>0</v>
      </c>
      <c r="O208" s="134"/>
      <c r="P208" s="134"/>
      <c r="Q208" s="134">
        <f t="shared" si="120"/>
        <v>0</v>
      </c>
      <c r="R208" s="134">
        <f t="shared" si="121"/>
        <v>0</v>
      </c>
      <c r="S208" s="118"/>
    </row>
    <row r="209" spans="1:19" ht="19.5" hidden="1" customHeight="1" x14ac:dyDescent="0.35">
      <c r="A209" s="133" t="s">
        <v>24</v>
      </c>
      <c r="B209" s="134">
        <f t="shared" si="116"/>
        <v>0</v>
      </c>
      <c r="C209" s="134"/>
      <c r="D209" s="134"/>
      <c r="E209" s="134"/>
      <c r="F209" s="134">
        <f t="shared" si="117"/>
        <v>0</v>
      </c>
      <c r="G209" s="134"/>
      <c r="H209" s="134"/>
      <c r="I209" s="134"/>
      <c r="J209" s="134">
        <f t="shared" si="118"/>
        <v>0</v>
      </c>
      <c r="K209" s="134"/>
      <c r="L209" s="134"/>
      <c r="M209" s="134"/>
      <c r="N209" s="134">
        <f t="shared" si="119"/>
        <v>0</v>
      </c>
      <c r="O209" s="134"/>
      <c r="P209" s="134"/>
      <c r="Q209" s="134">
        <f t="shared" si="120"/>
        <v>0</v>
      </c>
      <c r="R209" s="134">
        <f t="shared" si="121"/>
        <v>0</v>
      </c>
      <c r="S209" s="118"/>
    </row>
    <row r="210" spans="1:19" ht="19.5" hidden="1" customHeight="1" x14ac:dyDescent="0.35">
      <c r="A210" s="133" t="s">
        <v>25</v>
      </c>
      <c r="B210" s="134">
        <f t="shared" si="116"/>
        <v>0</v>
      </c>
      <c r="C210" s="134"/>
      <c r="D210" s="134"/>
      <c r="E210" s="134"/>
      <c r="F210" s="134">
        <f t="shared" si="117"/>
        <v>0</v>
      </c>
      <c r="G210" s="134"/>
      <c r="H210" s="134"/>
      <c r="I210" s="134"/>
      <c r="J210" s="134">
        <f t="shared" si="118"/>
        <v>0</v>
      </c>
      <c r="K210" s="134"/>
      <c r="L210" s="134"/>
      <c r="M210" s="134"/>
      <c r="N210" s="134">
        <f t="shared" si="119"/>
        <v>0</v>
      </c>
      <c r="O210" s="134"/>
      <c r="P210" s="134"/>
      <c r="Q210" s="134">
        <f t="shared" si="120"/>
        <v>0</v>
      </c>
      <c r="R210" s="134">
        <f t="shared" si="121"/>
        <v>0</v>
      </c>
      <c r="S210" s="118"/>
    </row>
    <row r="211" spans="1:19" ht="19.5" customHeight="1" x14ac:dyDescent="0.35">
      <c r="A211" s="133" t="s">
        <v>26</v>
      </c>
      <c r="B211" s="134">
        <f t="shared" si="116"/>
        <v>155700</v>
      </c>
      <c r="C211" s="134"/>
      <c r="D211" s="134">
        <v>42500</v>
      </c>
      <c r="E211" s="134"/>
      <c r="F211" s="134">
        <f t="shared" si="117"/>
        <v>42500</v>
      </c>
      <c r="G211" s="134"/>
      <c r="H211" s="134"/>
      <c r="I211" s="134"/>
      <c r="J211" s="134">
        <f t="shared" si="118"/>
        <v>0</v>
      </c>
      <c r="K211" s="134">
        <v>113200</v>
      </c>
      <c r="L211" s="134"/>
      <c r="M211" s="134"/>
      <c r="N211" s="134">
        <f t="shared" si="119"/>
        <v>113200</v>
      </c>
      <c r="O211" s="134"/>
      <c r="P211" s="134"/>
      <c r="Q211" s="134">
        <f t="shared" si="120"/>
        <v>0</v>
      </c>
      <c r="R211" s="134">
        <f t="shared" si="121"/>
        <v>0</v>
      </c>
      <c r="S211" s="118"/>
    </row>
    <row r="212" spans="1:19" ht="19.5" hidden="1" customHeight="1" x14ac:dyDescent="0.35">
      <c r="A212" s="133" t="s">
        <v>27</v>
      </c>
      <c r="B212" s="134">
        <f t="shared" si="116"/>
        <v>0</v>
      </c>
      <c r="C212" s="134"/>
      <c r="D212" s="134"/>
      <c r="E212" s="134"/>
      <c r="F212" s="134">
        <f t="shared" si="117"/>
        <v>0</v>
      </c>
      <c r="G212" s="134"/>
      <c r="H212" s="134"/>
      <c r="I212" s="134"/>
      <c r="J212" s="134">
        <f t="shared" si="118"/>
        <v>0</v>
      </c>
      <c r="K212" s="134"/>
      <c r="L212" s="134"/>
      <c r="M212" s="134"/>
      <c r="N212" s="134">
        <f t="shared" si="119"/>
        <v>0</v>
      </c>
      <c r="O212" s="134"/>
      <c r="P212" s="134"/>
      <c r="Q212" s="134">
        <f t="shared" si="120"/>
        <v>0</v>
      </c>
      <c r="R212" s="134">
        <f t="shared" si="121"/>
        <v>0</v>
      </c>
      <c r="S212" s="118"/>
    </row>
    <row r="213" spans="1:19" ht="19.5" hidden="1" customHeight="1" x14ac:dyDescent="0.35">
      <c r="A213" s="133" t="s">
        <v>28</v>
      </c>
      <c r="B213" s="134">
        <f t="shared" si="116"/>
        <v>0</v>
      </c>
      <c r="C213" s="134"/>
      <c r="D213" s="134"/>
      <c r="E213" s="134"/>
      <c r="F213" s="134">
        <f t="shared" si="117"/>
        <v>0</v>
      </c>
      <c r="G213" s="134"/>
      <c r="H213" s="134"/>
      <c r="I213" s="134"/>
      <c r="J213" s="134">
        <f t="shared" si="118"/>
        <v>0</v>
      </c>
      <c r="K213" s="134"/>
      <c r="L213" s="134"/>
      <c r="M213" s="134"/>
      <c r="N213" s="134">
        <f t="shared" si="119"/>
        <v>0</v>
      </c>
      <c r="O213" s="134"/>
      <c r="P213" s="134"/>
      <c r="Q213" s="134">
        <f t="shared" si="120"/>
        <v>0</v>
      </c>
      <c r="R213" s="134">
        <f t="shared" si="121"/>
        <v>0</v>
      </c>
      <c r="S213" s="118"/>
    </row>
    <row r="214" spans="1:19" ht="19.5" hidden="1" customHeight="1" x14ac:dyDescent="0.35">
      <c r="A214" s="133" t="s">
        <v>29</v>
      </c>
      <c r="B214" s="134">
        <f t="shared" si="116"/>
        <v>0</v>
      </c>
      <c r="C214" s="134"/>
      <c r="D214" s="134"/>
      <c r="E214" s="134"/>
      <c r="F214" s="134">
        <f t="shared" si="117"/>
        <v>0</v>
      </c>
      <c r="G214" s="134"/>
      <c r="H214" s="134"/>
      <c r="I214" s="134"/>
      <c r="J214" s="134">
        <f t="shared" si="118"/>
        <v>0</v>
      </c>
      <c r="K214" s="134"/>
      <c r="L214" s="134"/>
      <c r="M214" s="134"/>
      <c r="N214" s="134">
        <f t="shared" si="119"/>
        <v>0</v>
      </c>
      <c r="O214" s="134"/>
      <c r="P214" s="134"/>
      <c r="Q214" s="134">
        <f t="shared" si="120"/>
        <v>0</v>
      </c>
      <c r="R214" s="134">
        <f t="shared" si="121"/>
        <v>0</v>
      </c>
      <c r="S214" s="118"/>
    </row>
    <row r="215" spans="1:19" ht="19.5" hidden="1" customHeight="1" x14ac:dyDescent="0.35">
      <c r="A215" s="133" t="s">
        <v>30</v>
      </c>
      <c r="B215" s="134">
        <f t="shared" si="116"/>
        <v>0</v>
      </c>
      <c r="C215" s="134"/>
      <c r="D215" s="134"/>
      <c r="E215" s="134"/>
      <c r="F215" s="134">
        <f t="shared" si="117"/>
        <v>0</v>
      </c>
      <c r="G215" s="134"/>
      <c r="H215" s="134"/>
      <c r="I215" s="134"/>
      <c r="J215" s="134">
        <f t="shared" si="118"/>
        <v>0</v>
      </c>
      <c r="K215" s="134"/>
      <c r="L215" s="134"/>
      <c r="M215" s="134"/>
      <c r="N215" s="134">
        <f t="shared" si="119"/>
        <v>0</v>
      </c>
      <c r="O215" s="134"/>
      <c r="P215" s="134"/>
      <c r="Q215" s="134">
        <f t="shared" si="120"/>
        <v>0</v>
      </c>
      <c r="R215" s="134">
        <f t="shared" si="121"/>
        <v>0</v>
      </c>
      <c r="S215" s="118"/>
    </row>
    <row r="216" spans="1:19" ht="19.5" hidden="1" customHeight="1" x14ac:dyDescent="0.35">
      <c r="A216" s="133" t="s">
        <v>31</v>
      </c>
      <c r="B216" s="134">
        <f t="shared" si="116"/>
        <v>0</v>
      </c>
      <c r="C216" s="134"/>
      <c r="D216" s="134"/>
      <c r="E216" s="134"/>
      <c r="F216" s="134">
        <f t="shared" si="117"/>
        <v>0</v>
      </c>
      <c r="G216" s="134"/>
      <c r="H216" s="134"/>
      <c r="I216" s="134"/>
      <c r="J216" s="134">
        <f t="shared" si="118"/>
        <v>0</v>
      </c>
      <c r="K216" s="134"/>
      <c r="L216" s="134"/>
      <c r="M216" s="134"/>
      <c r="N216" s="134">
        <f t="shared" si="119"/>
        <v>0</v>
      </c>
      <c r="O216" s="134"/>
      <c r="P216" s="134"/>
      <c r="Q216" s="134">
        <f t="shared" si="120"/>
        <v>0</v>
      </c>
      <c r="R216" s="134">
        <f t="shared" si="121"/>
        <v>0</v>
      </c>
      <c r="S216" s="118"/>
    </row>
    <row r="217" spans="1:19" ht="19.5" hidden="1" customHeight="1" x14ac:dyDescent="0.35">
      <c r="A217" s="133" t="s">
        <v>32</v>
      </c>
      <c r="B217" s="134">
        <f t="shared" si="116"/>
        <v>0</v>
      </c>
      <c r="C217" s="134"/>
      <c r="D217" s="134"/>
      <c r="E217" s="134"/>
      <c r="F217" s="134">
        <f t="shared" si="117"/>
        <v>0</v>
      </c>
      <c r="G217" s="134"/>
      <c r="H217" s="134"/>
      <c r="I217" s="134"/>
      <c r="J217" s="134">
        <f t="shared" si="118"/>
        <v>0</v>
      </c>
      <c r="K217" s="134"/>
      <c r="L217" s="134"/>
      <c r="M217" s="134"/>
      <c r="N217" s="134">
        <f t="shared" si="119"/>
        <v>0</v>
      </c>
      <c r="O217" s="134"/>
      <c r="P217" s="134"/>
      <c r="Q217" s="134">
        <f t="shared" si="120"/>
        <v>0</v>
      </c>
      <c r="R217" s="134">
        <f t="shared" si="121"/>
        <v>0</v>
      </c>
      <c r="S217" s="118"/>
    </row>
    <row r="218" spans="1:19" ht="19.5" hidden="1" customHeight="1" x14ac:dyDescent="0.35">
      <c r="A218" s="137" t="s">
        <v>33</v>
      </c>
      <c r="B218" s="134">
        <f t="shared" ref="B218:R218" si="122">SUM(B219:B232)</f>
        <v>987000</v>
      </c>
      <c r="C218" s="134">
        <f t="shared" si="122"/>
        <v>0</v>
      </c>
      <c r="D218" s="134">
        <f t="shared" si="122"/>
        <v>839320</v>
      </c>
      <c r="E218" s="134">
        <f t="shared" si="122"/>
        <v>0</v>
      </c>
      <c r="F218" s="134">
        <f t="shared" si="122"/>
        <v>839320</v>
      </c>
      <c r="G218" s="134">
        <f t="shared" si="122"/>
        <v>0</v>
      </c>
      <c r="H218" s="134">
        <f t="shared" si="122"/>
        <v>0</v>
      </c>
      <c r="I218" s="134">
        <f t="shared" si="122"/>
        <v>0</v>
      </c>
      <c r="J218" s="134">
        <f t="shared" si="122"/>
        <v>0</v>
      </c>
      <c r="K218" s="134">
        <f t="shared" si="122"/>
        <v>147680</v>
      </c>
      <c r="L218" s="134">
        <f t="shared" si="122"/>
        <v>0</v>
      </c>
      <c r="M218" s="134">
        <f t="shared" si="122"/>
        <v>0</v>
      </c>
      <c r="N218" s="134">
        <f t="shared" si="122"/>
        <v>147680</v>
      </c>
      <c r="O218" s="134">
        <f t="shared" si="122"/>
        <v>0</v>
      </c>
      <c r="P218" s="134">
        <f t="shared" si="122"/>
        <v>0</v>
      </c>
      <c r="Q218" s="134">
        <f t="shared" si="122"/>
        <v>0</v>
      </c>
      <c r="R218" s="134">
        <f t="shared" si="122"/>
        <v>0</v>
      </c>
      <c r="S218" s="118"/>
    </row>
    <row r="219" spans="1:19" ht="19.5" hidden="1" customHeight="1" x14ac:dyDescent="0.35">
      <c r="A219" s="133" t="s">
        <v>34</v>
      </c>
      <c r="B219" s="134">
        <f t="shared" ref="B219:B232" si="123">SUM(F219+J219+N219+Q219)</f>
        <v>0</v>
      </c>
      <c r="C219" s="134"/>
      <c r="D219" s="134"/>
      <c r="E219" s="134"/>
      <c r="F219" s="134">
        <f t="shared" ref="F219:F232" si="124">SUM(C219:E219)</f>
        <v>0</v>
      </c>
      <c r="G219" s="134"/>
      <c r="H219" s="134"/>
      <c r="I219" s="134"/>
      <c r="J219" s="134">
        <f t="shared" ref="J219:J232" si="125">SUM(G219:I219)</f>
        <v>0</v>
      </c>
      <c r="K219" s="134"/>
      <c r="L219" s="134"/>
      <c r="M219" s="134"/>
      <c r="N219" s="134">
        <f t="shared" ref="N219:N232" si="126">SUM(K219:M219)</f>
        <v>0</v>
      </c>
      <c r="O219" s="134"/>
      <c r="P219" s="134"/>
      <c r="Q219" s="134">
        <f t="shared" ref="Q219:Q232" si="127">SUM(O219:P219)</f>
        <v>0</v>
      </c>
      <c r="R219" s="134">
        <f t="shared" ref="R219:R230" si="128">SUM(O219:Q219)</f>
        <v>0</v>
      </c>
      <c r="S219" s="118"/>
    </row>
    <row r="220" spans="1:19" ht="19.5" customHeight="1" x14ac:dyDescent="0.35">
      <c r="A220" s="133" t="s">
        <v>35</v>
      </c>
      <c r="B220" s="134">
        <f t="shared" si="123"/>
        <v>20000</v>
      </c>
      <c r="C220" s="134"/>
      <c r="D220" s="134">
        <v>5000</v>
      </c>
      <c r="E220" s="134"/>
      <c r="F220" s="134">
        <f t="shared" si="124"/>
        <v>5000</v>
      </c>
      <c r="G220" s="134"/>
      <c r="H220" s="134"/>
      <c r="I220" s="134"/>
      <c r="J220" s="134">
        <f t="shared" si="125"/>
        <v>0</v>
      </c>
      <c r="K220" s="134">
        <v>15000</v>
      </c>
      <c r="L220" s="134"/>
      <c r="M220" s="134"/>
      <c r="N220" s="134">
        <f t="shared" si="126"/>
        <v>15000</v>
      </c>
      <c r="O220" s="134"/>
      <c r="P220" s="134"/>
      <c r="Q220" s="134">
        <f t="shared" si="127"/>
        <v>0</v>
      </c>
      <c r="R220" s="134">
        <f t="shared" si="128"/>
        <v>0</v>
      </c>
      <c r="S220" s="118"/>
    </row>
    <row r="221" spans="1:19" ht="19.5" customHeight="1" x14ac:dyDescent="0.35">
      <c r="A221" s="133" t="s">
        <v>36</v>
      </c>
      <c r="B221" s="134">
        <f t="shared" si="123"/>
        <v>30000</v>
      </c>
      <c r="C221" s="134"/>
      <c r="D221" s="134">
        <v>30000</v>
      </c>
      <c r="E221" s="134"/>
      <c r="F221" s="134">
        <f t="shared" si="124"/>
        <v>30000</v>
      </c>
      <c r="G221" s="134"/>
      <c r="H221" s="134"/>
      <c r="I221" s="134"/>
      <c r="J221" s="134">
        <f t="shared" si="125"/>
        <v>0</v>
      </c>
      <c r="K221" s="134"/>
      <c r="L221" s="134"/>
      <c r="M221" s="134"/>
      <c r="N221" s="134">
        <f t="shared" si="126"/>
        <v>0</v>
      </c>
      <c r="O221" s="134"/>
      <c r="P221" s="134"/>
      <c r="Q221" s="134">
        <f t="shared" si="127"/>
        <v>0</v>
      </c>
      <c r="R221" s="134">
        <f t="shared" si="128"/>
        <v>0</v>
      </c>
      <c r="S221" s="118"/>
    </row>
    <row r="222" spans="1:19" ht="19.5" hidden="1" customHeight="1" x14ac:dyDescent="0.35">
      <c r="A222" s="133" t="s">
        <v>37</v>
      </c>
      <c r="B222" s="134">
        <f t="shared" si="123"/>
        <v>0</v>
      </c>
      <c r="C222" s="134"/>
      <c r="D222" s="134"/>
      <c r="E222" s="134"/>
      <c r="F222" s="134">
        <f t="shared" si="124"/>
        <v>0</v>
      </c>
      <c r="G222" s="134"/>
      <c r="H222" s="134"/>
      <c r="I222" s="134"/>
      <c r="J222" s="134">
        <f t="shared" si="125"/>
        <v>0</v>
      </c>
      <c r="K222" s="134"/>
      <c r="L222" s="134"/>
      <c r="M222" s="134"/>
      <c r="N222" s="134">
        <f t="shared" si="126"/>
        <v>0</v>
      </c>
      <c r="O222" s="134"/>
      <c r="P222" s="134"/>
      <c r="Q222" s="134">
        <f t="shared" si="127"/>
        <v>0</v>
      </c>
      <c r="R222" s="134">
        <f t="shared" si="128"/>
        <v>0</v>
      </c>
      <c r="S222" s="118"/>
    </row>
    <row r="223" spans="1:19" ht="19.5" hidden="1" customHeight="1" x14ac:dyDescent="0.35">
      <c r="A223" s="133" t="s">
        <v>38</v>
      </c>
      <c r="B223" s="134">
        <f t="shared" si="123"/>
        <v>0</v>
      </c>
      <c r="C223" s="134"/>
      <c r="D223" s="134"/>
      <c r="E223" s="134"/>
      <c r="F223" s="134">
        <f t="shared" si="124"/>
        <v>0</v>
      </c>
      <c r="G223" s="134"/>
      <c r="H223" s="134"/>
      <c r="I223" s="134"/>
      <c r="J223" s="134">
        <f t="shared" si="125"/>
        <v>0</v>
      </c>
      <c r="K223" s="134"/>
      <c r="L223" s="134"/>
      <c r="M223" s="134"/>
      <c r="N223" s="134">
        <f t="shared" si="126"/>
        <v>0</v>
      </c>
      <c r="O223" s="134"/>
      <c r="P223" s="134"/>
      <c r="Q223" s="134">
        <f t="shared" si="127"/>
        <v>0</v>
      </c>
      <c r="R223" s="134">
        <f t="shared" si="128"/>
        <v>0</v>
      </c>
      <c r="S223" s="118"/>
    </row>
    <row r="224" spans="1:19" ht="19.5" hidden="1" customHeight="1" x14ac:dyDescent="0.35">
      <c r="A224" s="133" t="s">
        <v>39</v>
      </c>
      <c r="B224" s="134">
        <f t="shared" si="123"/>
        <v>0</v>
      </c>
      <c r="C224" s="134"/>
      <c r="D224" s="134"/>
      <c r="E224" s="134"/>
      <c r="F224" s="134">
        <f t="shared" si="124"/>
        <v>0</v>
      </c>
      <c r="G224" s="134"/>
      <c r="H224" s="134"/>
      <c r="I224" s="134"/>
      <c r="J224" s="134">
        <f t="shared" si="125"/>
        <v>0</v>
      </c>
      <c r="K224" s="134"/>
      <c r="L224" s="134"/>
      <c r="M224" s="134"/>
      <c r="N224" s="134">
        <f t="shared" si="126"/>
        <v>0</v>
      </c>
      <c r="O224" s="134"/>
      <c r="P224" s="134"/>
      <c r="Q224" s="134">
        <f t="shared" si="127"/>
        <v>0</v>
      </c>
      <c r="R224" s="134">
        <f t="shared" si="128"/>
        <v>0</v>
      </c>
      <c r="S224" s="118"/>
    </row>
    <row r="225" spans="1:19" ht="19.5" customHeight="1" x14ac:dyDescent="0.35">
      <c r="A225" s="133" t="s">
        <v>40</v>
      </c>
      <c r="B225" s="134">
        <f t="shared" si="123"/>
        <v>10000</v>
      </c>
      <c r="C225" s="134"/>
      <c r="D225" s="134">
        <v>5000</v>
      </c>
      <c r="E225" s="134"/>
      <c r="F225" s="134">
        <f t="shared" si="124"/>
        <v>5000</v>
      </c>
      <c r="G225" s="134"/>
      <c r="H225" s="134"/>
      <c r="I225" s="134"/>
      <c r="J225" s="134">
        <f t="shared" si="125"/>
        <v>0</v>
      </c>
      <c r="K225" s="134">
        <v>5000</v>
      </c>
      <c r="L225" s="134"/>
      <c r="M225" s="134"/>
      <c r="N225" s="134">
        <f t="shared" si="126"/>
        <v>5000</v>
      </c>
      <c r="O225" s="134"/>
      <c r="P225" s="134"/>
      <c r="Q225" s="134">
        <f t="shared" si="127"/>
        <v>0</v>
      </c>
      <c r="R225" s="134">
        <f t="shared" si="128"/>
        <v>0</v>
      </c>
      <c r="S225" s="118"/>
    </row>
    <row r="226" spans="1:19" ht="19.5" hidden="1" customHeight="1" x14ac:dyDescent="0.35">
      <c r="A226" s="133" t="s">
        <v>41</v>
      </c>
      <c r="B226" s="134">
        <f t="shared" si="123"/>
        <v>0</v>
      </c>
      <c r="C226" s="134"/>
      <c r="D226" s="134"/>
      <c r="E226" s="134"/>
      <c r="F226" s="134">
        <f t="shared" si="124"/>
        <v>0</v>
      </c>
      <c r="G226" s="134"/>
      <c r="H226" s="134"/>
      <c r="I226" s="134"/>
      <c r="J226" s="134">
        <f t="shared" si="125"/>
        <v>0</v>
      </c>
      <c r="K226" s="134"/>
      <c r="L226" s="134"/>
      <c r="M226" s="134"/>
      <c r="N226" s="134">
        <f t="shared" si="126"/>
        <v>0</v>
      </c>
      <c r="O226" s="134"/>
      <c r="P226" s="134"/>
      <c r="Q226" s="134">
        <f t="shared" si="127"/>
        <v>0</v>
      </c>
      <c r="R226" s="134">
        <f t="shared" si="128"/>
        <v>0</v>
      </c>
      <c r="S226" s="118"/>
    </row>
    <row r="227" spans="1:19" ht="19.5" hidden="1" customHeight="1" x14ac:dyDescent="0.35">
      <c r="A227" s="133" t="s">
        <v>42</v>
      </c>
      <c r="B227" s="134">
        <f t="shared" si="123"/>
        <v>0</v>
      </c>
      <c r="C227" s="134"/>
      <c r="D227" s="134"/>
      <c r="E227" s="134"/>
      <c r="F227" s="134">
        <f t="shared" si="124"/>
        <v>0</v>
      </c>
      <c r="G227" s="134"/>
      <c r="H227" s="134"/>
      <c r="I227" s="134"/>
      <c r="J227" s="134">
        <f t="shared" si="125"/>
        <v>0</v>
      </c>
      <c r="K227" s="134"/>
      <c r="L227" s="134"/>
      <c r="M227" s="134"/>
      <c r="N227" s="134">
        <f t="shared" si="126"/>
        <v>0</v>
      </c>
      <c r="O227" s="134"/>
      <c r="P227" s="134"/>
      <c r="Q227" s="134">
        <f t="shared" si="127"/>
        <v>0</v>
      </c>
      <c r="R227" s="134">
        <f t="shared" si="128"/>
        <v>0</v>
      </c>
      <c r="S227" s="118"/>
    </row>
    <row r="228" spans="1:19" ht="19.5" hidden="1" customHeight="1" x14ac:dyDescent="0.35">
      <c r="A228" s="133" t="s">
        <v>43</v>
      </c>
      <c r="B228" s="134">
        <f t="shared" si="123"/>
        <v>0</v>
      </c>
      <c r="C228" s="134"/>
      <c r="D228" s="134"/>
      <c r="E228" s="134"/>
      <c r="F228" s="134">
        <f t="shared" si="124"/>
        <v>0</v>
      </c>
      <c r="G228" s="134"/>
      <c r="H228" s="134"/>
      <c r="I228" s="134"/>
      <c r="J228" s="134">
        <f t="shared" si="125"/>
        <v>0</v>
      </c>
      <c r="K228" s="134"/>
      <c r="L228" s="134"/>
      <c r="M228" s="134"/>
      <c r="N228" s="134">
        <f t="shared" si="126"/>
        <v>0</v>
      </c>
      <c r="O228" s="134"/>
      <c r="P228" s="134"/>
      <c r="Q228" s="134">
        <f t="shared" si="127"/>
        <v>0</v>
      </c>
      <c r="R228" s="134">
        <f t="shared" si="128"/>
        <v>0</v>
      </c>
      <c r="S228" s="118"/>
    </row>
    <row r="229" spans="1:19" ht="19.5" hidden="1" customHeight="1" x14ac:dyDescent="0.35">
      <c r="A229" s="133" t="s">
        <v>44</v>
      </c>
      <c r="B229" s="134">
        <f t="shared" si="123"/>
        <v>0</v>
      </c>
      <c r="C229" s="134"/>
      <c r="D229" s="134"/>
      <c r="E229" s="134"/>
      <c r="F229" s="134">
        <f t="shared" si="124"/>
        <v>0</v>
      </c>
      <c r="G229" s="134"/>
      <c r="H229" s="134"/>
      <c r="I229" s="134"/>
      <c r="J229" s="134">
        <f t="shared" si="125"/>
        <v>0</v>
      </c>
      <c r="K229" s="134"/>
      <c r="L229" s="134"/>
      <c r="M229" s="134"/>
      <c r="N229" s="134">
        <f t="shared" si="126"/>
        <v>0</v>
      </c>
      <c r="O229" s="134"/>
      <c r="P229" s="134"/>
      <c r="Q229" s="134">
        <f t="shared" si="127"/>
        <v>0</v>
      </c>
      <c r="R229" s="134">
        <f t="shared" si="128"/>
        <v>0</v>
      </c>
      <c r="S229" s="118"/>
    </row>
    <row r="230" spans="1:19" ht="19.5" customHeight="1" x14ac:dyDescent="0.35">
      <c r="A230" s="133" t="s">
        <v>45</v>
      </c>
      <c r="B230" s="134">
        <f t="shared" si="123"/>
        <v>927000</v>
      </c>
      <c r="C230" s="134"/>
      <c r="D230" s="134">
        <v>799320</v>
      </c>
      <c r="E230" s="134"/>
      <c r="F230" s="134">
        <f t="shared" si="124"/>
        <v>799320</v>
      </c>
      <c r="G230" s="134"/>
      <c r="H230" s="134"/>
      <c r="I230" s="134"/>
      <c r="J230" s="134">
        <f t="shared" si="125"/>
        <v>0</v>
      </c>
      <c r="K230" s="134">
        <v>127680</v>
      </c>
      <c r="L230" s="134"/>
      <c r="M230" s="134"/>
      <c r="N230" s="134">
        <f t="shared" si="126"/>
        <v>127680</v>
      </c>
      <c r="O230" s="134"/>
      <c r="P230" s="134"/>
      <c r="Q230" s="134">
        <f t="shared" si="127"/>
        <v>0</v>
      </c>
      <c r="R230" s="134">
        <f t="shared" si="128"/>
        <v>0</v>
      </c>
      <c r="S230" s="118"/>
    </row>
    <row r="231" spans="1:19" ht="19.5" hidden="1" customHeight="1" x14ac:dyDescent="0.35">
      <c r="A231" s="133" t="s">
        <v>46</v>
      </c>
      <c r="B231" s="134">
        <f t="shared" si="123"/>
        <v>0</v>
      </c>
      <c r="C231" s="134"/>
      <c r="D231" s="134"/>
      <c r="E231" s="134"/>
      <c r="F231" s="134">
        <f t="shared" si="124"/>
        <v>0</v>
      </c>
      <c r="G231" s="134"/>
      <c r="H231" s="134"/>
      <c r="I231" s="134"/>
      <c r="J231" s="134">
        <f t="shared" si="125"/>
        <v>0</v>
      </c>
      <c r="K231" s="134"/>
      <c r="L231" s="134"/>
      <c r="M231" s="134"/>
      <c r="N231" s="134">
        <f t="shared" si="126"/>
        <v>0</v>
      </c>
      <c r="O231" s="134"/>
      <c r="P231" s="134"/>
      <c r="Q231" s="134">
        <f t="shared" si="127"/>
        <v>0</v>
      </c>
      <c r="R231" s="118"/>
      <c r="S231" s="118"/>
    </row>
    <row r="232" spans="1:19" ht="19.5" hidden="1" customHeight="1" x14ac:dyDescent="0.35">
      <c r="A232" s="133" t="s">
        <v>47</v>
      </c>
      <c r="B232" s="134">
        <f t="shared" si="123"/>
        <v>0</v>
      </c>
      <c r="C232" s="134"/>
      <c r="D232" s="134"/>
      <c r="E232" s="134"/>
      <c r="F232" s="134">
        <f t="shared" si="124"/>
        <v>0</v>
      </c>
      <c r="G232" s="134"/>
      <c r="H232" s="134"/>
      <c r="I232" s="134"/>
      <c r="J232" s="134">
        <f t="shared" si="125"/>
        <v>0</v>
      </c>
      <c r="K232" s="134"/>
      <c r="L232" s="134"/>
      <c r="M232" s="134"/>
      <c r="N232" s="134">
        <f t="shared" si="126"/>
        <v>0</v>
      </c>
      <c r="O232" s="134"/>
      <c r="P232" s="134"/>
      <c r="Q232" s="134">
        <f t="shared" si="127"/>
        <v>0</v>
      </c>
      <c r="R232" s="118"/>
      <c r="S232" s="118"/>
    </row>
    <row r="233" spans="1:19" ht="19.5" hidden="1" customHeight="1" x14ac:dyDescent="0.35">
      <c r="A233" s="137" t="s">
        <v>48</v>
      </c>
      <c r="B233" s="134">
        <f t="shared" ref="B233:Q233" si="129">SUM(B234:B238)</f>
        <v>0</v>
      </c>
      <c r="C233" s="134">
        <f t="shared" si="129"/>
        <v>0</v>
      </c>
      <c r="D233" s="134">
        <f t="shared" si="129"/>
        <v>0</v>
      </c>
      <c r="E233" s="134">
        <f t="shared" si="129"/>
        <v>0</v>
      </c>
      <c r="F233" s="134">
        <f t="shared" si="129"/>
        <v>0</v>
      </c>
      <c r="G233" s="134">
        <f t="shared" si="129"/>
        <v>0</v>
      </c>
      <c r="H233" s="134">
        <f t="shared" si="129"/>
        <v>0</v>
      </c>
      <c r="I233" s="134">
        <f t="shared" si="129"/>
        <v>0</v>
      </c>
      <c r="J233" s="134">
        <f t="shared" si="129"/>
        <v>0</v>
      </c>
      <c r="K233" s="134">
        <f t="shared" si="129"/>
        <v>0</v>
      </c>
      <c r="L233" s="134">
        <f t="shared" si="129"/>
        <v>0</v>
      </c>
      <c r="M233" s="134">
        <f t="shared" si="129"/>
        <v>0</v>
      </c>
      <c r="N233" s="134">
        <f t="shared" si="129"/>
        <v>0</v>
      </c>
      <c r="O233" s="134">
        <f t="shared" si="129"/>
        <v>0</v>
      </c>
      <c r="P233" s="134">
        <f t="shared" si="129"/>
        <v>0</v>
      </c>
      <c r="Q233" s="134">
        <f t="shared" si="129"/>
        <v>0</v>
      </c>
      <c r="R233" s="118"/>
      <c r="S233" s="118"/>
    </row>
    <row r="234" spans="1:19" ht="19.5" hidden="1" customHeight="1" x14ac:dyDescent="0.35">
      <c r="A234" s="133" t="s">
        <v>49</v>
      </c>
      <c r="B234" s="134">
        <f>SUM(F234+J234+N234+Q234)</f>
        <v>0</v>
      </c>
      <c r="C234" s="134"/>
      <c r="D234" s="134"/>
      <c r="E234" s="134"/>
      <c r="F234" s="134">
        <f t="shared" ref="F234:F238" si="130">SUM(C234:E234)</f>
        <v>0</v>
      </c>
      <c r="G234" s="134"/>
      <c r="H234" s="134"/>
      <c r="I234" s="134"/>
      <c r="J234" s="134">
        <f t="shared" ref="J234:J238" si="131">SUM(G234:I234)</f>
        <v>0</v>
      </c>
      <c r="K234" s="134"/>
      <c r="L234" s="134"/>
      <c r="M234" s="134"/>
      <c r="N234" s="134">
        <f t="shared" ref="N234:N238" si="132">SUM(K234:M234)</f>
        <v>0</v>
      </c>
      <c r="O234" s="134"/>
      <c r="P234" s="134"/>
      <c r="Q234" s="134">
        <f>SUM(O234:P234)</f>
        <v>0</v>
      </c>
      <c r="R234" s="118"/>
      <c r="S234" s="118"/>
    </row>
    <row r="235" spans="1:19" ht="19.5" hidden="1" customHeight="1" x14ac:dyDescent="0.35">
      <c r="A235" s="133" t="s">
        <v>50</v>
      </c>
      <c r="B235" s="134">
        <f>SUM(F235+J235+N235+Q235)</f>
        <v>0</v>
      </c>
      <c r="C235" s="134"/>
      <c r="D235" s="134"/>
      <c r="E235" s="134"/>
      <c r="F235" s="134">
        <f t="shared" si="130"/>
        <v>0</v>
      </c>
      <c r="G235" s="134"/>
      <c r="H235" s="134"/>
      <c r="I235" s="134"/>
      <c r="J235" s="134">
        <f t="shared" si="131"/>
        <v>0</v>
      </c>
      <c r="K235" s="134"/>
      <c r="L235" s="134"/>
      <c r="M235" s="134"/>
      <c r="N235" s="134">
        <f t="shared" si="132"/>
        <v>0</v>
      </c>
      <c r="O235" s="134"/>
      <c r="P235" s="134"/>
      <c r="Q235" s="134">
        <f>SUM(O235:P235)</f>
        <v>0</v>
      </c>
      <c r="R235" s="118"/>
      <c r="S235" s="118"/>
    </row>
    <row r="236" spans="1:19" ht="19.5" hidden="1" customHeight="1" x14ac:dyDescent="0.35">
      <c r="A236" s="133" t="s">
        <v>51</v>
      </c>
      <c r="B236" s="134">
        <f>SUM(F236+J236+N236+Q236)</f>
        <v>0</v>
      </c>
      <c r="C236" s="134"/>
      <c r="D236" s="134"/>
      <c r="E236" s="134"/>
      <c r="F236" s="134">
        <f t="shared" si="130"/>
        <v>0</v>
      </c>
      <c r="G236" s="134"/>
      <c r="H236" s="134"/>
      <c r="I236" s="134"/>
      <c r="J236" s="134">
        <f t="shared" si="131"/>
        <v>0</v>
      </c>
      <c r="K236" s="134"/>
      <c r="L236" s="134"/>
      <c r="M236" s="134"/>
      <c r="N236" s="134">
        <f t="shared" si="132"/>
        <v>0</v>
      </c>
      <c r="O236" s="134"/>
      <c r="P236" s="134"/>
      <c r="Q236" s="134">
        <f>SUM(O236:P236)</f>
        <v>0</v>
      </c>
      <c r="R236" s="118"/>
      <c r="S236" s="118"/>
    </row>
    <row r="237" spans="1:19" ht="19.5" hidden="1" customHeight="1" x14ac:dyDescent="0.35">
      <c r="A237" s="133" t="s">
        <v>52</v>
      </c>
      <c r="B237" s="134">
        <f>SUM(F237+J237+N237+Q237)</f>
        <v>0</v>
      </c>
      <c r="C237" s="134"/>
      <c r="D237" s="134"/>
      <c r="E237" s="134"/>
      <c r="F237" s="134">
        <f t="shared" si="130"/>
        <v>0</v>
      </c>
      <c r="G237" s="134"/>
      <c r="H237" s="134"/>
      <c r="I237" s="134"/>
      <c r="J237" s="134">
        <f t="shared" si="131"/>
        <v>0</v>
      </c>
      <c r="K237" s="134"/>
      <c r="L237" s="134"/>
      <c r="M237" s="134"/>
      <c r="N237" s="134">
        <f t="shared" si="132"/>
        <v>0</v>
      </c>
      <c r="O237" s="134"/>
      <c r="P237" s="134"/>
      <c r="Q237" s="134">
        <f>SUM(O237:P237)</f>
        <v>0</v>
      </c>
      <c r="R237" s="118"/>
      <c r="S237" s="118"/>
    </row>
    <row r="238" spans="1:19" ht="19.5" hidden="1" customHeight="1" x14ac:dyDescent="0.35">
      <c r="A238" s="133" t="s">
        <v>53</v>
      </c>
      <c r="B238" s="134">
        <f>SUM(F238+J238+N238+Q238)</f>
        <v>0</v>
      </c>
      <c r="C238" s="134"/>
      <c r="D238" s="134"/>
      <c r="E238" s="134"/>
      <c r="F238" s="134">
        <f t="shared" si="130"/>
        <v>0</v>
      </c>
      <c r="G238" s="134"/>
      <c r="H238" s="134"/>
      <c r="I238" s="134"/>
      <c r="J238" s="134">
        <f t="shared" si="131"/>
        <v>0</v>
      </c>
      <c r="K238" s="134"/>
      <c r="L238" s="134"/>
      <c r="M238" s="134"/>
      <c r="N238" s="134">
        <f t="shared" si="132"/>
        <v>0</v>
      </c>
      <c r="O238" s="134"/>
      <c r="P238" s="134"/>
      <c r="Q238" s="134">
        <f>SUM(O238:P238)</f>
        <v>0</v>
      </c>
      <c r="R238" s="118"/>
      <c r="S238" s="118"/>
    </row>
    <row r="239" spans="1:19" ht="19.5" hidden="1" customHeight="1" x14ac:dyDescent="0.35">
      <c r="A239" s="135" t="s">
        <v>54</v>
      </c>
      <c r="B239" s="136">
        <f t="shared" ref="B239:Q239" si="133">SUM(B240:B241)</f>
        <v>0</v>
      </c>
      <c r="C239" s="136">
        <f t="shared" si="133"/>
        <v>0</v>
      </c>
      <c r="D239" s="136">
        <f t="shared" si="133"/>
        <v>0</v>
      </c>
      <c r="E239" s="136">
        <f t="shared" si="133"/>
        <v>0</v>
      </c>
      <c r="F239" s="136">
        <f t="shared" si="133"/>
        <v>0</v>
      </c>
      <c r="G239" s="136">
        <f t="shared" si="133"/>
        <v>0</v>
      </c>
      <c r="H239" s="136">
        <f t="shared" si="133"/>
        <v>0</v>
      </c>
      <c r="I239" s="136">
        <f t="shared" si="133"/>
        <v>0</v>
      </c>
      <c r="J239" s="136">
        <f t="shared" si="133"/>
        <v>0</v>
      </c>
      <c r="K239" s="136">
        <f t="shared" si="133"/>
        <v>0</v>
      </c>
      <c r="L239" s="136">
        <f t="shared" si="133"/>
        <v>0</v>
      </c>
      <c r="M239" s="136">
        <f t="shared" si="133"/>
        <v>0</v>
      </c>
      <c r="N239" s="136">
        <f t="shared" si="133"/>
        <v>0</v>
      </c>
      <c r="O239" s="136">
        <f t="shared" si="133"/>
        <v>0</v>
      </c>
      <c r="P239" s="136">
        <f t="shared" si="133"/>
        <v>0</v>
      </c>
      <c r="Q239" s="136">
        <f t="shared" si="133"/>
        <v>0</v>
      </c>
      <c r="R239" s="118"/>
      <c r="S239" s="118"/>
    </row>
    <row r="240" spans="1:19" ht="19.5" hidden="1" customHeight="1" x14ac:dyDescent="0.35">
      <c r="A240" s="133" t="s">
        <v>55</v>
      </c>
      <c r="B240" s="134">
        <f>SUM(F240+J240+N240+Q240)</f>
        <v>0</v>
      </c>
      <c r="C240" s="134"/>
      <c r="D240" s="134"/>
      <c r="E240" s="134"/>
      <c r="F240" s="134">
        <f t="shared" ref="F240:F243" si="134">SUM(C240:E240)</f>
        <v>0</v>
      </c>
      <c r="G240" s="134"/>
      <c r="H240" s="134"/>
      <c r="I240" s="134"/>
      <c r="J240" s="134">
        <f t="shared" ref="J240:J243" si="135">SUM(G240:I240)</f>
        <v>0</v>
      </c>
      <c r="K240" s="134"/>
      <c r="L240" s="134"/>
      <c r="M240" s="134"/>
      <c r="N240" s="134">
        <f t="shared" ref="N240:N243" si="136">SUM(K240:M240)</f>
        <v>0</v>
      </c>
      <c r="O240" s="134"/>
      <c r="P240" s="134"/>
      <c r="Q240" s="134">
        <f>SUM(O240:P240)</f>
        <v>0</v>
      </c>
      <c r="R240" s="118"/>
      <c r="S240" s="118"/>
    </row>
    <row r="241" spans="1:20" ht="19.5" hidden="1" customHeight="1" x14ac:dyDescent="0.35">
      <c r="A241" s="133" t="s">
        <v>56</v>
      </c>
      <c r="B241" s="134">
        <f>SUM(F241+J241+N241+Q241)</f>
        <v>0</v>
      </c>
      <c r="C241" s="134"/>
      <c r="D241" s="134"/>
      <c r="E241" s="134"/>
      <c r="F241" s="134">
        <f t="shared" si="134"/>
        <v>0</v>
      </c>
      <c r="G241" s="134"/>
      <c r="H241" s="134"/>
      <c r="I241" s="134"/>
      <c r="J241" s="134">
        <f t="shared" si="135"/>
        <v>0</v>
      </c>
      <c r="K241" s="134"/>
      <c r="L241" s="134"/>
      <c r="M241" s="134"/>
      <c r="N241" s="134">
        <f t="shared" si="136"/>
        <v>0</v>
      </c>
      <c r="O241" s="134"/>
      <c r="P241" s="134"/>
      <c r="Q241" s="134">
        <f>SUM(O241:P241)</f>
        <v>0</v>
      </c>
      <c r="R241" s="118"/>
      <c r="S241" s="118"/>
    </row>
    <row r="242" spans="1:20" ht="19.5" hidden="1" customHeight="1" x14ac:dyDescent="0.35">
      <c r="A242" s="135" t="s">
        <v>57</v>
      </c>
      <c r="B242" s="134">
        <f>SUM(F242+J242+N242+Q242)</f>
        <v>0</v>
      </c>
      <c r="C242" s="134"/>
      <c r="D242" s="134"/>
      <c r="E242" s="134"/>
      <c r="F242" s="134">
        <f t="shared" si="134"/>
        <v>0</v>
      </c>
      <c r="G242" s="134"/>
      <c r="H242" s="134"/>
      <c r="I242" s="134"/>
      <c r="J242" s="134">
        <f t="shared" si="135"/>
        <v>0</v>
      </c>
      <c r="K242" s="134"/>
      <c r="L242" s="134"/>
      <c r="M242" s="134"/>
      <c r="N242" s="134">
        <f t="shared" si="136"/>
        <v>0</v>
      </c>
      <c r="O242" s="134"/>
      <c r="P242" s="134"/>
      <c r="Q242" s="134">
        <f>SUM(O242:P242)</f>
        <v>0</v>
      </c>
      <c r="R242" s="118"/>
      <c r="S242" s="118"/>
    </row>
    <row r="243" spans="1:20" ht="19.5" hidden="1" customHeight="1" x14ac:dyDescent="0.35">
      <c r="A243" s="138" t="s">
        <v>58</v>
      </c>
      <c r="B243" s="139">
        <f>SUM(F243+J243+N243+Q243)</f>
        <v>0</v>
      </c>
      <c r="C243" s="139"/>
      <c r="D243" s="139"/>
      <c r="E243" s="139"/>
      <c r="F243" s="139">
        <f t="shared" si="134"/>
        <v>0</v>
      </c>
      <c r="G243" s="139"/>
      <c r="H243" s="139"/>
      <c r="I243" s="139"/>
      <c r="J243" s="139">
        <f t="shared" si="135"/>
        <v>0</v>
      </c>
      <c r="K243" s="139"/>
      <c r="L243" s="139"/>
      <c r="M243" s="139"/>
      <c r="N243" s="139">
        <f t="shared" si="136"/>
        <v>0</v>
      </c>
      <c r="O243" s="139"/>
      <c r="P243" s="139"/>
      <c r="Q243" s="139">
        <f>SUM(O243:P243)</f>
        <v>0</v>
      </c>
      <c r="R243" s="118"/>
      <c r="S243" s="118"/>
    </row>
    <row r="244" spans="1:20" ht="19.5" customHeight="1" x14ac:dyDescent="0.35">
      <c r="A244" s="143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18"/>
      <c r="S244" s="118"/>
    </row>
    <row r="246" spans="1:20" ht="21.75" customHeight="1" x14ac:dyDescent="0.35">
      <c r="A246" s="141" t="s">
        <v>128</v>
      </c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18"/>
    </row>
    <row r="247" spans="1:20" ht="19.5" customHeight="1" x14ac:dyDescent="0.35">
      <c r="A247" s="264" t="s">
        <v>88</v>
      </c>
      <c r="B247" s="265" t="s">
        <v>74</v>
      </c>
      <c r="C247" s="261" t="s">
        <v>89</v>
      </c>
      <c r="D247" s="262"/>
      <c r="E247" s="263"/>
      <c r="F247" s="259" t="s">
        <v>90</v>
      </c>
      <c r="G247" s="261" t="s">
        <v>91</v>
      </c>
      <c r="H247" s="262"/>
      <c r="I247" s="263"/>
      <c r="J247" s="259" t="s">
        <v>92</v>
      </c>
      <c r="K247" s="261" t="s">
        <v>93</v>
      </c>
      <c r="L247" s="262"/>
      <c r="M247" s="263"/>
      <c r="N247" s="259" t="s">
        <v>94</v>
      </c>
      <c r="O247" s="261" t="s">
        <v>95</v>
      </c>
      <c r="P247" s="262"/>
      <c r="Q247" s="263"/>
      <c r="R247" s="259" t="s">
        <v>96</v>
      </c>
      <c r="S247" s="118"/>
      <c r="T247" s="118"/>
    </row>
    <row r="248" spans="1:20" ht="19.5" customHeight="1" x14ac:dyDescent="0.35">
      <c r="A248" s="260"/>
      <c r="B248" s="260"/>
      <c r="C248" s="128" t="s">
        <v>114</v>
      </c>
      <c r="D248" s="128" t="s">
        <v>115</v>
      </c>
      <c r="E248" s="128" t="s">
        <v>116</v>
      </c>
      <c r="F248" s="260"/>
      <c r="G248" s="128" t="s">
        <v>117</v>
      </c>
      <c r="H248" s="128" t="s">
        <v>118</v>
      </c>
      <c r="I248" s="128" t="s">
        <v>119</v>
      </c>
      <c r="J248" s="260"/>
      <c r="K248" s="128" t="s">
        <v>120</v>
      </c>
      <c r="L248" s="128" t="s">
        <v>121</v>
      </c>
      <c r="M248" s="128" t="s">
        <v>122</v>
      </c>
      <c r="N248" s="260"/>
      <c r="O248" s="128" t="s">
        <v>123</v>
      </c>
      <c r="P248" s="128" t="s">
        <v>124</v>
      </c>
      <c r="Q248" s="128" t="s">
        <v>125</v>
      </c>
      <c r="R248" s="260"/>
      <c r="S248" s="127"/>
      <c r="T248" s="127"/>
    </row>
    <row r="249" spans="1:20" ht="19.5" customHeight="1" x14ac:dyDescent="0.35">
      <c r="A249" s="129" t="s">
        <v>3</v>
      </c>
      <c r="B249" s="130">
        <f t="shared" ref="B249:R249" si="137">SUM(B250+B255+B300+B303+B304)</f>
        <v>33000</v>
      </c>
      <c r="C249" s="130">
        <f t="shared" si="137"/>
        <v>0</v>
      </c>
      <c r="D249" s="130">
        <f t="shared" si="137"/>
        <v>0</v>
      </c>
      <c r="E249" s="130">
        <f t="shared" si="137"/>
        <v>0</v>
      </c>
      <c r="F249" s="130">
        <f t="shared" si="137"/>
        <v>0</v>
      </c>
      <c r="G249" s="130">
        <f t="shared" si="137"/>
        <v>0</v>
      </c>
      <c r="H249" s="130">
        <f t="shared" si="137"/>
        <v>0</v>
      </c>
      <c r="I249" s="130">
        <f t="shared" si="137"/>
        <v>0</v>
      </c>
      <c r="J249" s="130">
        <f t="shared" si="137"/>
        <v>0</v>
      </c>
      <c r="K249" s="130">
        <f t="shared" si="137"/>
        <v>33000</v>
      </c>
      <c r="L249" s="130">
        <f t="shared" si="137"/>
        <v>0</v>
      </c>
      <c r="M249" s="130">
        <f t="shared" si="137"/>
        <v>0</v>
      </c>
      <c r="N249" s="130">
        <f t="shared" si="137"/>
        <v>33000</v>
      </c>
      <c r="O249" s="130">
        <f t="shared" si="137"/>
        <v>0</v>
      </c>
      <c r="P249" s="130">
        <f t="shared" si="137"/>
        <v>0</v>
      </c>
      <c r="Q249" s="130">
        <f t="shared" si="137"/>
        <v>0</v>
      </c>
      <c r="R249" s="130">
        <f t="shared" si="137"/>
        <v>0</v>
      </c>
      <c r="S249" s="118"/>
    </row>
    <row r="250" spans="1:20" ht="19.5" hidden="1" customHeight="1" x14ac:dyDescent="0.35">
      <c r="A250" s="131" t="s">
        <v>4</v>
      </c>
      <c r="B250" s="132">
        <f t="shared" ref="B250:R250" si="138">SUM(B251:B254)</f>
        <v>0</v>
      </c>
      <c r="C250" s="132">
        <f t="shared" si="138"/>
        <v>0</v>
      </c>
      <c r="D250" s="132">
        <f t="shared" si="138"/>
        <v>0</v>
      </c>
      <c r="E250" s="132">
        <f t="shared" si="138"/>
        <v>0</v>
      </c>
      <c r="F250" s="132">
        <f t="shared" si="138"/>
        <v>0</v>
      </c>
      <c r="G250" s="132">
        <f t="shared" si="138"/>
        <v>0</v>
      </c>
      <c r="H250" s="132">
        <f t="shared" si="138"/>
        <v>0</v>
      </c>
      <c r="I250" s="132">
        <f t="shared" si="138"/>
        <v>0</v>
      </c>
      <c r="J250" s="132">
        <f t="shared" si="138"/>
        <v>0</v>
      </c>
      <c r="K250" s="132">
        <f t="shared" si="138"/>
        <v>0</v>
      </c>
      <c r="L250" s="132">
        <f t="shared" si="138"/>
        <v>0</v>
      </c>
      <c r="M250" s="132">
        <f t="shared" si="138"/>
        <v>0</v>
      </c>
      <c r="N250" s="132">
        <f t="shared" si="138"/>
        <v>0</v>
      </c>
      <c r="O250" s="132">
        <f t="shared" si="138"/>
        <v>0</v>
      </c>
      <c r="P250" s="132">
        <f t="shared" si="138"/>
        <v>0</v>
      </c>
      <c r="Q250" s="132">
        <f t="shared" si="138"/>
        <v>0</v>
      </c>
      <c r="R250" s="132">
        <f t="shared" si="138"/>
        <v>0</v>
      </c>
      <c r="S250" s="118"/>
    </row>
    <row r="251" spans="1:20" ht="19.5" hidden="1" customHeight="1" x14ac:dyDescent="0.35">
      <c r="A251" s="133" t="s">
        <v>5</v>
      </c>
      <c r="B251" s="134">
        <f>SUM(F251+J251+N251+Q251)</f>
        <v>0</v>
      </c>
      <c r="C251" s="134"/>
      <c r="D251" s="134"/>
      <c r="E251" s="134"/>
      <c r="F251" s="134">
        <f t="shared" ref="F251:F254" si="139">SUM(C251:E251)</f>
        <v>0</v>
      </c>
      <c r="G251" s="134"/>
      <c r="H251" s="134"/>
      <c r="I251" s="134"/>
      <c r="J251" s="134">
        <f t="shared" ref="J251:J254" si="140">SUM(G251:I251)</f>
        <v>0</v>
      </c>
      <c r="K251" s="134"/>
      <c r="L251" s="134"/>
      <c r="M251" s="134"/>
      <c r="N251" s="134">
        <f t="shared" ref="N251:N254" si="141">SUM(K251:M251)</f>
        <v>0</v>
      </c>
      <c r="O251" s="134"/>
      <c r="P251" s="134"/>
      <c r="Q251" s="134">
        <f>SUM(O251:P251)</f>
        <v>0</v>
      </c>
      <c r="R251" s="134">
        <f t="shared" ref="R251:R254" si="142">SUM(O251:Q251)</f>
        <v>0</v>
      </c>
      <c r="S251" s="118"/>
    </row>
    <row r="252" spans="1:20" ht="19.5" hidden="1" customHeight="1" x14ac:dyDescent="0.35">
      <c r="A252" s="133" t="s">
        <v>6</v>
      </c>
      <c r="B252" s="134">
        <f>SUM(F252+J252+N252+Q252)</f>
        <v>0</v>
      </c>
      <c r="C252" s="134"/>
      <c r="D252" s="134"/>
      <c r="E252" s="134"/>
      <c r="F252" s="134">
        <f t="shared" si="139"/>
        <v>0</v>
      </c>
      <c r="G252" s="134"/>
      <c r="H252" s="134"/>
      <c r="I252" s="134"/>
      <c r="J252" s="134">
        <f t="shared" si="140"/>
        <v>0</v>
      </c>
      <c r="K252" s="134"/>
      <c r="L252" s="134"/>
      <c r="M252" s="134"/>
      <c r="N252" s="134">
        <f t="shared" si="141"/>
        <v>0</v>
      </c>
      <c r="O252" s="134"/>
      <c r="P252" s="134"/>
      <c r="Q252" s="134">
        <f>SUM(O252:P252)</f>
        <v>0</v>
      </c>
      <c r="R252" s="134">
        <f t="shared" si="142"/>
        <v>0</v>
      </c>
      <c r="S252" s="118"/>
    </row>
    <row r="253" spans="1:20" ht="19.5" hidden="1" customHeight="1" x14ac:dyDescent="0.35">
      <c r="A253" s="133" t="s">
        <v>7</v>
      </c>
      <c r="B253" s="134">
        <f>SUM(F253+J253+N253+Q253)</f>
        <v>0</v>
      </c>
      <c r="C253" s="134"/>
      <c r="D253" s="134"/>
      <c r="E253" s="134"/>
      <c r="F253" s="134">
        <f t="shared" si="139"/>
        <v>0</v>
      </c>
      <c r="G253" s="134"/>
      <c r="H253" s="134"/>
      <c r="I253" s="134"/>
      <c r="J253" s="134">
        <f t="shared" si="140"/>
        <v>0</v>
      </c>
      <c r="K253" s="134"/>
      <c r="L253" s="134"/>
      <c r="M253" s="134"/>
      <c r="N253" s="134">
        <f t="shared" si="141"/>
        <v>0</v>
      </c>
      <c r="O253" s="134"/>
      <c r="P253" s="134"/>
      <c r="Q253" s="134">
        <f>SUM(O253:P253)</f>
        <v>0</v>
      </c>
      <c r="R253" s="134">
        <f t="shared" si="142"/>
        <v>0</v>
      </c>
      <c r="S253" s="118"/>
    </row>
    <row r="254" spans="1:20" ht="19.5" hidden="1" customHeight="1" x14ac:dyDescent="0.35">
      <c r="A254" s="133" t="s">
        <v>8</v>
      </c>
      <c r="B254" s="134">
        <f>SUM(F254+J254+N254+Q254)</f>
        <v>0</v>
      </c>
      <c r="C254" s="134"/>
      <c r="D254" s="134"/>
      <c r="E254" s="134"/>
      <c r="F254" s="134">
        <f t="shared" si="139"/>
        <v>0</v>
      </c>
      <c r="G254" s="134"/>
      <c r="H254" s="134"/>
      <c r="I254" s="134"/>
      <c r="J254" s="134">
        <f t="shared" si="140"/>
        <v>0</v>
      </c>
      <c r="K254" s="134"/>
      <c r="L254" s="134"/>
      <c r="M254" s="134"/>
      <c r="N254" s="134">
        <f t="shared" si="141"/>
        <v>0</v>
      </c>
      <c r="O254" s="134"/>
      <c r="P254" s="134"/>
      <c r="Q254" s="134">
        <f>SUM(O254:P254)</f>
        <v>0</v>
      </c>
      <c r="R254" s="134">
        <f t="shared" si="142"/>
        <v>0</v>
      </c>
      <c r="S254" s="118"/>
    </row>
    <row r="255" spans="1:20" ht="19.5" hidden="1" customHeight="1" x14ac:dyDescent="0.35">
      <c r="A255" s="135" t="s">
        <v>9</v>
      </c>
      <c r="B255" s="136">
        <f t="shared" ref="B255:R255" si="143">SUM(B256+B294)</f>
        <v>33000</v>
      </c>
      <c r="C255" s="136">
        <f t="shared" si="143"/>
        <v>0</v>
      </c>
      <c r="D255" s="136">
        <f t="shared" si="143"/>
        <v>0</v>
      </c>
      <c r="E255" s="136">
        <f t="shared" si="143"/>
        <v>0</v>
      </c>
      <c r="F255" s="136">
        <f t="shared" si="143"/>
        <v>0</v>
      </c>
      <c r="G255" s="136">
        <f t="shared" si="143"/>
        <v>0</v>
      </c>
      <c r="H255" s="136">
        <f t="shared" si="143"/>
        <v>0</v>
      </c>
      <c r="I255" s="136">
        <f t="shared" si="143"/>
        <v>0</v>
      </c>
      <c r="J255" s="136">
        <f t="shared" si="143"/>
        <v>0</v>
      </c>
      <c r="K255" s="136">
        <f t="shared" si="143"/>
        <v>33000</v>
      </c>
      <c r="L255" s="136">
        <f t="shared" si="143"/>
        <v>0</v>
      </c>
      <c r="M255" s="136">
        <f t="shared" si="143"/>
        <v>0</v>
      </c>
      <c r="N255" s="136">
        <f t="shared" si="143"/>
        <v>33000</v>
      </c>
      <c r="O255" s="136">
        <f t="shared" si="143"/>
        <v>0</v>
      </c>
      <c r="P255" s="136">
        <f t="shared" si="143"/>
        <v>0</v>
      </c>
      <c r="Q255" s="136">
        <f t="shared" si="143"/>
        <v>0</v>
      </c>
      <c r="R255" s="136">
        <f t="shared" si="143"/>
        <v>0</v>
      </c>
      <c r="S255" s="118"/>
    </row>
    <row r="256" spans="1:20" ht="19.5" hidden="1" customHeight="1" x14ac:dyDescent="0.35">
      <c r="A256" s="133" t="s">
        <v>10</v>
      </c>
      <c r="B256" s="134">
        <f t="shared" ref="B256:R256" si="144">SUM(B257+B266+B279)</f>
        <v>33000</v>
      </c>
      <c r="C256" s="134">
        <f t="shared" si="144"/>
        <v>0</v>
      </c>
      <c r="D256" s="134">
        <f t="shared" si="144"/>
        <v>0</v>
      </c>
      <c r="E256" s="134">
        <f t="shared" si="144"/>
        <v>0</v>
      </c>
      <c r="F256" s="134">
        <f t="shared" si="144"/>
        <v>0</v>
      </c>
      <c r="G256" s="134">
        <f t="shared" si="144"/>
        <v>0</v>
      </c>
      <c r="H256" s="134">
        <f t="shared" si="144"/>
        <v>0</v>
      </c>
      <c r="I256" s="134">
        <f t="shared" si="144"/>
        <v>0</v>
      </c>
      <c r="J256" s="134">
        <f t="shared" si="144"/>
        <v>0</v>
      </c>
      <c r="K256" s="134">
        <f t="shared" si="144"/>
        <v>33000</v>
      </c>
      <c r="L256" s="134">
        <f t="shared" si="144"/>
        <v>0</v>
      </c>
      <c r="M256" s="134">
        <f t="shared" si="144"/>
        <v>0</v>
      </c>
      <c r="N256" s="134">
        <f t="shared" si="144"/>
        <v>33000</v>
      </c>
      <c r="O256" s="134">
        <f t="shared" si="144"/>
        <v>0</v>
      </c>
      <c r="P256" s="134">
        <f t="shared" si="144"/>
        <v>0</v>
      </c>
      <c r="Q256" s="134">
        <f t="shared" si="144"/>
        <v>0</v>
      </c>
      <c r="R256" s="134">
        <f t="shared" si="144"/>
        <v>0</v>
      </c>
      <c r="S256" s="118"/>
    </row>
    <row r="257" spans="1:19" ht="19.5" hidden="1" customHeight="1" x14ac:dyDescent="0.35">
      <c r="A257" s="137" t="s">
        <v>11</v>
      </c>
      <c r="B257" s="134">
        <f t="shared" ref="B257:R257" si="145">SUM(B258:B265)</f>
        <v>0</v>
      </c>
      <c r="C257" s="134">
        <f t="shared" si="145"/>
        <v>0</v>
      </c>
      <c r="D257" s="134">
        <f t="shared" si="145"/>
        <v>0</v>
      </c>
      <c r="E257" s="134">
        <f t="shared" si="145"/>
        <v>0</v>
      </c>
      <c r="F257" s="134">
        <f t="shared" si="145"/>
        <v>0</v>
      </c>
      <c r="G257" s="134">
        <f t="shared" si="145"/>
        <v>0</v>
      </c>
      <c r="H257" s="134">
        <f t="shared" si="145"/>
        <v>0</v>
      </c>
      <c r="I257" s="134">
        <f t="shared" si="145"/>
        <v>0</v>
      </c>
      <c r="J257" s="134">
        <f t="shared" si="145"/>
        <v>0</v>
      </c>
      <c r="K257" s="134">
        <f t="shared" si="145"/>
        <v>0</v>
      </c>
      <c r="L257" s="134">
        <f t="shared" si="145"/>
        <v>0</v>
      </c>
      <c r="M257" s="134">
        <f t="shared" si="145"/>
        <v>0</v>
      </c>
      <c r="N257" s="134">
        <f t="shared" si="145"/>
        <v>0</v>
      </c>
      <c r="O257" s="134">
        <f t="shared" si="145"/>
        <v>0</v>
      </c>
      <c r="P257" s="134">
        <f t="shared" si="145"/>
        <v>0</v>
      </c>
      <c r="Q257" s="134">
        <f t="shared" si="145"/>
        <v>0</v>
      </c>
      <c r="R257" s="134">
        <f t="shared" si="145"/>
        <v>0</v>
      </c>
      <c r="S257" s="118"/>
    </row>
    <row r="258" spans="1:19" ht="19.5" hidden="1" customHeight="1" x14ac:dyDescent="0.35">
      <c r="A258" s="133" t="s">
        <v>12</v>
      </c>
      <c r="B258" s="134">
        <f t="shared" ref="B258:B265" si="146">SUM(F258+J258+N258+Q258)</f>
        <v>0</v>
      </c>
      <c r="C258" s="134"/>
      <c r="D258" s="134"/>
      <c r="E258" s="134"/>
      <c r="F258" s="134">
        <f t="shared" ref="F258:F265" si="147">SUM(C258:E258)</f>
        <v>0</v>
      </c>
      <c r="G258" s="134"/>
      <c r="H258" s="134"/>
      <c r="I258" s="134"/>
      <c r="J258" s="134">
        <f t="shared" ref="J258:J265" si="148">SUM(G258:I258)</f>
        <v>0</v>
      </c>
      <c r="K258" s="134"/>
      <c r="L258" s="134"/>
      <c r="M258" s="134"/>
      <c r="N258" s="134">
        <f t="shared" ref="N258:N265" si="149">SUM(K258:M258)</f>
        <v>0</v>
      </c>
      <c r="O258" s="134"/>
      <c r="P258" s="134"/>
      <c r="Q258" s="134">
        <f t="shared" ref="Q258:Q265" si="150">SUM(O258:P258)</f>
        <v>0</v>
      </c>
      <c r="R258" s="134">
        <f t="shared" ref="R258:R265" si="151">SUM(O258:Q258)</f>
        <v>0</v>
      </c>
      <c r="S258" s="118"/>
    </row>
    <row r="259" spans="1:19" ht="19.5" hidden="1" customHeight="1" x14ac:dyDescent="0.35">
      <c r="A259" s="133" t="s">
        <v>13</v>
      </c>
      <c r="B259" s="134">
        <f t="shared" si="146"/>
        <v>0</v>
      </c>
      <c r="C259" s="134"/>
      <c r="D259" s="134"/>
      <c r="E259" s="134"/>
      <c r="F259" s="134">
        <f t="shared" si="147"/>
        <v>0</v>
      </c>
      <c r="G259" s="134"/>
      <c r="H259" s="134"/>
      <c r="I259" s="134"/>
      <c r="J259" s="134">
        <f t="shared" si="148"/>
        <v>0</v>
      </c>
      <c r="K259" s="134"/>
      <c r="L259" s="134"/>
      <c r="M259" s="134"/>
      <c r="N259" s="134">
        <f t="shared" si="149"/>
        <v>0</v>
      </c>
      <c r="O259" s="134"/>
      <c r="P259" s="134"/>
      <c r="Q259" s="134">
        <f t="shared" si="150"/>
        <v>0</v>
      </c>
      <c r="R259" s="134">
        <f t="shared" si="151"/>
        <v>0</v>
      </c>
      <c r="S259" s="118"/>
    </row>
    <row r="260" spans="1:19" ht="19.5" hidden="1" customHeight="1" x14ac:dyDescent="0.35">
      <c r="A260" s="133" t="s">
        <v>14</v>
      </c>
      <c r="B260" s="134">
        <f t="shared" si="146"/>
        <v>0</v>
      </c>
      <c r="C260" s="134"/>
      <c r="D260" s="134"/>
      <c r="E260" s="134"/>
      <c r="F260" s="134">
        <f t="shared" si="147"/>
        <v>0</v>
      </c>
      <c r="G260" s="134"/>
      <c r="H260" s="134"/>
      <c r="I260" s="134"/>
      <c r="J260" s="134">
        <f t="shared" si="148"/>
        <v>0</v>
      </c>
      <c r="K260" s="134"/>
      <c r="L260" s="134"/>
      <c r="M260" s="134"/>
      <c r="N260" s="134">
        <f t="shared" si="149"/>
        <v>0</v>
      </c>
      <c r="O260" s="134"/>
      <c r="P260" s="134"/>
      <c r="Q260" s="134">
        <f t="shared" si="150"/>
        <v>0</v>
      </c>
      <c r="R260" s="134">
        <f t="shared" si="151"/>
        <v>0</v>
      </c>
      <c r="S260" s="118"/>
    </row>
    <row r="261" spans="1:19" ht="19.5" hidden="1" customHeight="1" x14ac:dyDescent="0.35">
      <c r="A261" s="133" t="s">
        <v>15</v>
      </c>
      <c r="B261" s="134">
        <f t="shared" si="146"/>
        <v>0</v>
      </c>
      <c r="C261" s="134"/>
      <c r="D261" s="134"/>
      <c r="E261" s="134"/>
      <c r="F261" s="134">
        <f t="shared" si="147"/>
        <v>0</v>
      </c>
      <c r="G261" s="134"/>
      <c r="H261" s="134"/>
      <c r="I261" s="134"/>
      <c r="J261" s="134">
        <f t="shared" si="148"/>
        <v>0</v>
      </c>
      <c r="K261" s="134"/>
      <c r="L261" s="134"/>
      <c r="M261" s="134"/>
      <c r="N261" s="134">
        <f t="shared" si="149"/>
        <v>0</v>
      </c>
      <c r="O261" s="134"/>
      <c r="P261" s="134"/>
      <c r="Q261" s="134">
        <f t="shared" si="150"/>
        <v>0</v>
      </c>
      <c r="R261" s="134">
        <f t="shared" si="151"/>
        <v>0</v>
      </c>
      <c r="S261" s="118"/>
    </row>
    <row r="262" spans="1:19" ht="19.5" hidden="1" customHeight="1" x14ac:dyDescent="0.35">
      <c r="A262" s="133" t="s">
        <v>16</v>
      </c>
      <c r="B262" s="134">
        <f t="shared" si="146"/>
        <v>0</v>
      </c>
      <c r="C262" s="134"/>
      <c r="D262" s="134"/>
      <c r="E262" s="134"/>
      <c r="F262" s="134">
        <f t="shared" si="147"/>
        <v>0</v>
      </c>
      <c r="G262" s="134"/>
      <c r="H262" s="134"/>
      <c r="I262" s="134"/>
      <c r="J262" s="134">
        <f t="shared" si="148"/>
        <v>0</v>
      </c>
      <c r="K262" s="134"/>
      <c r="L262" s="134"/>
      <c r="M262" s="134"/>
      <c r="N262" s="134">
        <f t="shared" si="149"/>
        <v>0</v>
      </c>
      <c r="O262" s="134"/>
      <c r="P262" s="134"/>
      <c r="Q262" s="134">
        <f t="shared" si="150"/>
        <v>0</v>
      </c>
      <c r="R262" s="134">
        <f t="shared" si="151"/>
        <v>0</v>
      </c>
      <c r="S262" s="118"/>
    </row>
    <row r="263" spans="1:19" ht="19.5" hidden="1" customHeight="1" x14ac:dyDescent="0.35">
      <c r="A263" s="133" t="s">
        <v>17</v>
      </c>
      <c r="B263" s="134">
        <f t="shared" si="146"/>
        <v>0</v>
      </c>
      <c r="C263" s="134"/>
      <c r="D263" s="134"/>
      <c r="E263" s="134"/>
      <c r="F263" s="134">
        <f t="shared" si="147"/>
        <v>0</v>
      </c>
      <c r="G263" s="134"/>
      <c r="H263" s="134"/>
      <c r="I263" s="134"/>
      <c r="J263" s="134">
        <f t="shared" si="148"/>
        <v>0</v>
      </c>
      <c r="K263" s="134"/>
      <c r="L263" s="134"/>
      <c r="M263" s="134"/>
      <c r="N263" s="134">
        <f t="shared" si="149"/>
        <v>0</v>
      </c>
      <c r="O263" s="134"/>
      <c r="P263" s="134"/>
      <c r="Q263" s="134">
        <f t="shared" si="150"/>
        <v>0</v>
      </c>
      <c r="R263" s="134">
        <f t="shared" si="151"/>
        <v>0</v>
      </c>
      <c r="S263" s="118"/>
    </row>
    <row r="264" spans="1:19" ht="19.5" hidden="1" customHeight="1" x14ac:dyDescent="0.35">
      <c r="A264" s="133" t="s">
        <v>18</v>
      </c>
      <c r="B264" s="134">
        <f t="shared" si="146"/>
        <v>0</v>
      </c>
      <c r="C264" s="134"/>
      <c r="D264" s="134"/>
      <c r="E264" s="134"/>
      <c r="F264" s="134">
        <f t="shared" si="147"/>
        <v>0</v>
      </c>
      <c r="G264" s="134"/>
      <c r="H264" s="134"/>
      <c r="I264" s="134"/>
      <c r="J264" s="134">
        <f t="shared" si="148"/>
        <v>0</v>
      </c>
      <c r="K264" s="134"/>
      <c r="L264" s="134"/>
      <c r="M264" s="134"/>
      <c r="N264" s="134">
        <f t="shared" si="149"/>
        <v>0</v>
      </c>
      <c r="O264" s="134"/>
      <c r="P264" s="134"/>
      <c r="Q264" s="134">
        <f t="shared" si="150"/>
        <v>0</v>
      </c>
      <c r="R264" s="134">
        <f t="shared" si="151"/>
        <v>0</v>
      </c>
      <c r="S264" s="118"/>
    </row>
    <row r="265" spans="1:19" ht="19.5" hidden="1" customHeight="1" x14ac:dyDescent="0.35">
      <c r="A265" s="133" t="s">
        <v>19</v>
      </c>
      <c r="B265" s="134">
        <f t="shared" si="146"/>
        <v>0</v>
      </c>
      <c r="C265" s="134"/>
      <c r="D265" s="134"/>
      <c r="E265" s="134"/>
      <c r="F265" s="134">
        <f t="shared" si="147"/>
        <v>0</v>
      </c>
      <c r="G265" s="134"/>
      <c r="H265" s="134"/>
      <c r="I265" s="134"/>
      <c r="J265" s="134">
        <f t="shared" si="148"/>
        <v>0</v>
      </c>
      <c r="K265" s="134"/>
      <c r="L265" s="134"/>
      <c r="M265" s="134"/>
      <c r="N265" s="134">
        <f t="shared" si="149"/>
        <v>0</v>
      </c>
      <c r="O265" s="134"/>
      <c r="P265" s="134"/>
      <c r="Q265" s="134">
        <f t="shared" si="150"/>
        <v>0</v>
      </c>
      <c r="R265" s="134">
        <f t="shared" si="151"/>
        <v>0</v>
      </c>
      <c r="S265" s="118"/>
    </row>
    <row r="266" spans="1:19" ht="19.5" hidden="1" customHeight="1" x14ac:dyDescent="0.35">
      <c r="A266" s="137" t="s">
        <v>20</v>
      </c>
      <c r="B266" s="134">
        <f t="shared" ref="B266:R266" si="152">SUM(B267:B278)</f>
        <v>0</v>
      </c>
      <c r="C266" s="134">
        <f t="shared" si="152"/>
        <v>0</v>
      </c>
      <c r="D266" s="134">
        <f t="shared" si="152"/>
        <v>0</v>
      </c>
      <c r="E266" s="134">
        <f t="shared" si="152"/>
        <v>0</v>
      </c>
      <c r="F266" s="134">
        <f t="shared" si="152"/>
        <v>0</v>
      </c>
      <c r="G266" s="134">
        <f t="shared" si="152"/>
        <v>0</v>
      </c>
      <c r="H266" s="134">
        <f t="shared" si="152"/>
        <v>0</v>
      </c>
      <c r="I266" s="134">
        <f t="shared" si="152"/>
        <v>0</v>
      </c>
      <c r="J266" s="134">
        <f t="shared" si="152"/>
        <v>0</v>
      </c>
      <c r="K266" s="134">
        <f t="shared" si="152"/>
        <v>0</v>
      </c>
      <c r="L266" s="134">
        <f t="shared" si="152"/>
        <v>0</v>
      </c>
      <c r="M266" s="134">
        <f t="shared" si="152"/>
        <v>0</v>
      </c>
      <c r="N266" s="134">
        <f t="shared" si="152"/>
        <v>0</v>
      </c>
      <c r="O266" s="134">
        <f t="shared" si="152"/>
        <v>0</v>
      </c>
      <c r="P266" s="134">
        <f t="shared" si="152"/>
        <v>0</v>
      </c>
      <c r="Q266" s="134">
        <f t="shared" si="152"/>
        <v>0</v>
      </c>
      <c r="R266" s="134">
        <f t="shared" si="152"/>
        <v>0</v>
      </c>
      <c r="S266" s="118"/>
    </row>
    <row r="267" spans="1:19" ht="19.5" hidden="1" customHeight="1" x14ac:dyDescent="0.35">
      <c r="A267" s="133" t="s">
        <v>21</v>
      </c>
      <c r="B267" s="134">
        <f t="shared" ref="B267:B278" si="153">SUM(F267+J267+N267+Q267)</f>
        <v>0</v>
      </c>
      <c r="C267" s="134"/>
      <c r="D267" s="134"/>
      <c r="E267" s="134"/>
      <c r="F267" s="134">
        <f t="shared" ref="F267:F278" si="154">SUM(C267:E267)</f>
        <v>0</v>
      </c>
      <c r="G267" s="134"/>
      <c r="H267" s="134"/>
      <c r="I267" s="134"/>
      <c r="J267" s="134">
        <f t="shared" ref="J267:J278" si="155">SUM(G267:I267)</f>
        <v>0</v>
      </c>
      <c r="K267" s="134"/>
      <c r="L267" s="134"/>
      <c r="M267" s="134"/>
      <c r="N267" s="134">
        <f t="shared" ref="N267:N278" si="156">SUM(K267:M267)</f>
        <v>0</v>
      </c>
      <c r="O267" s="134"/>
      <c r="P267" s="134"/>
      <c r="Q267" s="134">
        <f t="shared" ref="Q267:Q278" si="157">SUM(O267:P267)</f>
        <v>0</v>
      </c>
      <c r="R267" s="134">
        <f t="shared" ref="R267:R278" si="158">SUM(O267:Q267)</f>
        <v>0</v>
      </c>
      <c r="S267" s="118"/>
    </row>
    <row r="268" spans="1:19" ht="19.5" hidden="1" customHeight="1" x14ac:dyDescent="0.35">
      <c r="A268" s="133" t="s">
        <v>22</v>
      </c>
      <c r="B268" s="134">
        <f t="shared" si="153"/>
        <v>0</v>
      </c>
      <c r="C268" s="134"/>
      <c r="D268" s="134"/>
      <c r="E268" s="134"/>
      <c r="F268" s="134">
        <f t="shared" si="154"/>
        <v>0</v>
      </c>
      <c r="G268" s="134"/>
      <c r="H268" s="134"/>
      <c r="I268" s="134"/>
      <c r="J268" s="134">
        <f t="shared" si="155"/>
        <v>0</v>
      </c>
      <c r="K268" s="134"/>
      <c r="L268" s="134"/>
      <c r="M268" s="134"/>
      <c r="N268" s="134">
        <f t="shared" si="156"/>
        <v>0</v>
      </c>
      <c r="O268" s="134"/>
      <c r="P268" s="134"/>
      <c r="Q268" s="134">
        <f t="shared" si="157"/>
        <v>0</v>
      </c>
      <c r="R268" s="134">
        <f t="shared" si="158"/>
        <v>0</v>
      </c>
      <c r="S268" s="118"/>
    </row>
    <row r="269" spans="1:19" ht="19.5" hidden="1" customHeight="1" x14ac:dyDescent="0.35">
      <c r="A269" s="133" t="s">
        <v>23</v>
      </c>
      <c r="B269" s="134">
        <f t="shared" si="153"/>
        <v>0</v>
      </c>
      <c r="C269" s="134"/>
      <c r="D269" s="134"/>
      <c r="E269" s="134"/>
      <c r="F269" s="134">
        <f t="shared" si="154"/>
        <v>0</v>
      </c>
      <c r="G269" s="134"/>
      <c r="H269" s="134"/>
      <c r="I269" s="134"/>
      <c r="J269" s="134">
        <f t="shared" si="155"/>
        <v>0</v>
      </c>
      <c r="K269" s="134"/>
      <c r="L269" s="134"/>
      <c r="M269" s="134"/>
      <c r="N269" s="134">
        <f t="shared" si="156"/>
        <v>0</v>
      </c>
      <c r="O269" s="134"/>
      <c r="P269" s="134"/>
      <c r="Q269" s="134">
        <f t="shared" si="157"/>
        <v>0</v>
      </c>
      <c r="R269" s="134">
        <f t="shared" si="158"/>
        <v>0</v>
      </c>
      <c r="S269" s="118"/>
    </row>
    <row r="270" spans="1:19" ht="19.5" hidden="1" customHeight="1" x14ac:dyDescent="0.35">
      <c r="A270" s="133" t="s">
        <v>24</v>
      </c>
      <c r="B270" s="134">
        <f t="shared" si="153"/>
        <v>0</v>
      </c>
      <c r="C270" s="134"/>
      <c r="D270" s="134"/>
      <c r="E270" s="134"/>
      <c r="F270" s="134">
        <f t="shared" si="154"/>
        <v>0</v>
      </c>
      <c r="G270" s="134"/>
      <c r="H270" s="134"/>
      <c r="I270" s="134"/>
      <c r="J270" s="134">
        <f t="shared" si="155"/>
        <v>0</v>
      </c>
      <c r="K270" s="134"/>
      <c r="L270" s="134"/>
      <c r="M270" s="134"/>
      <c r="N270" s="134">
        <f t="shared" si="156"/>
        <v>0</v>
      </c>
      <c r="O270" s="134"/>
      <c r="P270" s="134"/>
      <c r="Q270" s="134">
        <f t="shared" si="157"/>
        <v>0</v>
      </c>
      <c r="R270" s="134">
        <f t="shared" si="158"/>
        <v>0</v>
      </c>
      <c r="S270" s="118"/>
    </row>
    <row r="271" spans="1:19" ht="19.5" hidden="1" customHeight="1" x14ac:dyDescent="0.35">
      <c r="A271" s="133" t="s">
        <v>25</v>
      </c>
      <c r="B271" s="134">
        <f t="shared" si="153"/>
        <v>0</v>
      </c>
      <c r="C271" s="134"/>
      <c r="D271" s="134"/>
      <c r="E271" s="134"/>
      <c r="F271" s="134">
        <f t="shared" si="154"/>
        <v>0</v>
      </c>
      <c r="G271" s="134"/>
      <c r="H271" s="134"/>
      <c r="I271" s="134"/>
      <c r="J271" s="134">
        <f t="shared" si="155"/>
        <v>0</v>
      </c>
      <c r="K271" s="134"/>
      <c r="L271" s="134"/>
      <c r="M271" s="134"/>
      <c r="N271" s="134">
        <f t="shared" si="156"/>
        <v>0</v>
      </c>
      <c r="O271" s="134"/>
      <c r="P271" s="134"/>
      <c r="Q271" s="134">
        <f t="shared" si="157"/>
        <v>0</v>
      </c>
      <c r="R271" s="134">
        <f t="shared" si="158"/>
        <v>0</v>
      </c>
      <c r="S271" s="118"/>
    </row>
    <row r="272" spans="1:19" ht="19.5" hidden="1" customHeight="1" x14ac:dyDescent="0.35">
      <c r="A272" s="133" t="s">
        <v>26</v>
      </c>
      <c r="B272" s="134">
        <f t="shared" si="153"/>
        <v>0</v>
      </c>
      <c r="C272" s="134"/>
      <c r="D272" s="134"/>
      <c r="E272" s="134"/>
      <c r="F272" s="134">
        <f t="shared" si="154"/>
        <v>0</v>
      </c>
      <c r="G272" s="134"/>
      <c r="H272" s="134"/>
      <c r="I272" s="134"/>
      <c r="J272" s="134">
        <f t="shared" si="155"/>
        <v>0</v>
      </c>
      <c r="K272" s="134"/>
      <c r="L272" s="134"/>
      <c r="M272" s="134"/>
      <c r="N272" s="134">
        <f t="shared" si="156"/>
        <v>0</v>
      </c>
      <c r="O272" s="134"/>
      <c r="P272" s="134"/>
      <c r="Q272" s="134">
        <f t="shared" si="157"/>
        <v>0</v>
      </c>
      <c r="R272" s="134">
        <f t="shared" si="158"/>
        <v>0</v>
      </c>
      <c r="S272" s="118"/>
    </row>
    <row r="273" spans="1:19" ht="19.5" hidden="1" customHeight="1" x14ac:dyDescent="0.35">
      <c r="A273" s="133" t="s">
        <v>27</v>
      </c>
      <c r="B273" s="134">
        <f t="shared" si="153"/>
        <v>0</v>
      </c>
      <c r="C273" s="134"/>
      <c r="D273" s="134"/>
      <c r="E273" s="134"/>
      <c r="F273" s="134">
        <f t="shared" si="154"/>
        <v>0</v>
      </c>
      <c r="G273" s="134"/>
      <c r="H273" s="134"/>
      <c r="I273" s="134"/>
      <c r="J273" s="134">
        <f t="shared" si="155"/>
        <v>0</v>
      </c>
      <c r="K273" s="134"/>
      <c r="L273" s="134"/>
      <c r="M273" s="134"/>
      <c r="N273" s="134">
        <f t="shared" si="156"/>
        <v>0</v>
      </c>
      <c r="O273" s="134"/>
      <c r="P273" s="134"/>
      <c r="Q273" s="134">
        <f t="shared" si="157"/>
        <v>0</v>
      </c>
      <c r="R273" s="134">
        <f t="shared" si="158"/>
        <v>0</v>
      </c>
      <c r="S273" s="118"/>
    </row>
    <row r="274" spans="1:19" ht="19.5" hidden="1" customHeight="1" x14ac:dyDescent="0.35">
      <c r="A274" s="133" t="s">
        <v>28</v>
      </c>
      <c r="B274" s="134">
        <f t="shared" si="153"/>
        <v>0</v>
      </c>
      <c r="C274" s="134"/>
      <c r="D274" s="134"/>
      <c r="E274" s="134"/>
      <c r="F274" s="134">
        <f t="shared" si="154"/>
        <v>0</v>
      </c>
      <c r="G274" s="134"/>
      <c r="H274" s="134"/>
      <c r="I274" s="134"/>
      <c r="J274" s="134">
        <f t="shared" si="155"/>
        <v>0</v>
      </c>
      <c r="K274" s="134"/>
      <c r="L274" s="134"/>
      <c r="M274" s="134"/>
      <c r="N274" s="134">
        <f t="shared" si="156"/>
        <v>0</v>
      </c>
      <c r="O274" s="134"/>
      <c r="P274" s="134"/>
      <c r="Q274" s="134">
        <f t="shared" si="157"/>
        <v>0</v>
      </c>
      <c r="R274" s="134">
        <f t="shared" si="158"/>
        <v>0</v>
      </c>
      <c r="S274" s="118"/>
    </row>
    <row r="275" spans="1:19" ht="19.5" hidden="1" customHeight="1" x14ac:dyDescent="0.35">
      <c r="A275" s="133" t="s">
        <v>29</v>
      </c>
      <c r="B275" s="134">
        <f t="shared" si="153"/>
        <v>0</v>
      </c>
      <c r="C275" s="134"/>
      <c r="D275" s="134"/>
      <c r="E275" s="134"/>
      <c r="F275" s="134">
        <f t="shared" si="154"/>
        <v>0</v>
      </c>
      <c r="G275" s="134"/>
      <c r="H275" s="134"/>
      <c r="I275" s="134"/>
      <c r="J275" s="134">
        <f t="shared" si="155"/>
        <v>0</v>
      </c>
      <c r="K275" s="134"/>
      <c r="L275" s="134"/>
      <c r="M275" s="134"/>
      <c r="N275" s="134">
        <f t="shared" si="156"/>
        <v>0</v>
      </c>
      <c r="O275" s="134"/>
      <c r="P275" s="134"/>
      <c r="Q275" s="134">
        <f t="shared" si="157"/>
        <v>0</v>
      </c>
      <c r="R275" s="134">
        <f t="shared" si="158"/>
        <v>0</v>
      </c>
      <c r="S275" s="118"/>
    </row>
    <row r="276" spans="1:19" ht="19.5" hidden="1" customHeight="1" x14ac:dyDescent="0.35">
      <c r="A276" s="133" t="s">
        <v>30</v>
      </c>
      <c r="B276" s="134">
        <f t="shared" si="153"/>
        <v>0</v>
      </c>
      <c r="C276" s="134"/>
      <c r="D276" s="134"/>
      <c r="E276" s="134"/>
      <c r="F276" s="134">
        <f t="shared" si="154"/>
        <v>0</v>
      </c>
      <c r="G276" s="134"/>
      <c r="H276" s="134"/>
      <c r="I276" s="134"/>
      <c r="J276" s="134">
        <f t="shared" si="155"/>
        <v>0</v>
      </c>
      <c r="K276" s="134"/>
      <c r="L276" s="134"/>
      <c r="M276" s="134"/>
      <c r="N276" s="134">
        <f t="shared" si="156"/>
        <v>0</v>
      </c>
      <c r="O276" s="134"/>
      <c r="P276" s="134"/>
      <c r="Q276" s="134">
        <f t="shared" si="157"/>
        <v>0</v>
      </c>
      <c r="R276" s="134">
        <f t="shared" si="158"/>
        <v>0</v>
      </c>
      <c r="S276" s="118"/>
    </row>
    <row r="277" spans="1:19" ht="19.5" hidden="1" customHeight="1" x14ac:dyDescent="0.35">
      <c r="A277" s="133" t="s">
        <v>31</v>
      </c>
      <c r="B277" s="134">
        <f t="shared" si="153"/>
        <v>0</v>
      </c>
      <c r="C277" s="134"/>
      <c r="D277" s="134"/>
      <c r="E277" s="134"/>
      <c r="F277" s="134">
        <f t="shared" si="154"/>
        <v>0</v>
      </c>
      <c r="G277" s="134"/>
      <c r="H277" s="134"/>
      <c r="I277" s="134"/>
      <c r="J277" s="134">
        <f t="shared" si="155"/>
        <v>0</v>
      </c>
      <c r="K277" s="134"/>
      <c r="L277" s="134"/>
      <c r="M277" s="134"/>
      <c r="N277" s="134">
        <f t="shared" si="156"/>
        <v>0</v>
      </c>
      <c r="O277" s="134"/>
      <c r="P277" s="134"/>
      <c r="Q277" s="134">
        <f t="shared" si="157"/>
        <v>0</v>
      </c>
      <c r="R277" s="134">
        <f t="shared" si="158"/>
        <v>0</v>
      </c>
      <c r="S277" s="118"/>
    </row>
    <row r="278" spans="1:19" ht="19.5" hidden="1" customHeight="1" x14ac:dyDescent="0.35">
      <c r="A278" s="133" t="s">
        <v>32</v>
      </c>
      <c r="B278" s="134">
        <f t="shared" si="153"/>
        <v>0</v>
      </c>
      <c r="C278" s="134"/>
      <c r="D278" s="134"/>
      <c r="E278" s="134"/>
      <c r="F278" s="134">
        <f t="shared" si="154"/>
        <v>0</v>
      </c>
      <c r="G278" s="134"/>
      <c r="H278" s="134"/>
      <c r="I278" s="134"/>
      <c r="J278" s="134">
        <f t="shared" si="155"/>
        <v>0</v>
      </c>
      <c r="K278" s="134"/>
      <c r="L278" s="134"/>
      <c r="M278" s="134"/>
      <c r="N278" s="134">
        <f t="shared" si="156"/>
        <v>0</v>
      </c>
      <c r="O278" s="134"/>
      <c r="P278" s="134"/>
      <c r="Q278" s="134">
        <f t="shared" si="157"/>
        <v>0</v>
      </c>
      <c r="R278" s="134">
        <f t="shared" si="158"/>
        <v>0</v>
      </c>
      <c r="S278" s="118"/>
    </row>
    <row r="279" spans="1:19" ht="19.5" hidden="1" customHeight="1" x14ac:dyDescent="0.35">
      <c r="A279" s="137" t="s">
        <v>33</v>
      </c>
      <c r="B279" s="134">
        <f t="shared" ref="B279:R279" si="159">SUM(B280:B293)</f>
        <v>33000</v>
      </c>
      <c r="C279" s="134">
        <f t="shared" si="159"/>
        <v>0</v>
      </c>
      <c r="D279" s="134">
        <f t="shared" si="159"/>
        <v>0</v>
      </c>
      <c r="E279" s="134">
        <f t="shared" si="159"/>
        <v>0</v>
      </c>
      <c r="F279" s="134">
        <f t="shared" si="159"/>
        <v>0</v>
      </c>
      <c r="G279" s="134">
        <f t="shared" si="159"/>
        <v>0</v>
      </c>
      <c r="H279" s="134">
        <f t="shared" si="159"/>
        <v>0</v>
      </c>
      <c r="I279" s="134">
        <f t="shared" si="159"/>
        <v>0</v>
      </c>
      <c r="J279" s="134">
        <f t="shared" si="159"/>
        <v>0</v>
      </c>
      <c r="K279" s="134">
        <f t="shared" si="159"/>
        <v>33000</v>
      </c>
      <c r="L279" s="134">
        <f t="shared" si="159"/>
        <v>0</v>
      </c>
      <c r="M279" s="134">
        <f t="shared" si="159"/>
        <v>0</v>
      </c>
      <c r="N279" s="134">
        <f t="shared" si="159"/>
        <v>33000</v>
      </c>
      <c r="O279" s="134">
        <f t="shared" si="159"/>
        <v>0</v>
      </c>
      <c r="P279" s="134">
        <f t="shared" si="159"/>
        <v>0</v>
      </c>
      <c r="Q279" s="134">
        <f t="shared" si="159"/>
        <v>0</v>
      </c>
      <c r="R279" s="134">
        <f t="shared" si="159"/>
        <v>0</v>
      </c>
      <c r="S279" s="118"/>
    </row>
    <row r="280" spans="1:19" ht="19.5" hidden="1" customHeight="1" x14ac:dyDescent="0.35">
      <c r="A280" s="133" t="s">
        <v>34</v>
      </c>
      <c r="B280" s="134">
        <f t="shared" ref="B280:B293" si="160">SUM(F280+J280+N280+Q280)</f>
        <v>0</v>
      </c>
      <c r="C280" s="134"/>
      <c r="D280" s="134"/>
      <c r="E280" s="134"/>
      <c r="F280" s="134">
        <f t="shared" ref="F280:F293" si="161">SUM(C280:E280)</f>
        <v>0</v>
      </c>
      <c r="G280" s="134"/>
      <c r="H280" s="134"/>
      <c r="I280" s="134"/>
      <c r="J280" s="134">
        <f t="shared" ref="J280:J293" si="162">SUM(G280:I280)</f>
        <v>0</v>
      </c>
      <c r="K280" s="134"/>
      <c r="L280" s="134"/>
      <c r="M280" s="134"/>
      <c r="N280" s="134">
        <f t="shared" ref="N280:N293" si="163">SUM(K280:M280)</f>
        <v>0</v>
      </c>
      <c r="O280" s="134"/>
      <c r="P280" s="134"/>
      <c r="Q280" s="134">
        <f t="shared" ref="Q280:Q293" si="164">SUM(O280:P280)</f>
        <v>0</v>
      </c>
      <c r="R280" s="134">
        <f t="shared" ref="R280:R287" si="165">SUM(O280:Q280)</f>
        <v>0</v>
      </c>
      <c r="S280" s="118"/>
    </row>
    <row r="281" spans="1:19" ht="19.5" hidden="1" customHeight="1" x14ac:dyDescent="0.35">
      <c r="A281" s="133" t="s">
        <v>35</v>
      </c>
      <c r="B281" s="134">
        <f t="shared" si="160"/>
        <v>0</v>
      </c>
      <c r="C281" s="134"/>
      <c r="D281" s="134"/>
      <c r="E281" s="134"/>
      <c r="F281" s="134">
        <f t="shared" si="161"/>
        <v>0</v>
      </c>
      <c r="G281" s="134"/>
      <c r="H281" s="134"/>
      <c r="I281" s="134"/>
      <c r="J281" s="134">
        <f t="shared" si="162"/>
        <v>0</v>
      </c>
      <c r="K281" s="134"/>
      <c r="L281" s="134"/>
      <c r="M281" s="134"/>
      <c r="N281" s="134">
        <f t="shared" si="163"/>
        <v>0</v>
      </c>
      <c r="O281" s="134"/>
      <c r="P281" s="134"/>
      <c r="Q281" s="134">
        <f t="shared" si="164"/>
        <v>0</v>
      </c>
      <c r="R281" s="134">
        <f t="shared" si="165"/>
        <v>0</v>
      </c>
      <c r="S281" s="118"/>
    </row>
    <row r="282" spans="1:19" ht="19.5" hidden="1" customHeight="1" x14ac:dyDescent="0.35">
      <c r="A282" s="133" t="s">
        <v>36</v>
      </c>
      <c r="B282" s="134">
        <f t="shared" si="160"/>
        <v>0</v>
      </c>
      <c r="C282" s="134"/>
      <c r="D282" s="134"/>
      <c r="E282" s="134"/>
      <c r="F282" s="134">
        <f t="shared" si="161"/>
        <v>0</v>
      </c>
      <c r="G282" s="134"/>
      <c r="H282" s="134"/>
      <c r="I282" s="134"/>
      <c r="J282" s="134">
        <f t="shared" si="162"/>
        <v>0</v>
      </c>
      <c r="K282" s="134"/>
      <c r="L282" s="134"/>
      <c r="M282" s="134"/>
      <c r="N282" s="134">
        <f t="shared" si="163"/>
        <v>0</v>
      </c>
      <c r="O282" s="134"/>
      <c r="P282" s="134"/>
      <c r="Q282" s="134">
        <f t="shared" si="164"/>
        <v>0</v>
      </c>
      <c r="R282" s="134">
        <f t="shared" si="165"/>
        <v>0</v>
      </c>
      <c r="S282" s="118"/>
    </row>
    <row r="283" spans="1:19" ht="19.5" hidden="1" customHeight="1" x14ac:dyDescent="0.35">
      <c r="A283" s="133" t="s">
        <v>37</v>
      </c>
      <c r="B283" s="134">
        <f t="shared" si="160"/>
        <v>0</v>
      </c>
      <c r="C283" s="134"/>
      <c r="D283" s="134"/>
      <c r="E283" s="134"/>
      <c r="F283" s="134">
        <f t="shared" si="161"/>
        <v>0</v>
      </c>
      <c r="G283" s="134"/>
      <c r="H283" s="134"/>
      <c r="I283" s="134"/>
      <c r="J283" s="134">
        <f t="shared" si="162"/>
        <v>0</v>
      </c>
      <c r="K283" s="134"/>
      <c r="L283" s="134"/>
      <c r="M283" s="134"/>
      <c r="N283" s="134">
        <f t="shared" si="163"/>
        <v>0</v>
      </c>
      <c r="O283" s="134"/>
      <c r="P283" s="134"/>
      <c r="Q283" s="134">
        <f t="shared" si="164"/>
        <v>0</v>
      </c>
      <c r="R283" s="134">
        <f t="shared" si="165"/>
        <v>0</v>
      </c>
      <c r="S283" s="118"/>
    </row>
    <row r="284" spans="1:19" ht="19.5" hidden="1" customHeight="1" x14ac:dyDescent="0.35">
      <c r="A284" s="133" t="s">
        <v>38</v>
      </c>
      <c r="B284" s="134">
        <f t="shared" si="160"/>
        <v>0</v>
      </c>
      <c r="C284" s="134"/>
      <c r="D284" s="134"/>
      <c r="E284" s="134"/>
      <c r="F284" s="134">
        <f t="shared" si="161"/>
        <v>0</v>
      </c>
      <c r="G284" s="134"/>
      <c r="H284" s="134"/>
      <c r="I284" s="134"/>
      <c r="J284" s="134">
        <f t="shared" si="162"/>
        <v>0</v>
      </c>
      <c r="K284" s="134"/>
      <c r="L284" s="134"/>
      <c r="M284" s="134"/>
      <c r="N284" s="134">
        <f t="shared" si="163"/>
        <v>0</v>
      </c>
      <c r="O284" s="134"/>
      <c r="P284" s="134"/>
      <c r="Q284" s="134">
        <f t="shared" si="164"/>
        <v>0</v>
      </c>
      <c r="R284" s="134">
        <f t="shared" si="165"/>
        <v>0</v>
      </c>
      <c r="S284" s="118"/>
    </row>
    <row r="285" spans="1:19" ht="19.5" hidden="1" customHeight="1" x14ac:dyDescent="0.35">
      <c r="A285" s="133" t="s">
        <v>39</v>
      </c>
      <c r="B285" s="134">
        <f t="shared" si="160"/>
        <v>0</v>
      </c>
      <c r="C285" s="134"/>
      <c r="D285" s="134"/>
      <c r="E285" s="134"/>
      <c r="F285" s="134">
        <f t="shared" si="161"/>
        <v>0</v>
      </c>
      <c r="G285" s="134"/>
      <c r="H285" s="134"/>
      <c r="I285" s="134"/>
      <c r="J285" s="134">
        <f t="shared" si="162"/>
        <v>0</v>
      </c>
      <c r="K285" s="134"/>
      <c r="L285" s="134"/>
      <c r="M285" s="134"/>
      <c r="N285" s="134">
        <f t="shared" si="163"/>
        <v>0</v>
      </c>
      <c r="O285" s="134"/>
      <c r="P285" s="134"/>
      <c r="Q285" s="134">
        <f t="shared" si="164"/>
        <v>0</v>
      </c>
      <c r="R285" s="134">
        <f t="shared" si="165"/>
        <v>0</v>
      </c>
      <c r="S285" s="118"/>
    </row>
    <row r="286" spans="1:19" ht="19.5" hidden="1" customHeight="1" x14ac:dyDescent="0.35">
      <c r="A286" s="133" t="s">
        <v>40</v>
      </c>
      <c r="B286" s="134">
        <f t="shared" si="160"/>
        <v>0</v>
      </c>
      <c r="C286" s="134"/>
      <c r="D286" s="134"/>
      <c r="E286" s="134"/>
      <c r="F286" s="134">
        <f t="shared" si="161"/>
        <v>0</v>
      </c>
      <c r="G286" s="134"/>
      <c r="H286" s="134"/>
      <c r="I286" s="134"/>
      <c r="J286" s="134">
        <f t="shared" si="162"/>
        <v>0</v>
      </c>
      <c r="K286" s="134"/>
      <c r="L286" s="134"/>
      <c r="M286" s="134"/>
      <c r="N286" s="134">
        <f t="shared" si="163"/>
        <v>0</v>
      </c>
      <c r="O286" s="134"/>
      <c r="P286" s="134"/>
      <c r="Q286" s="134">
        <f t="shared" si="164"/>
        <v>0</v>
      </c>
      <c r="R286" s="134">
        <f t="shared" si="165"/>
        <v>0</v>
      </c>
      <c r="S286" s="118"/>
    </row>
    <row r="287" spans="1:19" ht="19.5" customHeight="1" x14ac:dyDescent="0.35">
      <c r="A287" s="133" t="s">
        <v>41</v>
      </c>
      <c r="B287" s="134">
        <f t="shared" si="160"/>
        <v>33000</v>
      </c>
      <c r="C287" s="134"/>
      <c r="D287" s="134"/>
      <c r="E287" s="134"/>
      <c r="F287" s="134">
        <f t="shared" si="161"/>
        <v>0</v>
      </c>
      <c r="G287" s="134"/>
      <c r="H287" s="134"/>
      <c r="I287" s="134"/>
      <c r="J287" s="134">
        <f t="shared" si="162"/>
        <v>0</v>
      </c>
      <c r="K287" s="134">
        <v>33000</v>
      </c>
      <c r="L287" s="134"/>
      <c r="M287" s="134"/>
      <c r="N287" s="134">
        <f t="shared" si="163"/>
        <v>33000</v>
      </c>
      <c r="O287" s="134"/>
      <c r="P287" s="134"/>
      <c r="Q287" s="134">
        <f t="shared" si="164"/>
        <v>0</v>
      </c>
      <c r="R287" s="134">
        <f t="shared" si="165"/>
        <v>0</v>
      </c>
      <c r="S287" s="118"/>
    </row>
    <row r="288" spans="1:19" ht="19.5" hidden="1" customHeight="1" x14ac:dyDescent="0.35">
      <c r="A288" s="133" t="s">
        <v>42</v>
      </c>
      <c r="B288" s="134">
        <f t="shared" si="160"/>
        <v>0</v>
      </c>
      <c r="C288" s="134"/>
      <c r="D288" s="134"/>
      <c r="E288" s="134"/>
      <c r="F288" s="134">
        <f t="shared" si="161"/>
        <v>0</v>
      </c>
      <c r="G288" s="134"/>
      <c r="H288" s="134"/>
      <c r="I288" s="134"/>
      <c r="J288" s="134">
        <f t="shared" si="162"/>
        <v>0</v>
      </c>
      <c r="K288" s="134"/>
      <c r="L288" s="134"/>
      <c r="M288" s="134"/>
      <c r="N288" s="134">
        <f t="shared" si="163"/>
        <v>0</v>
      </c>
      <c r="O288" s="134"/>
      <c r="P288" s="134"/>
      <c r="Q288" s="134">
        <f t="shared" si="164"/>
        <v>0</v>
      </c>
      <c r="R288" s="118"/>
      <c r="S288" s="118"/>
    </row>
    <row r="289" spans="1:19" ht="19.5" hidden="1" customHeight="1" x14ac:dyDescent="0.35">
      <c r="A289" s="133" t="s">
        <v>43</v>
      </c>
      <c r="B289" s="134">
        <f t="shared" si="160"/>
        <v>0</v>
      </c>
      <c r="C289" s="134"/>
      <c r="D289" s="134"/>
      <c r="E289" s="134"/>
      <c r="F289" s="134">
        <f t="shared" si="161"/>
        <v>0</v>
      </c>
      <c r="G289" s="134"/>
      <c r="H289" s="134"/>
      <c r="I289" s="134"/>
      <c r="J289" s="134">
        <f t="shared" si="162"/>
        <v>0</v>
      </c>
      <c r="K289" s="134"/>
      <c r="L289" s="134"/>
      <c r="M289" s="134"/>
      <c r="N289" s="134">
        <f t="shared" si="163"/>
        <v>0</v>
      </c>
      <c r="O289" s="134"/>
      <c r="P289" s="134"/>
      <c r="Q289" s="134">
        <f t="shared" si="164"/>
        <v>0</v>
      </c>
      <c r="R289" s="118"/>
      <c r="S289" s="118"/>
    </row>
    <row r="290" spans="1:19" ht="19.5" hidden="1" customHeight="1" x14ac:dyDescent="0.35">
      <c r="A290" s="133" t="s">
        <v>44</v>
      </c>
      <c r="B290" s="134">
        <f t="shared" si="160"/>
        <v>0</v>
      </c>
      <c r="C290" s="134"/>
      <c r="D290" s="134"/>
      <c r="E290" s="134"/>
      <c r="F290" s="134">
        <f t="shared" si="161"/>
        <v>0</v>
      </c>
      <c r="G290" s="134"/>
      <c r="H290" s="134"/>
      <c r="I290" s="134"/>
      <c r="J290" s="134">
        <f t="shared" si="162"/>
        <v>0</v>
      </c>
      <c r="K290" s="134"/>
      <c r="L290" s="134"/>
      <c r="M290" s="134"/>
      <c r="N290" s="134">
        <f t="shared" si="163"/>
        <v>0</v>
      </c>
      <c r="O290" s="134"/>
      <c r="P290" s="134"/>
      <c r="Q290" s="134">
        <f t="shared" si="164"/>
        <v>0</v>
      </c>
      <c r="R290" s="118"/>
      <c r="S290" s="118"/>
    </row>
    <row r="291" spans="1:19" ht="19.5" hidden="1" customHeight="1" x14ac:dyDescent="0.35">
      <c r="A291" s="133" t="s">
        <v>45</v>
      </c>
      <c r="B291" s="134">
        <f t="shared" si="160"/>
        <v>0</v>
      </c>
      <c r="C291" s="134"/>
      <c r="D291" s="134"/>
      <c r="E291" s="134"/>
      <c r="F291" s="134">
        <f t="shared" si="161"/>
        <v>0</v>
      </c>
      <c r="G291" s="134"/>
      <c r="H291" s="134"/>
      <c r="I291" s="134"/>
      <c r="J291" s="134">
        <f t="shared" si="162"/>
        <v>0</v>
      </c>
      <c r="K291" s="134"/>
      <c r="L291" s="134"/>
      <c r="M291" s="134"/>
      <c r="N291" s="134">
        <f t="shared" si="163"/>
        <v>0</v>
      </c>
      <c r="O291" s="134"/>
      <c r="P291" s="134"/>
      <c r="Q291" s="134">
        <f t="shared" si="164"/>
        <v>0</v>
      </c>
      <c r="R291" s="118"/>
      <c r="S291" s="118"/>
    </row>
    <row r="292" spans="1:19" ht="19.5" hidden="1" customHeight="1" x14ac:dyDescent="0.35">
      <c r="A292" s="133" t="s">
        <v>46</v>
      </c>
      <c r="B292" s="134">
        <f t="shared" si="160"/>
        <v>0</v>
      </c>
      <c r="C292" s="134"/>
      <c r="D292" s="134"/>
      <c r="E292" s="134"/>
      <c r="F292" s="134">
        <f t="shared" si="161"/>
        <v>0</v>
      </c>
      <c r="G292" s="134"/>
      <c r="H292" s="134"/>
      <c r="I292" s="134"/>
      <c r="J292" s="134">
        <f t="shared" si="162"/>
        <v>0</v>
      </c>
      <c r="K292" s="134"/>
      <c r="L292" s="134"/>
      <c r="M292" s="134"/>
      <c r="N292" s="134">
        <f t="shared" si="163"/>
        <v>0</v>
      </c>
      <c r="O292" s="134"/>
      <c r="P292" s="134"/>
      <c r="Q292" s="134">
        <f t="shared" si="164"/>
        <v>0</v>
      </c>
      <c r="R292" s="118"/>
      <c r="S292" s="118"/>
    </row>
    <row r="293" spans="1:19" ht="19.5" hidden="1" customHeight="1" x14ac:dyDescent="0.35">
      <c r="A293" s="133" t="s">
        <v>47</v>
      </c>
      <c r="B293" s="134">
        <f t="shared" si="160"/>
        <v>0</v>
      </c>
      <c r="C293" s="134"/>
      <c r="D293" s="134"/>
      <c r="E293" s="134"/>
      <c r="F293" s="134">
        <f t="shared" si="161"/>
        <v>0</v>
      </c>
      <c r="G293" s="134"/>
      <c r="H293" s="134"/>
      <c r="I293" s="134"/>
      <c r="J293" s="134">
        <f t="shared" si="162"/>
        <v>0</v>
      </c>
      <c r="K293" s="134"/>
      <c r="L293" s="134"/>
      <c r="M293" s="134"/>
      <c r="N293" s="134">
        <f t="shared" si="163"/>
        <v>0</v>
      </c>
      <c r="O293" s="134"/>
      <c r="P293" s="134"/>
      <c r="Q293" s="134">
        <f t="shared" si="164"/>
        <v>0</v>
      </c>
      <c r="R293" s="118"/>
      <c r="S293" s="118"/>
    </row>
    <row r="294" spans="1:19" ht="19.5" hidden="1" customHeight="1" x14ac:dyDescent="0.35">
      <c r="A294" s="137" t="s">
        <v>48</v>
      </c>
      <c r="B294" s="134">
        <f t="shared" ref="B294:Q294" si="166">SUM(B295:B299)</f>
        <v>0</v>
      </c>
      <c r="C294" s="134">
        <f t="shared" si="166"/>
        <v>0</v>
      </c>
      <c r="D294" s="134">
        <f t="shared" si="166"/>
        <v>0</v>
      </c>
      <c r="E294" s="134">
        <f t="shared" si="166"/>
        <v>0</v>
      </c>
      <c r="F294" s="134">
        <f t="shared" si="166"/>
        <v>0</v>
      </c>
      <c r="G294" s="134">
        <f t="shared" si="166"/>
        <v>0</v>
      </c>
      <c r="H294" s="134">
        <f t="shared" si="166"/>
        <v>0</v>
      </c>
      <c r="I294" s="134">
        <f t="shared" si="166"/>
        <v>0</v>
      </c>
      <c r="J294" s="134">
        <f t="shared" si="166"/>
        <v>0</v>
      </c>
      <c r="K294" s="134">
        <f t="shared" si="166"/>
        <v>0</v>
      </c>
      <c r="L294" s="134">
        <f t="shared" si="166"/>
        <v>0</v>
      </c>
      <c r="M294" s="134">
        <f t="shared" si="166"/>
        <v>0</v>
      </c>
      <c r="N294" s="134">
        <f t="shared" si="166"/>
        <v>0</v>
      </c>
      <c r="O294" s="134">
        <f t="shared" si="166"/>
        <v>0</v>
      </c>
      <c r="P294" s="134">
        <f t="shared" si="166"/>
        <v>0</v>
      </c>
      <c r="Q294" s="134">
        <f t="shared" si="166"/>
        <v>0</v>
      </c>
      <c r="R294" s="118"/>
      <c r="S294" s="118"/>
    </row>
    <row r="295" spans="1:19" ht="19.5" hidden="1" customHeight="1" x14ac:dyDescent="0.35">
      <c r="A295" s="133" t="s">
        <v>49</v>
      </c>
      <c r="B295" s="134">
        <f>SUM(F295+J295+N295+Q295)</f>
        <v>0</v>
      </c>
      <c r="C295" s="134"/>
      <c r="D295" s="134"/>
      <c r="E295" s="134"/>
      <c r="F295" s="134">
        <f t="shared" ref="F295:F299" si="167">SUM(C295:E295)</f>
        <v>0</v>
      </c>
      <c r="G295" s="134"/>
      <c r="H295" s="134"/>
      <c r="I295" s="134"/>
      <c r="J295" s="134">
        <f t="shared" ref="J295:J299" si="168">SUM(G295:I295)</f>
        <v>0</v>
      </c>
      <c r="K295" s="134"/>
      <c r="L295" s="134"/>
      <c r="M295" s="134"/>
      <c r="N295" s="134">
        <f t="shared" ref="N295:N299" si="169">SUM(K295:M295)</f>
        <v>0</v>
      </c>
      <c r="O295" s="134"/>
      <c r="P295" s="134"/>
      <c r="Q295" s="134">
        <f>SUM(O295:P295)</f>
        <v>0</v>
      </c>
      <c r="R295" s="118"/>
      <c r="S295" s="118"/>
    </row>
    <row r="296" spans="1:19" ht="19.5" hidden="1" customHeight="1" x14ac:dyDescent="0.35">
      <c r="A296" s="133" t="s">
        <v>50</v>
      </c>
      <c r="B296" s="134">
        <f>SUM(F296+J296+N296+Q296)</f>
        <v>0</v>
      </c>
      <c r="C296" s="134"/>
      <c r="D296" s="134"/>
      <c r="E296" s="134"/>
      <c r="F296" s="134">
        <f t="shared" si="167"/>
        <v>0</v>
      </c>
      <c r="G296" s="134"/>
      <c r="H296" s="134"/>
      <c r="I296" s="134"/>
      <c r="J296" s="134">
        <f t="shared" si="168"/>
        <v>0</v>
      </c>
      <c r="K296" s="134"/>
      <c r="L296" s="134"/>
      <c r="M296" s="134"/>
      <c r="N296" s="134">
        <f t="shared" si="169"/>
        <v>0</v>
      </c>
      <c r="O296" s="134"/>
      <c r="P296" s="134"/>
      <c r="Q296" s="134">
        <f>SUM(O296:P296)</f>
        <v>0</v>
      </c>
      <c r="R296" s="118"/>
      <c r="S296" s="118"/>
    </row>
    <row r="297" spans="1:19" ht="19.5" hidden="1" customHeight="1" x14ac:dyDescent="0.35">
      <c r="A297" s="133" t="s">
        <v>51</v>
      </c>
      <c r="B297" s="134">
        <f>SUM(F297+J297+N297+Q297)</f>
        <v>0</v>
      </c>
      <c r="C297" s="134"/>
      <c r="D297" s="134"/>
      <c r="E297" s="134"/>
      <c r="F297" s="134">
        <f t="shared" si="167"/>
        <v>0</v>
      </c>
      <c r="G297" s="134"/>
      <c r="H297" s="134"/>
      <c r="I297" s="134"/>
      <c r="J297" s="134">
        <f t="shared" si="168"/>
        <v>0</v>
      </c>
      <c r="K297" s="134"/>
      <c r="L297" s="134"/>
      <c r="M297" s="134"/>
      <c r="N297" s="134">
        <f t="shared" si="169"/>
        <v>0</v>
      </c>
      <c r="O297" s="134"/>
      <c r="P297" s="134"/>
      <c r="Q297" s="134">
        <f>SUM(O297:P297)</f>
        <v>0</v>
      </c>
      <c r="R297" s="118"/>
      <c r="S297" s="118"/>
    </row>
    <row r="298" spans="1:19" ht="19.5" hidden="1" customHeight="1" x14ac:dyDescent="0.35">
      <c r="A298" s="133" t="s">
        <v>52</v>
      </c>
      <c r="B298" s="134">
        <f>SUM(F298+J298+N298+Q298)</f>
        <v>0</v>
      </c>
      <c r="C298" s="134"/>
      <c r="D298" s="134"/>
      <c r="E298" s="134"/>
      <c r="F298" s="134">
        <f t="shared" si="167"/>
        <v>0</v>
      </c>
      <c r="G298" s="134"/>
      <c r="H298" s="134"/>
      <c r="I298" s="134"/>
      <c r="J298" s="134">
        <f t="shared" si="168"/>
        <v>0</v>
      </c>
      <c r="K298" s="134"/>
      <c r="L298" s="134"/>
      <c r="M298" s="134"/>
      <c r="N298" s="134">
        <f t="shared" si="169"/>
        <v>0</v>
      </c>
      <c r="O298" s="134"/>
      <c r="P298" s="134"/>
      <c r="Q298" s="134">
        <f>SUM(O298:P298)</f>
        <v>0</v>
      </c>
      <c r="R298" s="118"/>
      <c r="S298" s="118"/>
    </row>
    <row r="299" spans="1:19" ht="19.5" hidden="1" customHeight="1" x14ac:dyDescent="0.35">
      <c r="A299" s="133" t="s">
        <v>53</v>
      </c>
      <c r="B299" s="134">
        <f>SUM(F299+J299+N299+Q299)</f>
        <v>0</v>
      </c>
      <c r="C299" s="134"/>
      <c r="D299" s="134"/>
      <c r="E299" s="134"/>
      <c r="F299" s="134">
        <f t="shared" si="167"/>
        <v>0</v>
      </c>
      <c r="G299" s="134"/>
      <c r="H299" s="134"/>
      <c r="I299" s="134"/>
      <c r="J299" s="134">
        <f t="shared" si="168"/>
        <v>0</v>
      </c>
      <c r="K299" s="134"/>
      <c r="L299" s="134"/>
      <c r="M299" s="134"/>
      <c r="N299" s="134">
        <f t="shared" si="169"/>
        <v>0</v>
      </c>
      <c r="O299" s="134"/>
      <c r="P299" s="134"/>
      <c r="Q299" s="134">
        <f>SUM(O299:P299)</f>
        <v>0</v>
      </c>
      <c r="R299" s="118"/>
      <c r="S299" s="118"/>
    </row>
    <row r="300" spans="1:19" ht="19.5" hidden="1" customHeight="1" x14ac:dyDescent="0.35">
      <c r="A300" s="135" t="s">
        <v>54</v>
      </c>
      <c r="B300" s="136">
        <f t="shared" ref="B300:Q300" si="170">SUM(B301:B302)</f>
        <v>0</v>
      </c>
      <c r="C300" s="136">
        <f t="shared" si="170"/>
        <v>0</v>
      </c>
      <c r="D300" s="136">
        <f t="shared" si="170"/>
        <v>0</v>
      </c>
      <c r="E300" s="136">
        <f t="shared" si="170"/>
        <v>0</v>
      </c>
      <c r="F300" s="136">
        <f t="shared" si="170"/>
        <v>0</v>
      </c>
      <c r="G300" s="136">
        <f t="shared" si="170"/>
        <v>0</v>
      </c>
      <c r="H300" s="136">
        <f t="shared" si="170"/>
        <v>0</v>
      </c>
      <c r="I300" s="136">
        <f t="shared" si="170"/>
        <v>0</v>
      </c>
      <c r="J300" s="136">
        <f t="shared" si="170"/>
        <v>0</v>
      </c>
      <c r="K300" s="136">
        <f t="shared" si="170"/>
        <v>0</v>
      </c>
      <c r="L300" s="136">
        <f t="shared" si="170"/>
        <v>0</v>
      </c>
      <c r="M300" s="136">
        <f t="shared" si="170"/>
        <v>0</v>
      </c>
      <c r="N300" s="136">
        <f t="shared" si="170"/>
        <v>0</v>
      </c>
      <c r="O300" s="136">
        <f t="shared" si="170"/>
        <v>0</v>
      </c>
      <c r="P300" s="136">
        <f t="shared" si="170"/>
        <v>0</v>
      </c>
      <c r="Q300" s="136">
        <f t="shared" si="170"/>
        <v>0</v>
      </c>
      <c r="R300" s="118"/>
      <c r="S300" s="118"/>
    </row>
    <row r="301" spans="1:19" ht="19.5" hidden="1" customHeight="1" x14ac:dyDescent="0.35">
      <c r="A301" s="133" t="s">
        <v>55</v>
      </c>
      <c r="B301" s="134">
        <f>SUM(F301+J301+N301+Q301)</f>
        <v>0</v>
      </c>
      <c r="C301" s="134"/>
      <c r="D301" s="134"/>
      <c r="E301" s="134"/>
      <c r="F301" s="134">
        <f t="shared" ref="F301:F304" si="171">SUM(C301:E301)</f>
        <v>0</v>
      </c>
      <c r="G301" s="134"/>
      <c r="H301" s="134"/>
      <c r="I301" s="134"/>
      <c r="J301" s="134">
        <f t="shared" ref="J301:J304" si="172">SUM(G301:I301)</f>
        <v>0</v>
      </c>
      <c r="K301" s="134"/>
      <c r="L301" s="134"/>
      <c r="M301" s="134"/>
      <c r="N301" s="134">
        <f t="shared" ref="N301:N304" si="173">SUM(K301:M301)</f>
        <v>0</v>
      </c>
      <c r="O301" s="134"/>
      <c r="P301" s="134"/>
      <c r="Q301" s="134">
        <f>SUM(O301:P301)</f>
        <v>0</v>
      </c>
      <c r="R301" s="118"/>
      <c r="S301" s="118"/>
    </row>
    <row r="302" spans="1:19" ht="19.5" hidden="1" customHeight="1" x14ac:dyDescent="0.35">
      <c r="A302" s="133" t="s">
        <v>56</v>
      </c>
      <c r="B302" s="134">
        <f>SUM(F302+J302+N302+Q302)</f>
        <v>0</v>
      </c>
      <c r="C302" s="134"/>
      <c r="D302" s="134"/>
      <c r="E302" s="134"/>
      <c r="F302" s="134">
        <f t="shared" si="171"/>
        <v>0</v>
      </c>
      <c r="G302" s="134"/>
      <c r="H302" s="134"/>
      <c r="I302" s="134"/>
      <c r="J302" s="134">
        <f t="shared" si="172"/>
        <v>0</v>
      </c>
      <c r="K302" s="134"/>
      <c r="L302" s="134"/>
      <c r="M302" s="134"/>
      <c r="N302" s="134">
        <f t="shared" si="173"/>
        <v>0</v>
      </c>
      <c r="O302" s="134"/>
      <c r="P302" s="134"/>
      <c r="Q302" s="134">
        <f>SUM(O302:P302)</f>
        <v>0</v>
      </c>
      <c r="R302" s="118"/>
      <c r="S302" s="118"/>
    </row>
    <row r="303" spans="1:19" ht="19.5" hidden="1" customHeight="1" x14ac:dyDescent="0.35">
      <c r="A303" s="135" t="s">
        <v>57</v>
      </c>
      <c r="B303" s="134">
        <f>SUM(F303+J303+N303+Q303)</f>
        <v>0</v>
      </c>
      <c r="C303" s="134"/>
      <c r="D303" s="134"/>
      <c r="E303" s="134"/>
      <c r="F303" s="134">
        <f t="shared" si="171"/>
        <v>0</v>
      </c>
      <c r="G303" s="134"/>
      <c r="H303" s="134"/>
      <c r="I303" s="134"/>
      <c r="J303" s="134">
        <f t="shared" si="172"/>
        <v>0</v>
      </c>
      <c r="K303" s="134"/>
      <c r="L303" s="134"/>
      <c r="M303" s="134"/>
      <c r="N303" s="134">
        <f t="shared" si="173"/>
        <v>0</v>
      </c>
      <c r="O303" s="134"/>
      <c r="P303" s="134"/>
      <c r="Q303" s="134">
        <f>SUM(O303:P303)</f>
        <v>0</v>
      </c>
      <c r="R303" s="118"/>
      <c r="S303" s="118"/>
    </row>
    <row r="304" spans="1:19" ht="19.5" hidden="1" customHeight="1" x14ac:dyDescent="0.35">
      <c r="A304" s="138" t="s">
        <v>58</v>
      </c>
      <c r="B304" s="139">
        <f>SUM(F304+J304+N304+Q304)</f>
        <v>0</v>
      </c>
      <c r="C304" s="139"/>
      <c r="D304" s="139"/>
      <c r="E304" s="139"/>
      <c r="F304" s="139">
        <f t="shared" si="171"/>
        <v>0</v>
      </c>
      <c r="G304" s="139"/>
      <c r="H304" s="139"/>
      <c r="I304" s="139"/>
      <c r="J304" s="139">
        <f t="shared" si="172"/>
        <v>0</v>
      </c>
      <c r="K304" s="139"/>
      <c r="L304" s="139"/>
      <c r="M304" s="139"/>
      <c r="N304" s="139">
        <f t="shared" si="173"/>
        <v>0</v>
      </c>
      <c r="O304" s="139"/>
      <c r="P304" s="139"/>
      <c r="Q304" s="139">
        <f>SUM(O304:P304)</f>
        <v>0</v>
      </c>
      <c r="R304" s="118"/>
      <c r="S304" s="118"/>
    </row>
    <row r="305" spans="1:20" ht="19.5" customHeight="1" x14ac:dyDescent="0.35">
      <c r="A305" s="143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18"/>
      <c r="S305" s="118"/>
    </row>
    <row r="306" spans="1:20" ht="21.75" customHeight="1" x14ac:dyDescent="0.35">
      <c r="A306" s="141" t="s">
        <v>156</v>
      </c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18"/>
    </row>
    <row r="307" spans="1:20" ht="19.5" customHeight="1" x14ac:dyDescent="0.35">
      <c r="A307" s="264" t="s">
        <v>88</v>
      </c>
      <c r="B307" s="265" t="s">
        <v>74</v>
      </c>
      <c r="C307" s="261" t="s">
        <v>89</v>
      </c>
      <c r="D307" s="262"/>
      <c r="E307" s="263"/>
      <c r="F307" s="259" t="s">
        <v>90</v>
      </c>
      <c r="G307" s="261" t="s">
        <v>91</v>
      </c>
      <c r="H307" s="262"/>
      <c r="I307" s="263"/>
      <c r="J307" s="259" t="s">
        <v>92</v>
      </c>
      <c r="K307" s="261" t="s">
        <v>93</v>
      </c>
      <c r="L307" s="262"/>
      <c r="M307" s="263"/>
      <c r="N307" s="259" t="s">
        <v>94</v>
      </c>
      <c r="O307" s="261" t="s">
        <v>95</v>
      </c>
      <c r="P307" s="262"/>
      <c r="Q307" s="263"/>
      <c r="R307" s="259" t="s">
        <v>96</v>
      </c>
      <c r="S307" s="118"/>
      <c r="T307" s="118"/>
    </row>
    <row r="308" spans="1:20" ht="19.5" customHeight="1" x14ac:dyDescent="0.35">
      <c r="A308" s="260"/>
      <c r="B308" s="260"/>
      <c r="C308" s="128" t="s">
        <v>114</v>
      </c>
      <c r="D308" s="128" t="s">
        <v>115</v>
      </c>
      <c r="E308" s="128" t="s">
        <v>116</v>
      </c>
      <c r="F308" s="260"/>
      <c r="G308" s="128" t="s">
        <v>117</v>
      </c>
      <c r="H308" s="128" t="s">
        <v>118</v>
      </c>
      <c r="I308" s="128" t="s">
        <v>119</v>
      </c>
      <c r="J308" s="260"/>
      <c r="K308" s="128" t="s">
        <v>120</v>
      </c>
      <c r="L308" s="128" t="s">
        <v>121</v>
      </c>
      <c r="M308" s="128" t="s">
        <v>122</v>
      </c>
      <c r="N308" s="260"/>
      <c r="O308" s="128" t="s">
        <v>123</v>
      </c>
      <c r="P308" s="128" t="s">
        <v>124</v>
      </c>
      <c r="Q308" s="128" t="s">
        <v>125</v>
      </c>
      <c r="R308" s="260"/>
      <c r="S308" s="127"/>
      <c r="T308" s="127"/>
    </row>
    <row r="309" spans="1:20" ht="19.5" customHeight="1" x14ac:dyDescent="0.35">
      <c r="A309" s="129" t="s">
        <v>3</v>
      </c>
      <c r="B309" s="130">
        <f t="shared" ref="B309:R309" si="174">SUM(B310+B315+B360+B363+B364)</f>
        <v>1469700</v>
      </c>
      <c r="C309" s="130">
        <f t="shared" si="174"/>
        <v>0</v>
      </c>
      <c r="D309" s="130">
        <f t="shared" si="174"/>
        <v>881820</v>
      </c>
      <c r="E309" s="130">
        <f t="shared" si="174"/>
        <v>0</v>
      </c>
      <c r="F309" s="130">
        <f t="shared" si="174"/>
        <v>881820</v>
      </c>
      <c r="G309" s="130">
        <f t="shared" si="174"/>
        <v>0</v>
      </c>
      <c r="H309" s="130">
        <f t="shared" si="174"/>
        <v>0</v>
      </c>
      <c r="I309" s="130">
        <f t="shared" si="174"/>
        <v>0</v>
      </c>
      <c r="J309" s="130">
        <f t="shared" si="174"/>
        <v>0</v>
      </c>
      <c r="K309" s="130">
        <f t="shared" si="174"/>
        <v>587880</v>
      </c>
      <c r="L309" s="130">
        <f t="shared" si="174"/>
        <v>0</v>
      </c>
      <c r="M309" s="130">
        <f t="shared" si="174"/>
        <v>0</v>
      </c>
      <c r="N309" s="130">
        <f t="shared" si="174"/>
        <v>587880</v>
      </c>
      <c r="O309" s="130">
        <f t="shared" si="174"/>
        <v>0</v>
      </c>
      <c r="P309" s="130">
        <f t="shared" si="174"/>
        <v>0</v>
      </c>
      <c r="Q309" s="130">
        <f t="shared" si="174"/>
        <v>0</v>
      </c>
      <c r="R309" s="130">
        <f t="shared" si="174"/>
        <v>0</v>
      </c>
      <c r="S309" s="118"/>
    </row>
    <row r="310" spans="1:20" ht="19.5" hidden="1" customHeight="1" x14ac:dyDescent="0.35">
      <c r="A310" s="131" t="s">
        <v>4</v>
      </c>
      <c r="B310" s="132">
        <f t="shared" ref="B310:R310" si="175">SUM(B311:B314)</f>
        <v>0</v>
      </c>
      <c r="C310" s="132">
        <f t="shared" si="175"/>
        <v>0</v>
      </c>
      <c r="D310" s="132">
        <f t="shared" si="175"/>
        <v>0</v>
      </c>
      <c r="E310" s="132">
        <f t="shared" si="175"/>
        <v>0</v>
      </c>
      <c r="F310" s="132">
        <f t="shared" si="175"/>
        <v>0</v>
      </c>
      <c r="G310" s="132">
        <f t="shared" si="175"/>
        <v>0</v>
      </c>
      <c r="H310" s="132">
        <f t="shared" si="175"/>
        <v>0</v>
      </c>
      <c r="I310" s="132">
        <f t="shared" si="175"/>
        <v>0</v>
      </c>
      <c r="J310" s="132">
        <f t="shared" si="175"/>
        <v>0</v>
      </c>
      <c r="K310" s="132">
        <f t="shared" si="175"/>
        <v>0</v>
      </c>
      <c r="L310" s="132">
        <f t="shared" si="175"/>
        <v>0</v>
      </c>
      <c r="M310" s="132">
        <f t="shared" si="175"/>
        <v>0</v>
      </c>
      <c r="N310" s="132">
        <f t="shared" si="175"/>
        <v>0</v>
      </c>
      <c r="O310" s="132">
        <f t="shared" si="175"/>
        <v>0</v>
      </c>
      <c r="P310" s="132">
        <f t="shared" si="175"/>
        <v>0</v>
      </c>
      <c r="Q310" s="132">
        <f t="shared" si="175"/>
        <v>0</v>
      </c>
      <c r="R310" s="132">
        <f t="shared" si="175"/>
        <v>0</v>
      </c>
      <c r="S310" s="118"/>
    </row>
    <row r="311" spans="1:20" ht="19.5" hidden="1" customHeight="1" x14ac:dyDescent="0.35">
      <c r="A311" s="133" t="s">
        <v>5</v>
      </c>
      <c r="B311" s="134">
        <f>SUM(F311+J311+N311+Q311)</f>
        <v>0</v>
      </c>
      <c r="C311" s="134"/>
      <c r="D311" s="134"/>
      <c r="E311" s="134"/>
      <c r="F311" s="134">
        <f t="shared" ref="F311:F314" si="176">SUM(C311:E311)</f>
        <v>0</v>
      </c>
      <c r="G311" s="134"/>
      <c r="H311" s="134"/>
      <c r="I311" s="134"/>
      <c r="J311" s="134">
        <f t="shared" ref="J311:J314" si="177">SUM(G311:I311)</f>
        <v>0</v>
      </c>
      <c r="K311" s="134"/>
      <c r="L311" s="134"/>
      <c r="M311" s="134"/>
      <c r="N311" s="134">
        <f t="shared" ref="N311:N314" si="178">SUM(K311:M311)</f>
        <v>0</v>
      </c>
      <c r="O311" s="134"/>
      <c r="P311" s="134"/>
      <c r="Q311" s="134">
        <f>SUM(O311:P311)</f>
        <v>0</v>
      </c>
      <c r="R311" s="134">
        <f t="shared" ref="R311:R314" si="179">SUM(O311:Q311)</f>
        <v>0</v>
      </c>
      <c r="S311" s="118"/>
    </row>
    <row r="312" spans="1:20" ht="19.5" hidden="1" customHeight="1" x14ac:dyDescent="0.35">
      <c r="A312" s="133" t="s">
        <v>6</v>
      </c>
      <c r="B312" s="134">
        <f>SUM(F312+J312+N312+Q312)</f>
        <v>0</v>
      </c>
      <c r="C312" s="134"/>
      <c r="D312" s="134"/>
      <c r="E312" s="134"/>
      <c r="F312" s="134">
        <f t="shared" si="176"/>
        <v>0</v>
      </c>
      <c r="G312" s="134"/>
      <c r="H312" s="134"/>
      <c r="I312" s="134"/>
      <c r="J312" s="134">
        <f t="shared" si="177"/>
        <v>0</v>
      </c>
      <c r="K312" s="134"/>
      <c r="L312" s="134"/>
      <c r="M312" s="134"/>
      <c r="N312" s="134">
        <f t="shared" si="178"/>
        <v>0</v>
      </c>
      <c r="O312" s="134"/>
      <c r="P312" s="134"/>
      <c r="Q312" s="134">
        <f>SUM(O312:P312)</f>
        <v>0</v>
      </c>
      <c r="R312" s="134">
        <f t="shared" si="179"/>
        <v>0</v>
      </c>
      <c r="S312" s="118"/>
    </row>
    <row r="313" spans="1:20" ht="19.5" hidden="1" customHeight="1" x14ac:dyDescent="0.35">
      <c r="A313" s="133" t="s">
        <v>7</v>
      </c>
      <c r="B313" s="134">
        <f>SUM(F313+J313+N313+Q313)</f>
        <v>0</v>
      </c>
      <c r="C313" s="134"/>
      <c r="D313" s="134"/>
      <c r="E313" s="134"/>
      <c r="F313" s="134">
        <f t="shared" si="176"/>
        <v>0</v>
      </c>
      <c r="G313" s="134"/>
      <c r="H313" s="134"/>
      <c r="I313" s="134"/>
      <c r="J313" s="134">
        <f t="shared" si="177"/>
        <v>0</v>
      </c>
      <c r="K313" s="134"/>
      <c r="L313" s="134"/>
      <c r="M313" s="134"/>
      <c r="N313" s="134">
        <f t="shared" si="178"/>
        <v>0</v>
      </c>
      <c r="O313" s="134"/>
      <c r="P313" s="134"/>
      <c r="Q313" s="134">
        <f>SUM(O313:P313)</f>
        <v>0</v>
      </c>
      <c r="R313" s="134">
        <f t="shared" si="179"/>
        <v>0</v>
      </c>
      <c r="S313" s="118"/>
    </row>
    <row r="314" spans="1:20" ht="19.5" hidden="1" customHeight="1" x14ac:dyDescent="0.35">
      <c r="A314" s="133" t="s">
        <v>8</v>
      </c>
      <c r="B314" s="134">
        <f>SUM(F314+J314+N314+Q314)</f>
        <v>0</v>
      </c>
      <c r="C314" s="134"/>
      <c r="D314" s="134"/>
      <c r="E314" s="134"/>
      <c r="F314" s="134">
        <f t="shared" si="176"/>
        <v>0</v>
      </c>
      <c r="G314" s="134"/>
      <c r="H314" s="134"/>
      <c r="I314" s="134"/>
      <c r="J314" s="134">
        <f t="shared" si="177"/>
        <v>0</v>
      </c>
      <c r="K314" s="134"/>
      <c r="L314" s="134"/>
      <c r="M314" s="134"/>
      <c r="N314" s="134">
        <f t="shared" si="178"/>
        <v>0</v>
      </c>
      <c r="O314" s="134"/>
      <c r="P314" s="134"/>
      <c r="Q314" s="134">
        <f>SUM(O314:P314)</f>
        <v>0</v>
      </c>
      <c r="R314" s="134">
        <f t="shared" si="179"/>
        <v>0</v>
      </c>
      <c r="S314" s="118"/>
    </row>
    <row r="315" spans="1:20" ht="19.5" hidden="1" customHeight="1" x14ac:dyDescent="0.35">
      <c r="A315" s="135" t="s">
        <v>9</v>
      </c>
      <c r="B315" s="136">
        <f t="shared" ref="B315:R315" si="180">SUM(B316+B354)</f>
        <v>1469700</v>
      </c>
      <c r="C315" s="136">
        <f t="shared" si="180"/>
        <v>0</v>
      </c>
      <c r="D315" s="136">
        <f t="shared" si="180"/>
        <v>881820</v>
      </c>
      <c r="E315" s="136">
        <f t="shared" si="180"/>
        <v>0</v>
      </c>
      <c r="F315" s="136">
        <f t="shared" si="180"/>
        <v>881820</v>
      </c>
      <c r="G315" s="136">
        <f t="shared" si="180"/>
        <v>0</v>
      </c>
      <c r="H315" s="136">
        <f t="shared" si="180"/>
        <v>0</v>
      </c>
      <c r="I315" s="136">
        <f t="shared" si="180"/>
        <v>0</v>
      </c>
      <c r="J315" s="136">
        <f t="shared" si="180"/>
        <v>0</v>
      </c>
      <c r="K315" s="136">
        <f t="shared" si="180"/>
        <v>587880</v>
      </c>
      <c r="L315" s="136">
        <f t="shared" si="180"/>
        <v>0</v>
      </c>
      <c r="M315" s="136">
        <f t="shared" si="180"/>
        <v>0</v>
      </c>
      <c r="N315" s="136">
        <f t="shared" si="180"/>
        <v>587880</v>
      </c>
      <c r="O315" s="136">
        <f t="shared" si="180"/>
        <v>0</v>
      </c>
      <c r="P315" s="136">
        <f t="shared" si="180"/>
        <v>0</v>
      </c>
      <c r="Q315" s="136">
        <f t="shared" si="180"/>
        <v>0</v>
      </c>
      <c r="R315" s="136">
        <f t="shared" si="180"/>
        <v>0</v>
      </c>
      <c r="S315" s="118"/>
    </row>
    <row r="316" spans="1:20" ht="19.5" hidden="1" customHeight="1" x14ac:dyDescent="0.35">
      <c r="A316" s="133" t="s">
        <v>10</v>
      </c>
      <c r="B316" s="134">
        <f t="shared" ref="B316:R316" si="181">SUM(B317+B326+B339)</f>
        <v>1469700</v>
      </c>
      <c r="C316" s="134">
        <f t="shared" si="181"/>
        <v>0</v>
      </c>
      <c r="D316" s="134">
        <f t="shared" si="181"/>
        <v>881820</v>
      </c>
      <c r="E316" s="134">
        <f t="shared" si="181"/>
        <v>0</v>
      </c>
      <c r="F316" s="134">
        <f t="shared" si="181"/>
        <v>881820</v>
      </c>
      <c r="G316" s="134">
        <f t="shared" si="181"/>
        <v>0</v>
      </c>
      <c r="H316" s="134">
        <f t="shared" si="181"/>
        <v>0</v>
      </c>
      <c r="I316" s="134">
        <f t="shared" si="181"/>
        <v>0</v>
      </c>
      <c r="J316" s="134">
        <f t="shared" si="181"/>
        <v>0</v>
      </c>
      <c r="K316" s="134">
        <f t="shared" si="181"/>
        <v>587880</v>
      </c>
      <c r="L316" s="134">
        <f t="shared" si="181"/>
        <v>0</v>
      </c>
      <c r="M316" s="134">
        <f t="shared" si="181"/>
        <v>0</v>
      </c>
      <c r="N316" s="134">
        <f t="shared" si="181"/>
        <v>587880</v>
      </c>
      <c r="O316" s="134">
        <f t="shared" si="181"/>
        <v>0</v>
      </c>
      <c r="P316" s="134">
        <f t="shared" si="181"/>
        <v>0</v>
      </c>
      <c r="Q316" s="134">
        <f t="shared" si="181"/>
        <v>0</v>
      </c>
      <c r="R316" s="134">
        <f t="shared" si="181"/>
        <v>0</v>
      </c>
      <c r="S316" s="118"/>
    </row>
    <row r="317" spans="1:20" ht="19.5" hidden="1" customHeight="1" x14ac:dyDescent="0.35">
      <c r="A317" s="137" t="s">
        <v>11</v>
      </c>
      <c r="B317" s="134">
        <f t="shared" ref="B317:R317" si="182">SUM(B318:B325)</f>
        <v>0</v>
      </c>
      <c r="C317" s="134">
        <f t="shared" si="182"/>
        <v>0</v>
      </c>
      <c r="D317" s="134">
        <f t="shared" si="182"/>
        <v>0</v>
      </c>
      <c r="E317" s="134">
        <f t="shared" si="182"/>
        <v>0</v>
      </c>
      <c r="F317" s="134">
        <f t="shared" si="182"/>
        <v>0</v>
      </c>
      <c r="G317" s="134">
        <f t="shared" si="182"/>
        <v>0</v>
      </c>
      <c r="H317" s="134">
        <f t="shared" si="182"/>
        <v>0</v>
      </c>
      <c r="I317" s="134">
        <f t="shared" si="182"/>
        <v>0</v>
      </c>
      <c r="J317" s="134">
        <f t="shared" si="182"/>
        <v>0</v>
      </c>
      <c r="K317" s="134">
        <f t="shared" si="182"/>
        <v>0</v>
      </c>
      <c r="L317" s="134">
        <f t="shared" si="182"/>
        <v>0</v>
      </c>
      <c r="M317" s="134">
        <f t="shared" si="182"/>
        <v>0</v>
      </c>
      <c r="N317" s="134">
        <f t="shared" si="182"/>
        <v>0</v>
      </c>
      <c r="O317" s="134">
        <f t="shared" si="182"/>
        <v>0</v>
      </c>
      <c r="P317" s="134">
        <f t="shared" si="182"/>
        <v>0</v>
      </c>
      <c r="Q317" s="134">
        <f t="shared" si="182"/>
        <v>0</v>
      </c>
      <c r="R317" s="134">
        <f t="shared" si="182"/>
        <v>0</v>
      </c>
      <c r="S317" s="118"/>
    </row>
    <row r="318" spans="1:20" ht="19.5" hidden="1" customHeight="1" x14ac:dyDescent="0.35">
      <c r="A318" s="133" t="s">
        <v>12</v>
      </c>
      <c r="B318" s="134">
        <f t="shared" ref="B318:B325" si="183">SUM(F318+J318+N318+Q318)</f>
        <v>0</v>
      </c>
      <c r="C318" s="134"/>
      <c r="D318" s="134"/>
      <c r="E318" s="134"/>
      <c r="F318" s="134">
        <f t="shared" ref="F318:F325" si="184">SUM(C318:E318)</f>
        <v>0</v>
      </c>
      <c r="G318" s="134"/>
      <c r="H318" s="134"/>
      <c r="I318" s="134"/>
      <c r="J318" s="134">
        <f t="shared" ref="J318:J325" si="185">SUM(G318:I318)</f>
        <v>0</v>
      </c>
      <c r="K318" s="134"/>
      <c r="L318" s="134"/>
      <c r="M318" s="134"/>
      <c r="N318" s="134">
        <f t="shared" ref="N318:N325" si="186">SUM(K318:M318)</f>
        <v>0</v>
      </c>
      <c r="O318" s="134"/>
      <c r="P318" s="134"/>
      <c r="Q318" s="134">
        <f t="shared" ref="Q318:Q325" si="187">SUM(O318:P318)</f>
        <v>0</v>
      </c>
      <c r="R318" s="134">
        <f t="shared" ref="R318:R325" si="188">SUM(O318:Q318)</f>
        <v>0</v>
      </c>
      <c r="S318" s="118"/>
    </row>
    <row r="319" spans="1:20" ht="19.5" hidden="1" customHeight="1" x14ac:dyDescent="0.35">
      <c r="A319" s="133" t="s">
        <v>13</v>
      </c>
      <c r="B319" s="134">
        <f t="shared" si="183"/>
        <v>0</v>
      </c>
      <c r="C319" s="134"/>
      <c r="D319" s="134"/>
      <c r="E319" s="134"/>
      <c r="F319" s="134">
        <f t="shared" si="184"/>
        <v>0</v>
      </c>
      <c r="G319" s="134"/>
      <c r="H319" s="134"/>
      <c r="I319" s="134"/>
      <c r="J319" s="134">
        <f t="shared" si="185"/>
        <v>0</v>
      </c>
      <c r="K319" s="134"/>
      <c r="L319" s="134"/>
      <c r="M319" s="134"/>
      <c r="N319" s="134">
        <f t="shared" si="186"/>
        <v>0</v>
      </c>
      <c r="O319" s="134"/>
      <c r="P319" s="134"/>
      <c r="Q319" s="134">
        <f t="shared" si="187"/>
        <v>0</v>
      </c>
      <c r="R319" s="134">
        <f t="shared" si="188"/>
        <v>0</v>
      </c>
      <c r="S319" s="118"/>
    </row>
    <row r="320" spans="1:20" ht="19.5" hidden="1" customHeight="1" x14ac:dyDescent="0.35">
      <c r="A320" s="133" t="s">
        <v>14</v>
      </c>
      <c r="B320" s="134">
        <f t="shared" si="183"/>
        <v>0</v>
      </c>
      <c r="C320" s="134"/>
      <c r="D320" s="134"/>
      <c r="E320" s="134"/>
      <c r="F320" s="134">
        <f t="shared" si="184"/>
        <v>0</v>
      </c>
      <c r="G320" s="134"/>
      <c r="H320" s="134"/>
      <c r="I320" s="134"/>
      <c r="J320" s="134">
        <f t="shared" si="185"/>
        <v>0</v>
      </c>
      <c r="K320" s="134"/>
      <c r="L320" s="134"/>
      <c r="M320" s="134"/>
      <c r="N320" s="134">
        <f t="shared" si="186"/>
        <v>0</v>
      </c>
      <c r="O320" s="134"/>
      <c r="P320" s="134"/>
      <c r="Q320" s="134">
        <f t="shared" si="187"/>
        <v>0</v>
      </c>
      <c r="R320" s="134">
        <f t="shared" si="188"/>
        <v>0</v>
      </c>
      <c r="S320" s="118"/>
    </row>
    <row r="321" spans="1:19" ht="19.5" hidden="1" customHeight="1" x14ac:dyDescent="0.35">
      <c r="A321" s="133" t="s">
        <v>15</v>
      </c>
      <c r="B321" s="134">
        <f t="shared" si="183"/>
        <v>0</v>
      </c>
      <c r="C321" s="134"/>
      <c r="D321" s="134"/>
      <c r="E321" s="134"/>
      <c r="F321" s="134">
        <f t="shared" si="184"/>
        <v>0</v>
      </c>
      <c r="G321" s="134"/>
      <c r="H321" s="134"/>
      <c r="I321" s="134"/>
      <c r="J321" s="134">
        <f t="shared" si="185"/>
        <v>0</v>
      </c>
      <c r="K321" s="134"/>
      <c r="L321" s="134"/>
      <c r="M321" s="134"/>
      <c r="N321" s="134">
        <f t="shared" si="186"/>
        <v>0</v>
      </c>
      <c r="O321" s="134"/>
      <c r="P321" s="134"/>
      <c r="Q321" s="134">
        <f t="shared" si="187"/>
        <v>0</v>
      </c>
      <c r="R321" s="134">
        <f t="shared" si="188"/>
        <v>0</v>
      </c>
      <c r="S321" s="118"/>
    </row>
    <row r="322" spans="1:19" ht="19.5" hidden="1" customHeight="1" x14ac:dyDescent="0.35">
      <c r="A322" s="133" t="s">
        <v>16</v>
      </c>
      <c r="B322" s="134">
        <f t="shared" si="183"/>
        <v>0</v>
      </c>
      <c r="C322" s="134"/>
      <c r="D322" s="134"/>
      <c r="E322" s="134"/>
      <c r="F322" s="134">
        <f t="shared" si="184"/>
        <v>0</v>
      </c>
      <c r="G322" s="134"/>
      <c r="H322" s="134"/>
      <c r="I322" s="134"/>
      <c r="J322" s="134">
        <f t="shared" si="185"/>
        <v>0</v>
      </c>
      <c r="K322" s="134"/>
      <c r="L322" s="134"/>
      <c r="M322" s="134"/>
      <c r="N322" s="134">
        <f t="shared" si="186"/>
        <v>0</v>
      </c>
      <c r="O322" s="134"/>
      <c r="P322" s="134"/>
      <c r="Q322" s="134">
        <f t="shared" si="187"/>
        <v>0</v>
      </c>
      <c r="R322" s="134">
        <f t="shared" si="188"/>
        <v>0</v>
      </c>
      <c r="S322" s="118"/>
    </row>
    <row r="323" spans="1:19" ht="19.5" hidden="1" customHeight="1" x14ac:dyDescent="0.35">
      <c r="A323" s="133" t="s">
        <v>17</v>
      </c>
      <c r="B323" s="134">
        <f t="shared" si="183"/>
        <v>0</v>
      </c>
      <c r="C323" s="134"/>
      <c r="D323" s="134"/>
      <c r="E323" s="134"/>
      <c r="F323" s="134">
        <f t="shared" si="184"/>
        <v>0</v>
      </c>
      <c r="G323" s="134"/>
      <c r="H323" s="134"/>
      <c r="I323" s="134"/>
      <c r="J323" s="134">
        <f t="shared" si="185"/>
        <v>0</v>
      </c>
      <c r="K323" s="134"/>
      <c r="L323" s="134"/>
      <c r="M323" s="134"/>
      <c r="N323" s="134">
        <f t="shared" si="186"/>
        <v>0</v>
      </c>
      <c r="O323" s="134"/>
      <c r="P323" s="134"/>
      <c r="Q323" s="134">
        <f t="shared" si="187"/>
        <v>0</v>
      </c>
      <c r="R323" s="134">
        <f t="shared" si="188"/>
        <v>0</v>
      </c>
      <c r="S323" s="118"/>
    </row>
    <row r="324" spans="1:19" ht="19.5" hidden="1" customHeight="1" x14ac:dyDescent="0.35">
      <c r="A324" s="133" t="s">
        <v>18</v>
      </c>
      <c r="B324" s="134">
        <f t="shared" si="183"/>
        <v>0</v>
      </c>
      <c r="C324" s="134"/>
      <c r="D324" s="134"/>
      <c r="E324" s="134"/>
      <c r="F324" s="134">
        <f t="shared" si="184"/>
        <v>0</v>
      </c>
      <c r="G324" s="134"/>
      <c r="H324" s="134"/>
      <c r="I324" s="134"/>
      <c r="J324" s="134">
        <f t="shared" si="185"/>
        <v>0</v>
      </c>
      <c r="K324" s="134"/>
      <c r="L324" s="134"/>
      <c r="M324" s="134"/>
      <c r="N324" s="134">
        <f t="shared" si="186"/>
        <v>0</v>
      </c>
      <c r="O324" s="134"/>
      <c r="P324" s="134"/>
      <c r="Q324" s="134">
        <f t="shared" si="187"/>
        <v>0</v>
      </c>
      <c r="R324" s="134">
        <f t="shared" si="188"/>
        <v>0</v>
      </c>
      <c r="S324" s="118"/>
    </row>
    <row r="325" spans="1:19" ht="19.5" hidden="1" customHeight="1" x14ac:dyDescent="0.35">
      <c r="A325" s="133" t="s">
        <v>19</v>
      </c>
      <c r="B325" s="134">
        <f t="shared" si="183"/>
        <v>0</v>
      </c>
      <c r="C325" s="134"/>
      <c r="D325" s="134"/>
      <c r="E325" s="134"/>
      <c r="F325" s="134">
        <f t="shared" si="184"/>
        <v>0</v>
      </c>
      <c r="G325" s="134"/>
      <c r="H325" s="134"/>
      <c r="I325" s="134"/>
      <c r="J325" s="134">
        <f t="shared" si="185"/>
        <v>0</v>
      </c>
      <c r="K325" s="134"/>
      <c r="L325" s="134"/>
      <c r="M325" s="134"/>
      <c r="N325" s="134">
        <f t="shared" si="186"/>
        <v>0</v>
      </c>
      <c r="O325" s="134"/>
      <c r="P325" s="134"/>
      <c r="Q325" s="134">
        <f t="shared" si="187"/>
        <v>0</v>
      </c>
      <c r="R325" s="134">
        <f t="shared" si="188"/>
        <v>0</v>
      </c>
      <c r="S325" s="118"/>
    </row>
    <row r="326" spans="1:19" ht="19.5" hidden="1" customHeight="1" x14ac:dyDescent="0.35">
      <c r="A326" s="137" t="s">
        <v>20</v>
      </c>
      <c r="B326" s="134">
        <f t="shared" ref="B326:R326" si="189">SUM(B327:B338)</f>
        <v>286900</v>
      </c>
      <c r="C326" s="134">
        <f t="shared" si="189"/>
        <v>0</v>
      </c>
      <c r="D326" s="134">
        <f t="shared" si="189"/>
        <v>42500</v>
      </c>
      <c r="E326" s="134">
        <f t="shared" si="189"/>
        <v>0</v>
      </c>
      <c r="F326" s="134">
        <f t="shared" si="189"/>
        <v>42500</v>
      </c>
      <c r="G326" s="134">
        <f t="shared" si="189"/>
        <v>0</v>
      </c>
      <c r="H326" s="134">
        <f t="shared" si="189"/>
        <v>0</v>
      </c>
      <c r="I326" s="134">
        <f t="shared" si="189"/>
        <v>0</v>
      </c>
      <c r="J326" s="134">
        <f t="shared" si="189"/>
        <v>0</v>
      </c>
      <c r="K326" s="134">
        <f t="shared" si="189"/>
        <v>244400</v>
      </c>
      <c r="L326" s="134">
        <f t="shared" si="189"/>
        <v>0</v>
      </c>
      <c r="M326" s="134">
        <f t="shared" si="189"/>
        <v>0</v>
      </c>
      <c r="N326" s="134">
        <f t="shared" si="189"/>
        <v>244400</v>
      </c>
      <c r="O326" s="134">
        <f t="shared" si="189"/>
        <v>0</v>
      </c>
      <c r="P326" s="134">
        <f t="shared" si="189"/>
        <v>0</v>
      </c>
      <c r="Q326" s="134">
        <f t="shared" si="189"/>
        <v>0</v>
      </c>
      <c r="R326" s="134">
        <f t="shared" si="189"/>
        <v>0</v>
      </c>
      <c r="S326" s="118"/>
    </row>
    <row r="327" spans="1:19" ht="19.5" customHeight="1" x14ac:dyDescent="0.35">
      <c r="A327" s="133" t="s">
        <v>21</v>
      </c>
      <c r="B327" s="134">
        <f t="shared" ref="B327:B338" si="190">SUM(F327+J327+N327+Q327)</f>
        <v>131200</v>
      </c>
      <c r="C327" s="134">
        <f>SUM(C206,C85,C25,)</f>
        <v>0</v>
      </c>
      <c r="D327" s="134">
        <f t="shared" ref="D327:E327" si="191">SUM(D206,D85,D25,)</f>
        <v>0</v>
      </c>
      <c r="E327" s="134">
        <f t="shared" si="191"/>
        <v>0</v>
      </c>
      <c r="F327" s="134">
        <f t="shared" ref="F327:F338" si="192">SUM(C327:E327)</f>
        <v>0</v>
      </c>
      <c r="G327" s="134">
        <f>SUM(G25)</f>
        <v>0</v>
      </c>
      <c r="H327" s="134">
        <f t="shared" ref="H327:I327" si="193">SUM(H25)</f>
        <v>0</v>
      </c>
      <c r="I327" s="134">
        <f t="shared" si="193"/>
        <v>0</v>
      </c>
      <c r="J327" s="134">
        <f t="shared" ref="J327:J338" si="194">SUM(G327:I327)</f>
        <v>0</v>
      </c>
      <c r="K327" s="134">
        <f>SUM(K206,K85,K25,)</f>
        <v>131200</v>
      </c>
      <c r="L327" s="134">
        <f t="shared" ref="L327:M327" si="195">SUM(L206,L85,L25,)</f>
        <v>0</v>
      </c>
      <c r="M327" s="134">
        <f t="shared" si="195"/>
        <v>0</v>
      </c>
      <c r="N327" s="134">
        <f t="shared" ref="N327:N338" si="196">SUM(K327:M327)</f>
        <v>131200</v>
      </c>
      <c r="O327" s="134">
        <f>SUM(O25)</f>
        <v>0</v>
      </c>
      <c r="P327" s="134">
        <f t="shared" ref="P327:Q327" si="197">SUM(P25)</f>
        <v>0</v>
      </c>
      <c r="Q327" s="134">
        <f t="shared" si="197"/>
        <v>0</v>
      </c>
      <c r="R327" s="134">
        <f t="shared" ref="R327:R338" si="198">SUM(O327:Q327)</f>
        <v>0</v>
      </c>
      <c r="S327" s="118"/>
    </row>
    <row r="328" spans="1:19" ht="19.5" hidden="1" customHeight="1" x14ac:dyDescent="0.35">
      <c r="A328" s="133" t="s">
        <v>22</v>
      </c>
      <c r="B328" s="134">
        <f t="shared" si="190"/>
        <v>0</v>
      </c>
      <c r="C328" s="134">
        <f t="shared" ref="C328:E328" si="199">SUM(C207,C86,C26,)</f>
        <v>0</v>
      </c>
      <c r="D328" s="134">
        <f t="shared" si="199"/>
        <v>0</v>
      </c>
      <c r="E328" s="134">
        <f t="shared" si="199"/>
        <v>0</v>
      </c>
      <c r="F328" s="134">
        <f t="shared" si="192"/>
        <v>0</v>
      </c>
      <c r="G328" s="134">
        <f t="shared" ref="G328:I328" si="200">SUM(G26)</f>
        <v>0</v>
      </c>
      <c r="H328" s="134">
        <f t="shared" si="200"/>
        <v>0</v>
      </c>
      <c r="I328" s="134">
        <f t="shared" si="200"/>
        <v>0</v>
      </c>
      <c r="J328" s="134">
        <f t="shared" si="194"/>
        <v>0</v>
      </c>
      <c r="K328" s="134">
        <f t="shared" ref="K328:M328" si="201">SUM(K207,K86,K26,)</f>
        <v>0</v>
      </c>
      <c r="L328" s="134">
        <f t="shared" si="201"/>
        <v>0</v>
      </c>
      <c r="M328" s="134">
        <f t="shared" si="201"/>
        <v>0</v>
      </c>
      <c r="N328" s="134">
        <f t="shared" si="196"/>
        <v>0</v>
      </c>
      <c r="O328" s="134">
        <f t="shared" ref="O328:Q328" si="202">SUM(O26)</f>
        <v>0</v>
      </c>
      <c r="P328" s="134">
        <f t="shared" si="202"/>
        <v>0</v>
      </c>
      <c r="Q328" s="134">
        <f t="shared" si="202"/>
        <v>0</v>
      </c>
      <c r="R328" s="134">
        <f t="shared" si="198"/>
        <v>0</v>
      </c>
      <c r="S328" s="118"/>
    </row>
    <row r="329" spans="1:19" ht="19.5" hidden="1" customHeight="1" x14ac:dyDescent="0.35">
      <c r="A329" s="133" t="s">
        <v>23</v>
      </c>
      <c r="B329" s="134">
        <f t="shared" si="190"/>
        <v>0</v>
      </c>
      <c r="C329" s="134">
        <f t="shared" ref="C329:E329" si="203">SUM(C208,C87,C27,)</f>
        <v>0</v>
      </c>
      <c r="D329" s="134">
        <f t="shared" si="203"/>
        <v>0</v>
      </c>
      <c r="E329" s="134">
        <f t="shared" si="203"/>
        <v>0</v>
      </c>
      <c r="F329" s="134">
        <f t="shared" si="192"/>
        <v>0</v>
      </c>
      <c r="G329" s="134">
        <f t="shared" ref="G329:I329" si="204">SUM(G27)</f>
        <v>0</v>
      </c>
      <c r="H329" s="134">
        <f t="shared" si="204"/>
        <v>0</v>
      </c>
      <c r="I329" s="134">
        <f t="shared" si="204"/>
        <v>0</v>
      </c>
      <c r="J329" s="134">
        <f t="shared" si="194"/>
        <v>0</v>
      </c>
      <c r="K329" s="134">
        <f t="shared" ref="K329:M329" si="205">SUM(K208,K87,K27,)</f>
        <v>0</v>
      </c>
      <c r="L329" s="134">
        <f t="shared" si="205"/>
        <v>0</v>
      </c>
      <c r="M329" s="134">
        <f t="shared" si="205"/>
        <v>0</v>
      </c>
      <c r="N329" s="134">
        <f t="shared" si="196"/>
        <v>0</v>
      </c>
      <c r="O329" s="134">
        <f t="shared" ref="O329:Q329" si="206">SUM(O27)</f>
        <v>0</v>
      </c>
      <c r="P329" s="134">
        <f t="shared" si="206"/>
        <v>0</v>
      </c>
      <c r="Q329" s="134">
        <f t="shared" si="206"/>
        <v>0</v>
      </c>
      <c r="R329" s="134">
        <f t="shared" si="198"/>
        <v>0</v>
      </c>
      <c r="S329" s="118"/>
    </row>
    <row r="330" spans="1:19" ht="19.5" hidden="1" customHeight="1" x14ac:dyDescent="0.35">
      <c r="A330" s="133" t="s">
        <v>24</v>
      </c>
      <c r="B330" s="134">
        <f t="shared" si="190"/>
        <v>0</v>
      </c>
      <c r="C330" s="134">
        <f t="shared" ref="C330:E330" si="207">SUM(C209,C88,C28,)</f>
        <v>0</v>
      </c>
      <c r="D330" s="134">
        <f t="shared" si="207"/>
        <v>0</v>
      </c>
      <c r="E330" s="134">
        <f t="shared" si="207"/>
        <v>0</v>
      </c>
      <c r="F330" s="134">
        <f t="shared" si="192"/>
        <v>0</v>
      </c>
      <c r="G330" s="134">
        <f t="shared" ref="G330:I330" si="208">SUM(G28)</f>
        <v>0</v>
      </c>
      <c r="H330" s="134">
        <f t="shared" si="208"/>
        <v>0</v>
      </c>
      <c r="I330" s="134">
        <f t="shared" si="208"/>
        <v>0</v>
      </c>
      <c r="J330" s="134">
        <f t="shared" si="194"/>
        <v>0</v>
      </c>
      <c r="K330" s="134">
        <f t="shared" ref="K330:M330" si="209">SUM(K209,K88,K28,)</f>
        <v>0</v>
      </c>
      <c r="L330" s="134">
        <f t="shared" si="209"/>
        <v>0</v>
      </c>
      <c r="M330" s="134">
        <f t="shared" si="209"/>
        <v>0</v>
      </c>
      <c r="N330" s="134">
        <f t="shared" si="196"/>
        <v>0</v>
      </c>
      <c r="O330" s="134">
        <f t="shared" ref="O330:Q330" si="210">SUM(O28)</f>
        <v>0</v>
      </c>
      <c r="P330" s="134">
        <f t="shared" si="210"/>
        <v>0</v>
      </c>
      <c r="Q330" s="134">
        <f t="shared" si="210"/>
        <v>0</v>
      </c>
      <c r="R330" s="134">
        <f t="shared" si="198"/>
        <v>0</v>
      </c>
      <c r="S330" s="118"/>
    </row>
    <row r="331" spans="1:19" ht="19.5" hidden="1" customHeight="1" x14ac:dyDescent="0.35">
      <c r="A331" s="133" t="s">
        <v>25</v>
      </c>
      <c r="B331" s="134">
        <f t="shared" si="190"/>
        <v>0</v>
      </c>
      <c r="C331" s="134">
        <f t="shared" ref="C331:E331" si="211">SUM(C210,C89,C29,)</f>
        <v>0</v>
      </c>
      <c r="D331" s="134">
        <f t="shared" si="211"/>
        <v>0</v>
      </c>
      <c r="E331" s="134">
        <f t="shared" si="211"/>
        <v>0</v>
      </c>
      <c r="F331" s="134">
        <f t="shared" si="192"/>
        <v>0</v>
      </c>
      <c r="G331" s="134">
        <f t="shared" ref="G331:I331" si="212">SUM(G29)</f>
        <v>0</v>
      </c>
      <c r="H331" s="134">
        <f t="shared" si="212"/>
        <v>0</v>
      </c>
      <c r="I331" s="134">
        <f t="shared" si="212"/>
        <v>0</v>
      </c>
      <c r="J331" s="134">
        <f t="shared" si="194"/>
        <v>0</v>
      </c>
      <c r="K331" s="134">
        <f t="shared" ref="K331:M331" si="213">SUM(K210,K89,K29,)</f>
        <v>0</v>
      </c>
      <c r="L331" s="134">
        <f t="shared" si="213"/>
        <v>0</v>
      </c>
      <c r="M331" s="134">
        <f t="shared" si="213"/>
        <v>0</v>
      </c>
      <c r="N331" s="134">
        <f t="shared" si="196"/>
        <v>0</v>
      </c>
      <c r="O331" s="134">
        <f t="shared" ref="O331:Q331" si="214">SUM(O29)</f>
        <v>0</v>
      </c>
      <c r="P331" s="134">
        <f t="shared" si="214"/>
        <v>0</v>
      </c>
      <c r="Q331" s="134">
        <f t="shared" si="214"/>
        <v>0</v>
      </c>
      <c r="R331" s="134">
        <f t="shared" si="198"/>
        <v>0</v>
      </c>
      <c r="S331" s="118"/>
    </row>
    <row r="332" spans="1:19" ht="19.5" customHeight="1" x14ac:dyDescent="0.35">
      <c r="A332" s="133" t="s">
        <v>26</v>
      </c>
      <c r="B332" s="134">
        <f t="shared" si="190"/>
        <v>155700</v>
      </c>
      <c r="C332" s="134">
        <f t="shared" ref="C332:E332" si="215">SUM(C211,C90,C30,)</f>
        <v>0</v>
      </c>
      <c r="D332" s="134">
        <f t="shared" si="215"/>
        <v>42500</v>
      </c>
      <c r="E332" s="134">
        <f t="shared" si="215"/>
        <v>0</v>
      </c>
      <c r="F332" s="134">
        <f t="shared" si="192"/>
        <v>42500</v>
      </c>
      <c r="G332" s="134">
        <f t="shared" ref="G332:I332" si="216">SUM(G30)</f>
        <v>0</v>
      </c>
      <c r="H332" s="134">
        <f t="shared" si="216"/>
        <v>0</v>
      </c>
      <c r="I332" s="134">
        <f t="shared" si="216"/>
        <v>0</v>
      </c>
      <c r="J332" s="134">
        <f t="shared" si="194"/>
        <v>0</v>
      </c>
      <c r="K332" s="134">
        <f t="shared" ref="K332:M332" si="217">SUM(K211,K90,K30,)</f>
        <v>113200</v>
      </c>
      <c r="L332" s="134">
        <f t="shared" si="217"/>
        <v>0</v>
      </c>
      <c r="M332" s="134">
        <f t="shared" si="217"/>
        <v>0</v>
      </c>
      <c r="N332" s="134">
        <f t="shared" si="196"/>
        <v>113200</v>
      </c>
      <c r="O332" s="134">
        <f t="shared" ref="O332:Q332" si="218">SUM(O30)</f>
        <v>0</v>
      </c>
      <c r="P332" s="134">
        <f t="shared" si="218"/>
        <v>0</v>
      </c>
      <c r="Q332" s="134">
        <f t="shared" si="218"/>
        <v>0</v>
      </c>
      <c r="R332" s="134">
        <f t="shared" si="198"/>
        <v>0</v>
      </c>
      <c r="S332" s="118"/>
    </row>
    <row r="333" spans="1:19" ht="19.5" hidden="1" customHeight="1" x14ac:dyDescent="0.35">
      <c r="A333" s="133" t="s">
        <v>27</v>
      </c>
      <c r="B333" s="134">
        <f t="shared" si="190"/>
        <v>0</v>
      </c>
      <c r="C333" s="134">
        <f t="shared" ref="C333:E333" si="219">SUM(C212,C91,C31,)</f>
        <v>0</v>
      </c>
      <c r="D333" s="134">
        <f t="shared" si="219"/>
        <v>0</v>
      </c>
      <c r="E333" s="134">
        <f t="shared" si="219"/>
        <v>0</v>
      </c>
      <c r="F333" s="134">
        <f t="shared" si="192"/>
        <v>0</v>
      </c>
      <c r="G333" s="134">
        <f t="shared" ref="G333:I333" si="220">SUM(G31)</f>
        <v>0</v>
      </c>
      <c r="H333" s="134">
        <f t="shared" si="220"/>
        <v>0</v>
      </c>
      <c r="I333" s="134">
        <f t="shared" si="220"/>
        <v>0</v>
      </c>
      <c r="J333" s="134">
        <f t="shared" si="194"/>
        <v>0</v>
      </c>
      <c r="K333" s="134">
        <f t="shared" ref="K333:M333" si="221">SUM(K212,K91,K31,)</f>
        <v>0</v>
      </c>
      <c r="L333" s="134">
        <f t="shared" si="221"/>
        <v>0</v>
      </c>
      <c r="M333" s="134">
        <f t="shared" si="221"/>
        <v>0</v>
      </c>
      <c r="N333" s="134">
        <f t="shared" si="196"/>
        <v>0</v>
      </c>
      <c r="O333" s="134">
        <f t="shared" ref="O333:Q333" si="222">SUM(O31)</f>
        <v>0</v>
      </c>
      <c r="P333" s="134">
        <f t="shared" si="222"/>
        <v>0</v>
      </c>
      <c r="Q333" s="134">
        <f t="shared" si="222"/>
        <v>0</v>
      </c>
      <c r="R333" s="134">
        <f t="shared" si="198"/>
        <v>0</v>
      </c>
      <c r="S333" s="118"/>
    </row>
    <row r="334" spans="1:19" ht="19.5" hidden="1" customHeight="1" x14ac:dyDescent="0.35">
      <c r="A334" s="133" t="s">
        <v>28</v>
      </c>
      <c r="B334" s="134">
        <f t="shared" si="190"/>
        <v>0</v>
      </c>
      <c r="C334" s="134">
        <f t="shared" ref="C334:E334" si="223">SUM(C213,C92,C32,)</f>
        <v>0</v>
      </c>
      <c r="D334" s="134">
        <f t="shared" si="223"/>
        <v>0</v>
      </c>
      <c r="E334" s="134">
        <f t="shared" si="223"/>
        <v>0</v>
      </c>
      <c r="F334" s="134">
        <f t="shared" si="192"/>
        <v>0</v>
      </c>
      <c r="G334" s="134">
        <f t="shared" ref="G334:I334" si="224">SUM(G32)</f>
        <v>0</v>
      </c>
      <c r="H334" s="134">
        <f t="shared" si="224"/>
        <v>0</v>
      </c>
      <c r="I334" s="134">
        <f t="shared" si="224"/>
        <v>0</v>
      </c>
      <c r="J334" s="134">
        <f t="shared" si="194"/>
        <v>0</v>
      </c>
      <c r="K334" s="134">
        <f t="shared" ref="K334:M334" si="225">SUM(K213,K92,K32,)</f>
        <v>0</v>
      </c>
      <c r="L334" s="134">
        <f t="shared" si="225"/>
        <v>0</v>
      </c>
      <c r="M334" s="134">
        <f t="shared" si="225"/>
        <v>0</v>
      </c>
      <c r="N334" s="134">
        <f t="shared" si="196"/>
        <v>0</v>
      </c>
      <c r="O334" s="134">
        <f t="shared" ref="O334:Q334" si="226">SUM(O32)</f>
        <v>0</v>
      </c>
      <c r="P334" s="134">
        <f t="shared" si="226"/>
        <v>0</v>
      </c>
      <c r="Q334" s="134">
        <f t="shared" si="226"/>
        <v>0</v>
      </c>
      <c r="R334" s="134">
        <f t="shared" si="198"/>
        <v>0</v>
      </c>
      <c r="S334" s="118"/>
    </row>
    <row r="335" spans="1:19" ht="19.5" hidden="1" customHeight="1" x14ac:dyDescent="0.35">
      <c r="A335" s="133" t="s">
        <v>29</v>
      </c>
      <c r="B335" s="134">
        <f t="shared" si="190"/>
        <v>0</v>
      </c>
      <c r="C335" s="134">
        <f t="shared" ref="C335:E335" si="227">SUM(C214,C93,C33,)</f>
        <v>0</v>
      </c>
      <c r="D335" s="134">
        <f t="shared" si="227"/>
        <v>0</v>
      </c>
      <c r="E335" s="134">
        <f t="shared" si="227"/>
        <v>0</v>
      </c>
      <c r="F335" s="134">
        <f t="shared" si="192"/>
        <v>0</v>
      </c>
      <c r="G335" s="134">
        <f t="shared" ref="G335:I335" si="228">SUM(G33)</f>
        <v>0</v>
      </c>
      <c r="H335" s="134">
        <f t="shared" si="228"/>
        <v>0</v>
      </c>
      <c r="I335" s="134">
        <f t="shared" si="228"/>
        <v>0</v>
      </c>
      <c r="J335" s="134">
        <f t="shared" si="194"/>
        <v>0</v>
      </c>
      <c r="K335" s="134">
        <f t="shared" ref="K335:M335" si="229">SUM(K214,K93,K33,)</f>
        <v>0</v>
      </c>
      <c r="L335" s="134">
        <f t="shared" si="229"/>
        <v>0</v>
      </c>
      <c r="M335" s="134">
        <f t="shared" si="229"/>
        <v>0</v>
      </c>
      <c r="N335" s="134">
        <f t="shared" si="196"/>
        <v>0</v>
      </c>
      <c r="O335" s="134">
        <f t="shared" ref="O335:Q335" si="230">SUM(O33)</f>
        <v>0</v>
      </c>
      <c r="P335" s="134">
        <f t="shared" si="230"/>
        <v>0</v>
      </c>
      <c r="Q335" s="134">
        <f t="shared" si="230"/>
        <v>0</v>
      </c>
      <c r="R335" s="134">
        <f t="shared" si="198"/>
        <v>0</v>
      </c>
      <c r="S335" s="118"/>
    </row>
    <row r="336" spans="1:19" ht="19.5" hidden="1" customHeight="1" x14ac:dyDescent="0.35">
      <c r="A336" s="133" t="s">
        <v>30</v>
      </c>
      <c r="B336" s="134">
        <f t="shared" si="190"/>
        <v>0</v>
      </c>
      <c r="C336" s="134">
        <f t="shared" ref="C336:E336" si="231">SUM(C215,C94,C34,)</f>
        <v>0</v>
      </c>
      <c r="D336" s="134">
        <f t="shared" si="231"/>
        <v>0</v>
      </c>
      <c r="E336" s="134">
        <f t="shared" si="231"/>
        <v>0</v>
      </c>
      <c r="F336" s="134">
        <f t="shared" si="192"/>
        <v>0</v>
      </c>
      <c r="G336" s="134">
        <f t="shared" ref="G336:I336" si="232">SUM(G34)</f>
        <v>0</v>
      </c>
      <c r="H336" s="134">
        <f t="shared" si="232"/>
        <v>0</v>
      </c>
      <c r="I336" s="134">
        <f t="shared" si="232"/>
        <v>0</v>
      </c>
      <c r="J336" s="134">
        <f t="shared" si="194"/>
        <v>0</v>
      </c>
      <c r="K336" s="134">
        <f t="shared" ref="K336:M336" si="233">SUM(K215,K94,K34,)</f>
        <v>0</v>
      </c>
      <c r="L336" s="134">
        <f t="shared" si="233"/>
        <v>0</v>
      </c>
      <c r="M336" s="134">
        <f t="shared" si="233"/>
        <v>0</v>
      </c>
      <c r="N336" s="134">
        <f t="shared" si="196"/>
        <v>0</v>
      </c>
      <c r="O336" s="134">
        <f t="shared" ref="O336:Q336" si="234">SUM(O34)</f>
        <v>0</v>
      </c>
      <c r="P336" s="134">
        <f t="shared" si="234"/>
        <v>0</v>
      </c>
      <c r="Q336" s="134">
        <f t="shared" si="234"/>
        <v>0</v>
      </c>
      <c r="R336" s="134">
        <f t="shared" si="198"/>
        <v>0</v>
      </c>
      <c r="S336" s="118"/>
    </row>
    <row r="337" spans="1:19" ht="19.5" hidden="1" customHeight="1" x14ac:dyDescent="0.35">
      <c r="A337" s="133" t="s">
        <v>31</v>
      </c>
      <c r="B337" s="134">
        <f t="shared" si="190"/>
        <v>0</v>
      </c>
      <c r="C337" s="134">
        <f t="shared" ref="C337:E337" si="235">SUM(C216,C95,C35,)</f>
        <v>0</v>
      </c>
      <c r="D337" s="134">
        <f t="shared" si="235"/>
        <v>0</v>
      </c>
      <c r="E337" s="134">
        <f t="shared" si="235"/>
        <v>0</v>
      </c>
      <c r="F337" s="134">
        <f t="shared" si="192"/>
        <v>0</v>
      </c>
      <c r="G337" s="134">
        <f t="shared" ref="G337:I337" si="236">SUM(G35)</f>
        <v>0</v>
      </c>
      <c r="H337" s="134">
        <f t="shared" si="236"/>
        <v>0</v>
      </c>
      <c r="I337" s="134">
        <f t="shared" si="236"/>
        <v>0</v>
      </c>
      <c r="J337" s="134">
        <f t="shared" si="194"/>
        <v>0</v>
      </c>
      <c r="K337" s="134">
        <f t="shared" ref="K337:M337" si="237">SUM(K216,K95,K35,)</f>
        <v>0</v>
      </c>
      <c r="L337" s="134">
        <f t="shared" si="237"/>
        <v>0</v>
      </c>
      <c r="M337" s="134">
        <f t="shared" si="237"/>
        <v>0</v>
      </c>
      <c r="N337" s="134">
        <f t="shared" si="196"/>
        <v>0</v>
      </c>
      <c r="O337" s="134">
        <f t="shared" ref="O337:Q337" si="238">SUM(O35)</f>
        <v>0</v>
      </c>
      <c r="P337" s="134">
        <f t="shared" si="238"/>
        <v>0</v>
      </c>
      <c r="Q337" s="134">
        <f t="shared" si="238"/>
        <v>0</v>
      </c>
      <c r="R337" s="134">
        <f t="shared" si="198"/>
        <v>0</v>
      </c>
      <c r="S337" s="118"/>
    </row>
    <row r="338" spans="1:19" ht="19.5" hidden="1" customHeight="1" x14ac:dyDescent="0.35">
      <c r="A338" s="133" t="s">
        <v>32</v>
      </c>
      <c r="B338" s="134">
        <f t="shared" si="190"/>
        <v>0</v>
      </c>
      <c r="C338" s="134">
        <f t="shared" ref="C338:E338" si="239">SUM(C217,C96,C36,)</f>
        <v>0</v>
      </c>
      <c r="D338" s="134">
        <f t="shared" si="239"/>
        <v>0</v>
      </c>
      <c r="E338" s="134">
        <f t="shared" si="239"/>
        <v>0</v>
      </c>
      <c r="F338" s="134">
        <f t="shared" si="192"/>
        <v>0</v>
      </c>
      <c r="G338" s="134">
        <f t="shared" ref="G338:I338" si="240">SUM(G36)</f>
        <v>0</v>
      </c>
      <c r="H338" s="134">
        <f t="shared" si="240"/>
        <v>0</v>
      </c>
      <c r="I338" s="134">
        <f t="shared" si="240"/>
        <v>0</v>
      </c>
      <c r="J338" s="134">
        <f t="shared" si="194"/>
        <v>0</v>
      </c>
      <c r="K338" s="134">
        <f t="shared" ref="K338:M338" si="241">SUM(K217,K96,K36,)</f>
        <v>0</v>
      </c>
      <c r="L338" s="134">
        <f t="shared" si="241"/>
        <v>0</v>
      </c>
      <c r="M338" s="134">
        <f t="shared" si="241"/>
        <v>0</v>
      </c>
      <c r="N338" s="134">
        <f t="shared" si="196"/>
        <v>0</v>
      </c>
      <c r="O338" s="134">
        <f t="shared" ref="O338:Q338" si="242">SUM(O36)</f>
        <v>0</v>
      </c>
      <c r="P338" s="134">
        <f t="shared" si="242"/>
        <v>0</v>
      </c>
      <c r="Q338" s="134">
        <f t="shared" si="242"/>
        <v>0</v>
      </c>
      <c r="R338" s="134">
        <f t="shared" si="198"/>
        <v>0</v>
      </c>
      <c r="S338" s="118"/>
    </row>
    <row r="339" spans="1:19" ht="19.5" hidden="1" customHeight="1" x14ac:dyDescent="0.35">
      <c r="A339" s="137" t="s">
        <v>33</v>
      </c>
      <c r="B339" s="134">
        <f t="shared" ref="B339:R339" si="243">SUM(B340:B353)</f>
        <v>1182800</v>
      </c>
      <c r="C339" s="134">
        <f t="shared" si="243"/>
        <v>0</v>
      </c>
      <c r="D339" s="134">
        <f t="shared" si="243"/>
        <v>839320</v>
      </c>
      <c r="E339" s="134">
        <f t="shared" si="243"/>
        <v>0</v>
      </c>
      <c r="F339" s="134">
        <f t="shared" si="243"/>
        <v>839320</v>
      </c>
      <c r="G339" s="134">
        <f t="shared" si="243"/>
        <v>0</v>
      </c>
      <c r="H339" s="134">
        <f t="shared" si="243"/>
        <v>0</v>
      </c>
      <c r="I339" s="134">
        <f t="shared" si="243"/>
        <v>0</v>
      </c>
      <c r="J339" s="134">
        <f t="shared" si="243"/>
        <v>0</v>
      </c>
      <c r="K339" s="134">
        <f t="shared" si="243"/>
        <v>343480</v>
      </c>
      <c r="L339" s="134">
        <f t="shared" si="243"/>
        <v>0</v>
      </c>
      <c r="M339" s="134">
        <f t="shared" si="243"/>
        <v>0</v>
      </c>
      <c r="N339" s="134">
        <f t="shared" si="243"/>
        <v>343480</v>
      </c>
      <c r="O339" s="134">
        <f t="shared" si="243"/>
        <v>0</v>
      </c>
      <c r="P339" s="134">
        <f t="shared" si="243"/>
        <v>0</v>
      </c>
      <c r="Q339" s="134">
        <f t="shared" si="243"/>
        <v>0</v>
      </c>
      <c r="R339" s="134">
        <f t="shared" si="243"/>
        <v>0</v>
      </c>
      <c r="S339" s="118"/>
    </row>
    <row r="340" spans="1:19" ht="19.5" hidden="1" customHeight="1" x14ac:dyDescent="0.35">
      <c r="A340" s="133" t="s">
        <v>34</v>
      </c>
      <c r="B340" s="134">
        <f t="shared" ref="B340:B353" si="244">SUM(F340+J340+N340+Q340)</f>
        <v>0</v>
      </c>
      <c r="C340" s="134"/>
      <c r="D340" s="134"/>
      <c r="E340" s="134"/>
      <c r="F340" s="134">
        <f t="shared" ref="F340:F353" si="245">SUM(C340:E340)</f>
        <v>0</v>
      </c>
      <c r="G340" s="134"/>
      <c r="H340" s="134"/>
      <c r="I340" s="134"/>
      <c r="J340" s="134">
        <f t="shared" ref="J340:J353" si="246">SUM(G340:I340)</f>
        <v>0</v>
      </c>
      <c r="K340" s="134"/>
      <c r="L340" s="134"/>
      <c r="M340" s="134"/>
      <c r="N340" s="134">
        <f t="shared" ref="N340:N353" si="247">SUM(K340:M340)</f>
        <v>0</v>
      </c>
      <c r="O340" s="134"/>
      <c r="P340" s="134"/>
      <c r="Q340" s="134">
        <f t="shared" ref="Q340" si="248">SUM(O340:P340)</f>
        <v>0</v>
      </c>
      <c r="R340" s="134">
        <f t="shared" ref="R340:R364" si="249">SUM(O340:Q340)</f>
        <v>0</v>
      </c>
      <c r="S340" s="118"/>
    </row>
    <row r="341" spans="1:19" ht="19.5" customHeight="1" x14ac:dyDescent="0.35">
      <c r="A341" s="133" t="s">
        <v>35</v>
      </c>
      <c r="B341" s="134">
        <f t="shared" si="244"/>
        <v>20000</v>
      </c>
      <c r="C341" s="134">
        <f>SUM(C220,)</f>
        <v>0</v>
      </c>
      <c r="D341" s="134">
        <f t="shared" ref="D341:E341" si="250">SUM(D220,)</f>
        <v>5000</v>
      </c>
      <c r="E341" s="134">
        <f t="shared" si="250"/>
        <v>0</v>
      </c>
      <c r="F341" s="134">
        <f t="shared" si="245"/>
        <v>5000</v>
      </c>
      <c r="G341" s="134">
        <f>SUM(G220)</f>
        <v>0</v>
      </c>
      <c r="H341" s="134">
        <f t="shared" ref="H341:I341" si="251">SUM(H220)</f>
        <v>0</v>
      </c>
      <c r="I341" s="134">
        <f t="shared" si="251"/>
        <v>0</v>
      </c>
      <c r="J341" s="134">
        <f t="shared" si="246"/>
        <v>0</v>
      </c>
      <c r="K341" s="134">
        <f>SUM(K220)</f>
        <v>15000</v>
      </c>
      <c r="L341" s="134">
        <f t="shared" ref="L341:M341" si="252">SUM(L220)</f>
        <v>0</v>
      </c>
      <c r="M341" s="134">
        <f t="shared" si="252"/>
        <v>0</v>
      </c>
      <c r="N341" s="134">
        <f t="shared" si="247"/>
        <v>15000</v>
      </c>
      <c r="O341" s="134">
        <f>SUM(O220)</f>
        <v>0</v>
      </c>
      <c r="P341" s="134">
        <f t="shared" ref="P341:Q341" si="253">SUM(P220)</f>
        <v>0</v>
      </c>
      <c r="Q341" s="134">
        <f t="shared" si="253"/>
        <v>0</v>
      </c>
      <c r="R341" s="134">
        <f t="shared" si="249"/>
        <v>0</v>
      </c>
      <c r="S341" s="118"/>
    </row>
    <row r="342" spans="1:19" ht="19.5" customHeight="1" x14ac:dyDescent="0.35">
      <c r="A342" s="133" t="s">
        <v>36</v>
      </c>
      <c r="B342" s="134">
        <f t="shared" si="244"/>
        <v>30000</v>
      </c>
      <c r="C342" s="134">
        <f t="shared" ref="C342:E342" si="254">SUM(C221,)</f>
        <v>0</v>
      </c>
      <c r="D342" s="134">
        <f t="shared" si="254"/>
        <v>30000</v>
      </c>
      <c r="E342" s="134">
        <f t="shared" si="254"/>
        <v>0</v>
      </c>
      <c r="F342" s="134">
        <f t="shared" si="245"/>
        <v>30000</v>
      </c>
      <c r="G342" s="134">
        <f t="shared" ref="G342:I342" si="255">SUM(G221)</f>
        <v>0</v>
      </c>
      <c r="H342" s="134">
        <f t="shared" si="255"/>
        <v>0</v>
      </c>
      <c r="I342" s="134">
        <f t="shared" si="255"/>
        <v>0</v>
      </c>
      <c r="J342" s="134">
        <f t="shared" si="246"/>
        <v>0</v>
      </c>
      <c r="K342" s="134">
        <f t="shared" ref="K342:M342" si="256">SUM(K221)</f>
        <v>0</v>
      </c>
      <c r="L342" s="134">
        <f t="shared" si="256"/>
        <v>0</v>
      </c>
      <c r="M342" s="134">
        <f t="shared" si="256"/>
        <v>0</v>
      </c>
      <c r="N342" s="134">
        <f t="shared" si="247"/>
        <v>0</v>
      </c>
      <c r="O342" s="134">
        <f t="shared" ref="O342:Q342" si="257">SUM(O221)</f>
        <v>0</v>
      </c>
      <c r="P342" s="134">
        <f t="shared" si="257"/>
        <v>0</v>
      </c>
      <c r="Q342" s="134">
        <f t="shared" si="257"/>
        <v>0</v>
      </c>
      <c r="R342" s="134">
        <f t="shared" si="249"/>
        <v>0</v>
      </c>
      <c r="S342" s="118"/>
    </row>
    <row r="343" spans="1:19" ht="19.5" hidden="1" customHeight="1" x14ac:dyDescent="0.35">
      <c r="A343" s="133" t="s">
        <v>37</v>
      </c>
      <c r="B343" s="134">
        <f t="shared" si="244"/>
        <v>0</v>
      </c>
      <c r="C343" s="134">
        <f t="shared" ref="C343:E343" si="258">SUM(C222,)</f>
        <v>0</v>
      </c>
      <c r="D343" s="134">
        <f t="shared" si="258"/>
        <v>0</v>
      </c>
      <c r="E343" s="134">
        <f t="shared" si="258"/>
        <v>0</v>
      </c>
      <c r="F343" s="134">
        <f t="shared" si="245"/>
        <v>0</v>
      </c>
      <c r="G343" s="134">
        <f t="shared" ref="G343:I343" si="259">SUM(G222)</f>
        <v>0</v>
      </c>
      <c r="H343" s="134">
        <f t="shared" si="259"/>
        <v>0</v>
      </c>
      <c r="I343" s="134">
        <f t="shared" si="259"/>
        <v>0</v>
      </c>
      <c r="J343" s="134">
        <f t="shared" si="246"/>
        <v>0</v>
      </c>
      <c r="K343" s="134">
        <f t="shared" ref="K343:M343" si="260">SUM(K222)</f>
        <v>0</v>
      </c>
      <c r="L343" s="134">
        <f t="shared" si="260"/>
        <v>0</v>
      </c>
      <c r="M343" s="134">
        <f t="shared" si="260"/>
        <v>0</v>
      </c>
      <c r="N343" s="134">
        <f t="shared" si="247"/>
        <v>0</v>
      </c>
      <c r="O343" s="134">
        <f t="shared" ref="O343:Q343" si="261">SUM(O222)</f>
        <v>0</v>
      </c>
      <c r="P343" s="134">
        <f t="shared" si="261"/>
        <v>0</v>
      </c>
      <c r="Q343" s="134">
        <f t="shared" si="261"/>
        <v>0</v>
      </c>
      <c r="R343" s="134">
        <f t="shared" si="249"/>
        <v>0</v>
      </c>
      <c r="S343" s="118"/>
    </row>
    <row r="344" spans="1:19" ht="19.5" hidden="1" customHeight="1" x14ac:dyDescent="0.35">
      <c r="A344" s="133" t="s">
        <v>38</v>
      </c>
      <c r="B344" s="134">
        <f t="shared" si="244"/>
        <v>0</v>
      </c>
      <c r="C344" s="134">
        <f t="shared" ref="C344:E344" si="262">SUM(C223,)</f>
        <v>0</v>
      </c>
      <c r="D344" s="134">
        <f t="shared" si="262"/>
        <v>0</v>
      </c>
      <c r="E344" s="134">
        <f t="shared" si="262"/>
        <v>0</v>
      </c>
      <c r="F344" s="134">
        <f t="shared" si="245"/>
        <v>0</v>
      </c>
      <c r="G344" s="134">
        <f t="shared" ref="G344:I344" si="263">SUM(G223)</f>
        <v>0</v>
      </c>
      <c r="H344" s="134">
        <f t="shared" si="263"/>
        <v>0</v>
      </c>
      <c r="I344" s="134">
        <f t="shared" si="263"/>
        <v>0</v>
      </c>
      <c r="J344" s="134">
        <f t="shared" si="246"/>
        <v>0</v>
      </c>
      <c r="K344" s="134">
        <f t="shared" ref="K344:M344" si="264">SUM(K223)</f>
        <v>0</v>
      </c>
      <c r="L344" s="134">
        <f t="shared" si="264"/>
        <v>0</v>
      </c>
      <c r="M344" s="134">
        <f t="shared" si="264"/>
        <v>0</v>
      </c>
      <c r="N344" s="134">
        <f t="shared" si="247"/>
        <v>0</v>
      </c>
      <c r="O344" s="134">
        <f t="shared" ref="O344:Q344" si="265">SUM(O223)</f>
        <v>0</v>
      </c>
      <c r="P344" s="134">
        <f t="shared" si="265"/>
        <v>0</v>
      </c>
      <c r="Q344" s="134">
        <f t="shared" si="265"/>
        <v>0</v>
      </c>
      <c r="R344" s="134">
        <f t="shared" si="249"/>
        <v>0</v>
      </c>
      <c r="S344" s="118"/>
    </row>
    <row r="345" spans="1:19" ht="19.5" hidden="1" customHeight="1" x14ac:dyDescent="0.35">
      <c r="A345" s="133" t="s">
        <v>39</v>
      </c>
      <c r="B345" s="134">
        <f t="shared" si="244"/>
        <v>0</v>
      </c>
      <c r="C345" s="134">
        <f t="shared" ref="C345:E345" si="266">SUM(C224,)</f>
        <v>0</v>
      </c>
      <c r="D345" s="134">
        <f t="shared" si="266"/>
        <v>0</v>
      </c>
      <c r="E345" s="134">
        <f t="shared" si="266"/>
        <v>0</v>
      </c>
      <c r="F345" s="134">
        <f t="shared" si="245"/>
        <v>0</v>
      </c>
      <c r="G345" s="134">
        <f t="shared" ref="G345:I345" si="267">SUM(G224)</f>
        <v>0</v>
      </c>
      <c r="H345" s="134">
        <f t="shared" si="267"/>
        <v>0</v>
      </c>
      <c r="I345" s="134">
        <f t="shared" si="267"/>
        <v>0</v>
      </c>
      <c r="J345" s="134">
        <f t="shared" si="246"/>
        <v>0</v>
      </c>
      <c r="K345" s="134">
        <f t="shared" ref="K345:M345" si="268">SUM(K224)</f>
        <v>0</v>
      </c>
      <c r="L345" s="134">
        <f t="shared" si="268"/>
        <v>0</v>
      </c>
      <c r="M345" s="134">
        <f t="shared" si="268"/>
        <v>0</v>
      </c>
      <c r="N345" s="134">
        <f t="shared" si="247"/>
        <v>0</v>
      </c>
      <c r="O345" s="134">
        <f t="shared" ref="O345:Q345" si="269">SUM(O224)</f>
        <v>0</v>
      </c>
      <c r="P345" s="134">
        <f t="shared" si="269"/>
        <v>0</v>
      </c>
      <c r="Q345" s="134">
        <f t="shared" si="269"/>
        <v>0</v>
      </c>
      <c r="R345" s="134">
        <f t="shared" si="249"/>
        <v>0</v>
      </c>
      <c r="S345" s="118"/>
    </row>
    <row r="346" spans="1:19" ht="19.5" customHeight="1" x14ac:dyDescent="0.35">
      <c r="A346" s="133" t="s">
        <v>40</v>
      </c>
      <c r="B346" s="134">
        <f t="shared" si="244"/>
        <v>10000</v>
      </c>
      <c r="C346" s="134">
        <f t="shared" ref="C346:E346" si="270">SUM(C225,)</f>
        <v>0</v>
      </c>
      <c r="D346" s="134">
        <f t="shared" si="270"/>
        <v>5000</v>
      </c>
      <c r="E346" s="134">
        <f t="shared" si="270"/>
        <v>0</v>
      </c>
      <c r="F346" s="134">
        <f t="shared" si="245"/>
        <v>5000</v>
      </c>
      <c r="G346" s="134">
        <f t="shared" ref="G346:I346" si="271">SUM(G225)</f>
        <v>0</v>
      </c>
      <c r="H346" s="134">
        <f t="shared" si="271"/>
        <v>0</v>
      </c>
      <c r="I346" s="134">
        <f t="shared" si="271"/>
        <v>0</v>
      </c>
      <c r="J346" s="134">
        <f t="shared" si="246"/>
        <v>0</v>
      </c>
      <c r="K346" s="134">
        <f t="shared" ref="K346:M346" si="272">SUM(K225)</f>
        <v>5000</v>
      </c>
      <c r="L346" s="134">
        <f t="shared" si="272"/>
        <v>0</v>
      </c>
      <c r="M346" s="134">
        <f t="shared" si="272"/>
        <v>0</v>
      </c>
      <c r="N346" s="134">
        <f t="shared" si="247"/>
        <v>5000</v>
      </c>
      <c r="O346" s="134">
        <f t="shared" ref="O346:Q346" si="273">SUM(O225)</f>
        <v>0</v>
      </c>
      <c r="P346" s="134">
        <f t="shared" si="273"/>
        <v>0</v>
      </c>
      <c r="Q346" s="134">
        <f t="shared" si="273"/>
        <v>0</v>
      </c>
      <c r="R346" s="134">
        <f t="shared" si="249"/>
        <v>0</v>
      </c>
      <c r="S346" s="118"/>
    </row>
    <row r="347" spans="1:19" ht="19.5" customHeight="1" x14ac:dyDescent="0.35">
      <c r="A347" s="133" t="s">
        <v>41</v>
      </c>
      <c r="B347" s="134">
        <f t="shared" si="244"/>
        <v>195800</v>
      </c>
      <c r="C347" s="134">
        <f>SUM(C287,C165,C45)</f>
        <v>0</v>
      </c>
      <c r="D347" s="134">
        <f>SUM(D287,D165,)</f>
        <v>0</v>
      </c>
      <c r="E347" s="134">
        <f t="shared" ref="E347" si="274">SUM(E287,E165,E45)</f>
        <v>0</v>
      </c>
      <c r="F347" s="134">
        <f t="shared" si="245"/>
        <v>0</v>
      </c>
      <c r="G347" s="134">
        <f t="shared" ref="G347:I347" si="275">SUM(G226)</f>
        <v>0</v>
      </c>
      <c r="H347" s="134">
        <f t="shared" si="275"/>
        <v>0</v>
      </c>
      <c r="I347" s="134">
        <f t="shared" si="275"/>
        <v>0</v>
      </c>
      <c r="J347" s="134">
        <f t="shared" si="246"/>
        <v>0</v>
      </c>
      <c r="K347" s="134">
        <f>SUM(K287,K165,K45)</f>
        <v>195800</v>
      </c>
      <c r="L347" s="134">
        <f t="shared" ref="L347:M347" si="276">SUM(L226)</f>
        <v>0</v>
      </c>
      <c r="M347" s="134">
        <f t="shared" si="276"/>
        <v>0</v>
      </c>
      <c r="N347" s="134">
        <f t="shared" si="247"/>
        <v>195800</v>
      </c>
      <c r="O347" s="134">
        <f t="shared" ref="O347:Q347" si="277">SUM(O226)</f>
        <v>0</v>
      </c>
      <c r="P347" s="134">
        <f t="shared" si="277"/>
        <v>0</v>
      </c>
      <c r="Q347" s="134">
        <f t="shared" si="277"/>
        <v>0</v>
      </c>
      <c r="R347" s="134">
        <f t="shared" si="249"/>
        <v>0</v>
      </c>
      <c r="S347" s="118"/>
    </row>
    <row r="348" spans="1:19" ht="19.5" hidden="1" customHeight="1" x14ac:dyDescent="0.35">
      <c r="A348" s="133" t="s">
        <v>42</v>
      </c>
      <c r="B348" s="134">
        <f t="shared" si="244"/>
        <v>0</v>
      </c>
      <c r="C348" s="134">
        <f t="shared" ref="C348:E348" si="278">SUM(C227,)</f>
        <v>0</v>
      </c>
      <c r="D348" s="134">
        <f t="shared" si="278"/>
        <v>0</v>
      </c>
      <c r="E348" s="134">
        <f t="shared" si="278"/>
        <v>0</v>
      </c>
      <c r="F348" s="134">
        <f t="shared" si="245"/>
        <v>0</v>
      </c>
      <c r="G348" s="134">
        <f t="shared" ref="G348:I348" si="279">SUM(G227)</f>
        <v>0</v>
      </c>
      <c r="H348" s="134">
        <f t="shared" si="279"/>
        <v>0</v>
      </c>
      <c r="I348" s="134">
        <f t="shared" si="279"/>
        <v>0</v>
      </c>
      <c r="J348" s="134">
        <f t="shared" si="246"/>
        <v>0</v>
      </c>
      <c r="K348" s="134">
        <f t="shared" ref="K348:M348" si="280">SUM(K227)</f>
        <v>0</v>
      </c>
      <c r="L348" s="134">
        <f t="shared" si="280"/>
        <v>0</v>
      </c>
      <c r="M348" s="134">
        <f t="shared" si="280"/>
        <v>0</v>
      </c>
      <c r="N348" s="134">
        <f t="shared" si="247"/>
        <v>0</v>
      </c>
      <c r="O348" s="134">
        <f t="shared" ref="O348:Q348" si="281">SUM(O227)</f>
        <v>0</v>
      </c>
      <c r="P348" s="134">
        <f t="shared" si="281"/>
        <v>0</v>
      </c>
      <c r="Q348" s="134">
        <f t="shared" si="281"/>
        <v>0</v>
      </c>
      <c r="R348" s="134">
        <f t="shared" si="249"/>
        <v>0</v>
      </c>
      <c r="S348" s="118"/>
    </row>
    <row r="349" spans="1:19" ht="19.5" hidden="1" customHeight="1" x14ac:dyDescent="0.35">
      <c r="A349" s="133" t="s">
        <v>43</v>
      </c>
      <c r="B349" s="134">
        <f t="shared" si="244"/>
        <v>0</v>
      </c>
      <c r="C349" s="134">
        <f t="shared" ref="C349:E349" si="282">SUM(C228,)</f>
        <v>0</v>
      </c>
      <c r="D349" s="134">
        <f t="shared" si="282"/>
        <v>0</v>
      </c>
      <c r="E349" s="134">
        <f t="shared" si="282"/>
        <v>0</v>
      </c>
      <c r="F349" s="134">
        <f t="shared" si="245"/>
        <v>0</v>
      </c>
      <c r="G349" s="134">
        <f t="shared" ref="G349:I349" si="283">SUM(G228)</f>
        <v>0</v>
      </c>
      <c r="H349" s="134">
        <f t="shared" si="283"/>
        <v>0</v>
      </c>
      <c r="I349" s="134">
        <f t="shared" si="283"/>
        <v>0</v>
      </c>
      <c r="J349" s="134">
        <f t="shared" si="246"/>
        <v>0</v>
      </c>
      <c r="K349" s="134">
        <f t="shared" ref="K349:M349" si="284">SUM(K228)</f>
        <v>0</v>
      </c>
      <c r="L349" s="134">
        <f t="shared" si="284"/>
        <v>0</v>
      </c>
      <c r="M349" s="134">
        <f t="shared" si="284"/>
        <v>0</v>
      </c>
      <c r="N349" s="134">
        <f t="shared" si="247"/>
        <v>0</v>
      </c>
      <c r="O349" s="134">
        <f t="shared" ref="O349:Q349" si="285">SUM(O228)</f>
        <v>0</v>
      </c>
      <c r="P349" s="134">
        <f t="shared" si="285"/>
        <v>0</v>
      </c>
      <c r="Q349" s="134">
        <f t="shared" si="285"/>
        <v>0</v>
      </c>
      <c r="R349" s="134">
        <f t="shared" si="249"/>
        <v>0</v>
      </c>
      <c r="S349" s="118"/>
    </row>
    <row r="350" spans="1:19" ht="19.5" hidden="1" customHeight="1" x14ac:dyDescent="0.35">
      <c r="A350" s="133" t="s">
        <v>44</v>
      </c>
      <c r="B350" s="134">
        <f t="shared" si="244"/>
        <v>0</v>
      </c>
      <c r="C350" s="134">
        <f t="shared" ref="C350:E350" si="286">SUM(C229,)</f>
        <v>0</v>
      </c>
      <c r="D350" s="134">
        <f t="shared" si="286"/>
        <v>0</v>
      </c>
      <c r="E350" s="134">
        <f t="shared" si="286"/>
        <v>0</v>
      </c>
      <c r="F350" s="134">
        <f t="shared" si="245"/>
        <v>0</v>
      </c>
      <c r="G350" s="134">
        <f t="shared" ref="G350:I350" si="287">SUM(G229)</f>
        <v>0</v>
      </c>
      <c r="H350" s="134">
        <f t="shared" si="287"/>
        <v>0</v>
      </c>
      <c r="I350" s="134">
        <f t="shared" si="287"/>
        <v>0</v>
      </c>
      <c r="J350" s="134">
        <f t="shared" si="246"/>
        <v>0</v>
      </c>
      <c r="K350" s="134">
        <f t="shared" ref="K350:M350" si="288">SUM(K229)</f>
        <v>0</v>
      </c>
      <c r="L350" s="134">
        <f t="shared" si="288"/>
        <v>0</v>
      </c>
      <c r="M350" s="134">
        <f t="shared" si="288"/>
        <v>0</v>
      </c>
      <c r="N350" s="134">
        <f t="shared" si="247"/>
        <v>0</v>
      </c>
      <c r="O350" s="134">
        <f t="shared" ref="O350:Q350" si="289">SUM(O229)</f>
        <v>0</v>
      </c>
      <c r="P350" s="134">
        <f t="shared" si="289"/>
        <v>0</v>
      </c>
      <c r="Q350" s="134">
        <f t="shared" si="289"/>
        <v>0</v>
      </c>
      <c r="R350" s="134">
        <f t="shared" si="249"/>
        <v>0</v>
      </c>
      <c r="S350" s="118"/>
    </row>
    <row r="351" spans="1:19" ht="19.5" customHeight="1" x14ac:dyDescent="0.35">
      <c r="A351" s="133" t="s">
        <v>45</v>
      </c>
      <c r="B351" s="134">
        <f t="shared" si="244"/>
        <v>927000</v>
      </c>
      <c r="C351" s="134">
        <f t="shared" ref="C351:E351" si="290">SUM(C230,)</f>
        <v>0</v>
      </c>
      <c r="D351" s="134">
        <f t="shared" si="290"/>
        <v>799320</v>
      </c>
      <c r="E351" s="134">
        <f t="shared" si="290"/>
        <v>0</v>
      </c>
      <c r="F351" s="134">
        <f t="shared" si="245"/>
        <v>799320</v>
      </c>
      <c r="G351" s="134">
        <f t="shared" ref="G351:I351" si="291">SUM(G230)</f>
        <v>0</v>
      </c>
      <c r="H351" s="134">
        <f t="shared" si="291"/>
        <v>0</v>
      </c>
      <c r="I351" s="134">
        <f t="shared" si="291"/>
        <v>0</v>
      </c>
      <c r="J351" s="134">
        <f t="shared" si="246"/>
        <v>0</v>
      </c>
      <c r="K351" s="134">
        <f t="shared" ref="K351:M351" si="292">SUM(K230)</f>
        <v>127680</v>
      </c>
      <c r="L351" s="134">
        <f t="shared" si="292"/>
        <v>0</v>
      </c>
      <c r="M351" s="134">
        <f t="shared" si="292"/>
        <v>0</v>
      </c>
      <c r="N351" s="134">
        <f t="shared" si="247"/>
        <v>127680</v>
      </c>
      <c r="O351" s="134">
        <f t="shared" ref="O351:Q351" si="293">SUM(O230)</f>
        <v>0</v>
      </c>
      <c r="P351" s="134">
        <f t="shared" si="293"/>
        <v>0</v>
      </c>
      <c r="Q351" s="134">
        <f t="shared" si="293"/>
        <v>0</v>
      </c>
      <c r="R351" s="134">
        <f t="shared" si="249"/>
        <v>0</v>
      </c>
      <c r="S351" s="118"/>
    </row>
    <row r="352" spans="1:19" ht="19.5" hidden="1" customHeight="1" x14ac:dyDescent="0.35">
      <c r="A352" s="133" t="s">
        <v>46</v>
      </c>
      <c r="B352" s="134">
        <f t="shared" si="244"/>
        <v>0</v>
      </c>
      <c r="C352" s="134">
        <f t="shared" ref="C352:E352" si="294">SUM(C231,)</f>
        <v>0</v>
      </c>
      <c r="D352" s="134">
        <f t="shared" si="294"/>
        <v>0</v>
      </c>
      <c r="E352" s="134">
        <f t="shared" si="294"/>
        <v>0</v>
      </c>
      <c r="F352" s="134">
        <f t="shared" si="245"/>
        <v>0</v>
      </c>
      <c r="G352" s="134">
        <f t="shared" ref="G352:I352" si="295">SUM(G231)</f>
        <v>0</v>
      </c>
      <c r="H352" s="134">
        <f t="shared" si="295"/>
        <v>0</v>
      </c>
      <c r="I352" s="134">
        <f t="shared" si="295"/>
        <v>0</v>
      </c>
      <c r="J352" s="134">
        <f t="shared" si="246"/>
        <v>0</v>
      </c>
      <c r="K352" s="134">
        <f t="shared" ref="K352:M352" si="296">SUM(K231)</f>
        <v>0</v>
      </c>
      <c r="L352" s="134">
        <f t="shared" si="296"/>
        <v>0</v>
      </c>
      <c r="M352" s="134">
        <f t="shared" si="296"/>
        <v>0</v>
      </c>
      <c r="N352" s="134">
        <f t="shared" si="247"/>
        <v>0</v>
      </c>
      <c r="O352" s="134">
        <f t="shared" ref="O352:Q352" si="297">SUM(O231)</f>
        <v>0</v>
      </c>
      <c r="P352" s="134">
        <f t="shared" si="297"/>
        <v>0</v>
      </c>
      <c r="Q352" s="134">
        <f t="shared" si="297"/>
        <v>0</v>
      </c>
      <c r="R352" s="134">
        <f t="shared" si="249"/>
        <v>0</v>
      </c>
      <c r="S352" s="118"/>
    </row>
    <row r="353" spans="1:19" ht="19.5" hidden="1" customHeight="1" x14ac:dyDescent="0.35">
      <c r="A353" s="133" t="s">
        <v>47</v>
      </c>
      <c r="B353" s="134">
        <f t="shared" si="244"/>
        <v>0</v>
      </c>
      <c r="C353" s="134">
        <f t="shared" ref="C353:E353" si="298">SUM(C232,)</f>
        <v>0</v>
      </c>
      <c r="D353" s="134">
        <f t="shared" si="298"/>
        <v>0</v>
      </c>
      <c r="E353" s="134">
        <f t="shared" si="298"/>
        <v>0</v>
      </c>
      <c r="F353" s="134">
        <f t="shared" si="245"/>
        <v>0</v>
      </c>
      <c r="G353" s="134">
        <f t="shared" ref="G353:I353" si="299">SUM(G232)</f>
        <v>0</v>
      </c>
      <c r="H353" s="134">
        <f t="shared" si="299"/>
        <v>0</v>
      </c>
      <c r="I353" s="134">
        <f t="shared" si="299"/>
        <v>0</v>
      </c>
      <c r="J353" s="134">
        <f t="shared" si="246"/>
        <v>0</v>
      </c>
      <c r="K353" s="134">
        <f t="shared" ref="K353:M353" si="300">SUM(K232)</f>
        <v>0</v>
      </c>
      <c r="L353" s="134">
        <f t="shared" si="300"/>
        <v>0</v>
      </c>
      <c r="M353" s="134">
        <f t="shared" si="300"/>
        <v>0</v>
      </c>
      <c r="N353" s="134">
        <f t="shared" si="247"/>
        <v>0</v>
      </c>
      <c r="O353" s="134">
        <f t="shared" ref="O353:Q353" si="301">SUM(O232)</f>
        <v>0</v>
      </c>
      <c r="P353" s="134">
        <f t="shared" si="301"/>
        <v>0</v>
      </c>
      <c r="Q353" s="134">
        <f t="shared" si="301"/>
        <v>0</v>
      </c>
      <c r="R353" s="134">
        <f t="shared" si="249"/>
        <v>0</v>
      </c>
      <c r="S353" s="118"/>
    </row>
    <row r="354" spans="1:19" ht="19.5" hidden="1" customHeight="1" x14ac:dyDescent="0.35">
      <c r="A354" s="137" t="s">
        <v>48</v>
      </c>
      <c r="B354" s="134">
        <f t="shared" ref="B354:Q354" si="302">SUM(B355:B359)</f>
        <v>0</v>
      </c>
      <c r="C354" s="134">
        <f t="shared" si="302"/>
        <v>0</v>
      </c>
      <c r="D354" s="134">
        <f t="shared" si="302"/>
        <v>0</v>
      </c>
      <c r="E354" s="134">
        <f t="shared" si="302"/>
        <v>0</v>
      </c>
      <c r="F354" s="134">
        <f t="shared" si="302"/>
        <v>0</v>
      </c>
      <c r="G354" s="134">
        <f t="shared" si="302"/>
        <v>0</v>
      </c>
      <c r="H354" s="134">
        <f t="shared" si="302"/>
        <v>0</v>
      </c>
      <c r="I354" s="134">
        <f t="shared" si="302"/>
        <v>0</v>
      </c>
      <c r="J354" s="134">
        <f t="shared" si="302"/>
        <v>0</v>
      </c>
      <c r="K354" s="134">
        <f t="shared" si="302"/>
        <v>0</v>
      </c>
      <c r="L354" s="134">
        <f t="shared" si="302"/>
        <v>0</v>
      </c>
      <c r="M354" s="134">
        <f t="shared" si="302"/>
        <v>0</v>
      </c>
      <c r="N354" s="134">
        <f t="shared" si="302"/>
        <v>0</v>
      </c>
      <c r="O354" s="134">
        <f t="shared" si="302"/>
        <v>0</v>
      </c>
      <c r="P354" s="134">
        <f t="shared" si="302"/>
        <v>0</v>
      </c>
      <c r="Q354" s="134">
        <f t="shared" si="302"/>
        <v>0</v>
      </c>
      <c r="R354" s="134">
        <f t="shared" si="249"/>
        <v>0</v>
      </c>
      <c r="S354" s="118"/>
    </row>
    <row r="355" spans="1:19" ht="19.5" hidden="1" customHeight="1" x14ac:dyDescent="0.35">
      <c r="A355" s="133" t="s">
        <v>49</v>
      </c>
      <c r="B355" s="134">
        <f>SUM(F355+J355+N355+Q355)</f>
        <v>0</v>
      </c>
      <c r="C355" s="134"/>
      <c r="D355" s="134"/>
      <c r="E355" s="134"/>
      <c r="F355" s="134">
        <f t="shared" ref="F355:F359" si="303">SUM(C355:E355)</f>
        <v>0</v>
      </c>
      <c r="G355" s="134"/>
      <c r="H355" s="134"/>
      <c r="I355" s="134"/>
      <c r="J355" s="134">
        <f t="shared" ref="J355:J359" si="304">SUM(G355:I355)</f>
        <v>0</v>
      </c>
      <c r="K355" s="134"/>
      <c r="L355" s="134"/>
      <c r="M355" s="134"/>
      <c r="N355" s="134">
        <f t="shared" ref="N355:N359" si="305">SUM(K355:M355)</f>
        <v>0</v>
      </c>
      <c r="O355" s="134"/>
      <c r="P355" s="134"/>
      <c r="Q355" s="134">
        <f>SUM(O355:P355)</f>
        <v>0</v>
      </c>
      <c r="R355" s="134">
        <f t="shared" si="249"/>
        <v>0</v>
      </c>
      <c r="S355" s="118"/>
    </row>
    <row r="356" spans="1:19" ht="19.5" hidden="1" customHeight="1" x14ac:dyDescent="0.35">
      <c r="A356" s="133" t="s">
        <v>50</v>
      </c>
      <c r="B356" s="134">
        <f>SUM(F356+J356+N356+Q356)</f>
        <v>0</v>
      </c>
      <c r="C356" s="134"/>
      <c r="D356" s="134"/>
      <c r="E356" s="134"/>
      <c r="F356" s="134">
        <f t="shared" si="303"/>
        <v>0</v>
      </c>
      <c r="G356" s="134"/>
      <c r="H356" s="134"/>
      <c r="I356" s="134"/>
      <c r="J356" s="134">
        <f t="shared" si="304"/>
        <v>0</v>
      </c>
      <c r="K356" s="134"/>
      <c r="L356" s="134"/>
      <c r="M356" s="134"/>
      <c r="N356" s="134">
        <f t="shared" si="305"/>
        <v>0</v>
      </c>
      <c r="O356" s="134"/>
      <c r="P356" s="134"/>
      <c r="Q356" s="134">
        <f>SUM(O356:P356)</f>
        <v>0</v>
      </c>
      <c r="R356" s="134">
        <f t="shared" si="249"/>
        <v>0</v>
      </c>
      <c r="S356" s="118"/>
    </row>
    <row r="357" spans="1:19" ht="19.5" hidden="1" customHeight="1" x14ac:dyDescent="0.35">
      <c r="A357" s="133" t="s">
        <v>51</v>
      </c>
      <c r="B357" s="134">
        <f>SUM(F357+J357+N357+Q357)</f>
        <v>0</v>
      </c>
      <c r="C357" s="134"/>
      <c r="D357" s="134"/>
      <c r="E357" s="134"/>
      <c r="F357" s="134">
        <f t="shared" si="303"/>
        <v>0</v>
      </c>
      <c r="G357" s="134"/>
      <c r="H357" s="134"/>
      <c r="I357" s="134"/>
      <c r="J357" s="134">
        <f t="shared" si="304"/>
        <v>0</v>
      </c>
      <c r="K357" s="134"/>
      <c r="L357" s="134"/>
      <c r="M357" s="134"/>
      <c r="N357" s="134">
        <f t="shared" si="305"/>
        <v>0</v>
      </c>
      <c r="O357" s="134"/>
      <c r="P357" s="134"/>
      <c r="Q357" s="134">
        <f>SUM(O357:P357)</f>
        <v>0</v>
      </c>
      <c r="R357" s="134">
        <f t="shared" si="249"/>
        <v>0</v>
      </c>
      <c r="S357" s="118"/>
    </row>
    <row r="358" spans="1:19" ht="19.5" hidden="1" customHeight="1" x14ac:dyDescent="0.35">
      <c r="A358" s="133" t="s">
        <v>52</v>
      </c>
      <c r="B358" s="134">
        <f>SUM(F358+J358+N358+Q358)</f>
        <v>0</v>
      </c>
      <c r="C358" s="134"/>
      <c r="D358" s="134"/>
      <c r="E358" s="134"/>
      <c r="F358" s="134">
        <f t="shared" si="303"/>
        <v>0</v>
      </c>
      <c r="G358" s="134"/>
      <c r="H358" s="134"/>
      <c r="I358" s="134"/>
      <c r="J358" s="134">
        <f t="shared" si="304"/>
        <v>0</v>
      </c>
      <c r="K358" s="134"/>
      <c r="L358" s="134"/>
      <c r="M358" s="134"/>
      <c r="N358" s="134">
        <f t="shared" si="305"/>
        <v>0</v>
      </c>
      <c r="O358" s="134"/>
      <c r="P358" s="134"/>
      <c r="Q358" s="134">
        <f>SUM(O358:P358)</f>
        <v>0</v>
      </c>
      <c r="R358" s="134">
        <f t="shared" si="249"/>
        <v>0</v>
      </c>
      <c r="S358" s="118"/>
    </row>
    <row r="359" spans="1:19" ht="19.5" hidden="1" customHeight="1" x14ac:dyDescent="0.35">
      <c r="A359" s="133" t="s">
        <v>53</v>
      </c>
      <c r="B359" s="134">
        <f>SUM(F359+J359+N359+Q359)</f>
        <v>0</v>
      </c>
      <c r="C359" s="134"/>
      <c r="D359" s="134"/>
      <c r="E359" s="134"/>
      <c r="F359" s="134">
        <f t="shared" si="303"/>
        <v>0</v>
      </c>
      <c r="G359" s="134"/>
      <c r="H359" s="134"/>
      <c r="I359" s="134"/>
      <c r="J359" s="134">
        <f t="shared" si="304"/>
        <v>0</v>
      </c>
      <c r="K359" s="134"/>
      <c r="L359" s="134"/>
      <c r="M359" s="134"/>
      <c r="N359" s="134">
        <f t="shared" si="305"/>
        <v>0</v>
      </c>
      <c r="O359" s="134"/>
      <c r="P359" s="134"/>
      <c r="Q359" s="134">
        <f>SUM(O359:P359)</f>
        <v>0</v>
      </c>
      <c r="R359" s="134">
        <f t="shared" si="249"/>
        <v>0</v>
      </c>
      <c r="S359" s="118"/>
    </row>
    <row r="360" spans="1:19" ht="19.5" hidden="1" customHeight="1" x14ac:dyDescent="0.35">
      <c r="A360" s="135" t="s">
        <v>54</v>
      </c>
      <c r="B360" s="136">
        <f t="shared" ref="B360:Q360" si="306">SUM(B361:B362)</f>
        <v>0</v>
      </c>
      <c r="C360" s="136">
        <f t="shared" si="306"/>
        <v>0</v>
      </c>
      <c r="D360" s="136">
        <f t="shared" si="306"/>
        <v>0</v>
      </c>
      <c r="E360" s="136">
        <f t="shared" si="306"/>
        <v>0</v>
      </c>
      <c r="F360" s="136">
        <f t="shared" si="306"/>
        <v>0</v>
      </c>
      <c r="G360" s="136">
        <f t="shared" si="306"/>
        <v>0</v>
      </c>
      <c r="H360" s="136">
        <f t="shared" si="306"/>
        <v>0</v>
      </c>
      <c r="I360" s="136">
        <f t="shared" si="306"/>
        <v>0</v>
      </c>
      <c r="J360" s="136">
        <f t="shared" si="306"/>
        <v>0</v>
      </c>
      <c r="K360" s="136">
        <f t="shared" si="306"/>
        <v>0</v>
      </c>
      <c r="L360" s="136">
        <f t="shared" si="306"/>
        <v>0</v>
      </c>
      <c r="M360" s="136">
        <f t="shared" si="306"/>
        <v>0</v>
      </c>
      <c r="N360" s="136">
        <f t="shared" si="306"/>
        <v>0</v>
      </c>
      <c r="O360" s="136">
        <f t="shared" si="306"/>
        <v>0</v>
      </c>
      <c r="P360" s="136">
        <f t="shared" si="306"/>
        <v>0</v>
      </c>
      <c r="Q360" s="136">
        <f t="shared" si="306"/>
        <v>0</v>
      </c>
      <c r="R360" s="134">
        <f t="shared" si="249"/>
        <v>0</v>
      </c>
      <c r="S360" s="118"/>
    </row>
    <row r="361" spans="1:19" ht="19.5" hidden="1" customHeight="1" x14ac:dyDescent="0.35">
      <c r="A361" s="133" t="s">
        <v>55</v>
      </c>
      <c r="B361" s="134">
        <f>SUM(F361+J361+N361+Q361)</f>
        <v>0</v>
      </c>
      <c r="C361" s="134"/>
      <c r="D361" s="134"/>
      <c r="E361" s="134"/>
      <c r="F361" s="134">
        <f t="shared" ref="F361:F364" si="307">SUM(C361:E361)</f>
        <v>0</v>
      </c>
      <c r="G361" s="134"/>
      <c r="H361" s="134"/>
      <c r="I361" s="134"/>
      <c r="J361" s="134">
        <f t="shared" ref="J361:J364" si="308">SUM(G361:I361)</f>
        <v>0</v>
      </c>
      <c r="K361" s="134"/>
      <c r="L361" s="134"/>
      <c r="M361" s="134"/>
      <c r="N361" s="134">
        <f t="shared" ref="N361:N364" si="309">SUM(K361:M361)</f>
        <v>0</v>
      </c>
      <c r="O361" s="134"/>
      <c r="P361" s="134"/>
      <c r="Q361" s="134">
        <f>SUM(O361:P361)</f>
        <v>0</v>
      </c>
      <c r="R361" s="134">
        <f t="shared" si="249"/>
        <v>0</v>
      </c>
      <c r="S361" s="118"/>
    </row>
    <row r="362" spans="1:19" ht="19.5" hidden="1" customHeight="1" x14ac:dyDescent="0.35">
      <c r="A362" s="133" t="s">
        <v>56</v>
      </c>
      <c r="B362" s="134">
        <f>SUM(F362+J362+N362+Q362)</f>
        <v>0</v>
      </c>
      <c r="C362" s="134"/>
      <c r="D362" s="134"/>
      <c r="E362" s="134"/>
      <c r="F362" s="134">
        <f t="shared" si="307"/>
        <v>0</v>
      </c>
      <c r="G362" s="134"/>
      <c r="H362" s="134"/>
      <c r="I362" s="134"/>
      <c r="J362" s="134">
        <f t="shared" si="308"/>
        <v>0</v>
      </c>
      <c r="K362" s="134"/>
      <c r="L362" s="134"/>
      <c r="M362" s="134"/>
      <c r="N362" s="134">
        <f t="shared" si="309"/>
        <v>0</v>
      </c>
      <c r="O362" s="134"/>
      <c r="P362" s="134"/>
      <c r="Q362" s="134">
        <f>SUM(O362:P362)</f>
        <v>0</v>
      </c>
      <c r="R362" s="134">
        <f t="shared" si="249"/>
        <v>0</v>
      </c>
      <c r="S362" s="118"/>
    </row>
    <row r="363" spans="1:19" ht="19.5" hidden="1" customHeight="1" x14ac:dyDescent="0.35">
      <c r="A363" s="135" t="s">
        <v>57</v>
      </c>
      <c r="B363" s="134">
        <f>SUM(F363+J363+N363+Q363)</f>
        <v>0</v>
      </c>
      <c r="C363" s="134"/>
      <c r="D363" s="134"/>
      <c r="E363" s="134"/>
      <c r="F363" s="134">
        <f t="shared" si="307"/>
        <v>0</v>
      </c>
      <c r="G363" s="134"/>
      <c r="H363" s="134"/>
      <c r="I363" s="134"/>
      <c r="J363" s="134">
        <f t="shared" si="308"/>
        <v>0</v>
      </c>
      <c r="K363" s="134"/>
      <c r="L363" s="134"/>
      <c r="M363" s="134"/>
      <c r="N363" s="134">
        <f t="shared" si="309"/>
        <v>0</v>
      </c>
      <c r="O363" s="134"/>
      <c r="P363" s="134"/>
      <c r="Q363" s="134">
        <f>SUM(O363:P363)</f>
        <v>0</v>
      </c>
      <c r="R363" s="134">
        <f t="shared" si="249"/>
        <v>0</v>
      </c>
      <c r="S363" s="118"/>
    </row>
    <row r="364" spans="1:19" ht="19.5" hidden="1" customHeight="1" x14ac:dyDescent="0.35">
      <c r="A364" s="138" t="s">
        <v>58</v>
      </c>
      <c r="B364" s="139">
        <f>SUM(F364+J364+N364+Q364)</f>
        <v>0</v>
      </c>
      <c r="C364" s="139"/>
      <c r="D364" s="139"/>
      <c r="E364" s="139"/>
      <c r="F364" s="139">
        <f t="shared" si="307"/>
        <v>0</v>
      </c>
      <c r="G364" s="139"/>
      <c r="H364" s="139"/>
      <c r="I364" s="139"/>
      <c r="J364" s="139">
        <f t="shared" si="308"/>
        <v>0</v>
      </c>
      <c r="K364" s="139"/>
      <c r="L364" s="139"/>
      <c r="M364" s="139"/>
      <c r="N364" s="139">
        <f t="shared" si="309"/>
        <v>0</v>
      </c>
      <c r="O364" s="139"/>
      <c r="P364" s="139"/>
      <c r="Q364" s="139">
        <f>SUM(O364:P364)</f>
        <v>0</v>
      </c>
      <c r="R364" s="134">
        <f t="shared" si="249"/>
        <v>0</v>
      </c>
      <c r="S364" s="118"/>
    </row>
    <row r="365" spans="1:19" ht="19.5" customHeight="1" x14ac:dyDescent="0.35">
      <c r="A365" s="143"/>
      <c r="B365" s="144"/>
      <c r="C365" s="144"/>
      <c r="D365" s="144"/>
      <c r="E365" s="144"/>
      <c r="F365" s="144"/>
      <c r="G365" s="144"/>
      <c r="H365" s="144"/>
      <c r="I365" s="144"/>
      <c r="J365" s="144"/>
      <c r="K365" s="144"/>
      <c r="L365" s="144"/>
      <c r="M365" s="144"/>
      <c r="N365" s="144"/>
      <c r="O365" s="144"/>
      <c r="P365" s="144"/>
      <c r="Q365" s="144"/>
      <c r="R365" s="118"/>
      <c r="S365" s="118"/>
    </row>
  </sheetData>
  <mergeCells count="60">
    <mergeCell ref="A247:A248"/>
    <mergeCell ref="B247:B248"/>
    <mergeCell ref="C247:E247"/>
    <mergeCell ref="F247:F248"/>
    <mergeCell ref="G247:I247"/>
    <mergeCell ref="J247:J248"/>
    <mergeCell ref="K125:M125"/>
    <mergeCell ref="N125:N126"/>
    <mergeCell ref="O125:Q125"/>
    <mergeCell ref="R125:R126"/>
    <mergeCell ref="J186:J187"/>
    <mergeCell ref="K247:M247"/>
    <mergeCell ref="N247:N248"/>
    <mergeCell ref="O247:Q247"/>
    <mergeCell ref="R247:R248"/>
    <mergeCell ref="K186:M186"/>
    <mergeCell ref="N186:N187"/>
    <mergeCell ref="O186:Q186"/>
    <mergeCell ref="R186:R187"/>
    <mergeCell ref="A186:A187"/>
    <mergeCell ref="B186:B187"/>
    <mergeCell ref="C186:E186"/>
    <mergeCell ref="F186:F187"/>
    <mergeCell ref="G186:I18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  <mergeCell ref="A307:A308"/>
    <mergeCell ref="B307:B308"/>
    <mergeCell ref="C307:E307"/>
    <mergeCell ref="F307:F308"/>
    <mergeCell ref="G307:I307"/>
    <mergeCell ref="J307:J308"/>
    <mergeCell ref="K307:M307"/>
    <mergeCell ref="N307:N308"/>
    <mergeCell ref="O307:Q307"/>
    <mergeCell ref="R307:R308"/>
  </mergeCells>
  <pageMargins left="0.25" right="0.15748031496062992" top="0.74803149606299213" bottom="0.74803149606299213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78A1-6505-41ED-A499-8AB6D85130F1}">
  <sheetPr>
    <tabColor rgb="FF00B0F0"/>
  </sheetPr>
  <dimension ref="A1:U309"/>
  <sheetViews>
    <sheetView zoomScale="60" zoomScaleNormal="60" workbookViewId="0">
      <selection activeCell="H322" sqref="H322"/>
    </sheetView>
  </sheetViews>
  <sheetFormatPr defaultColWidth="8.875" defaultRowHeight="15" customHeight="1" x14ac:dyDescent="0.35"/>
  <cols>
    <col min="1" max="1" width="35.75" style="121" customWidth="1"/>
    <col min="2" max="2" width="12.625" style="121" customWidth="1"/>
    <col min="3" max="3" width="12.5" style="121" customWidth="1"/>
    <col min="4" max="4" width="11.75" style="121" customWidth="1"/>
    <col min="5" max="5" width="12.25" style="121" customWidth="1"/>
    <col min="6" max="7" width="12" style="121" customWidth="1"/>
    <col min="8" max="8" width="12.5" style="121" customWidth="1"/>
    <col min="9" max="9" width="11.625" style="121" customWidth="1"/>
    <col min="10" max="10" width="12.125" style="121" customWidth="1"/>
    <col min="11" max="11" width="11.25" style="121" customWidth="1"/>
    <col min="12" max="13" width="12" style="121" customWidth="1"/>
    <col min="14" max="14" width="11.25" style="121" customWidth="1"/>
    <col min="15" max="16" width="12" style="121" customWidth="1"/>
    <col min="17" max="18" width="11.375" style="121" customWidth="1"/>
    <col min="19" max="19" width="10.875" style="121" customWidth="1"/>
    <col min="20" max="20" width="8.125" style="121" customWidth="1"/>
    <col min="21" max="21" width="8" style="121" customWidth="1"/>
    <col min="22" max="16384" width="8.875" style="121"/>
  </cols>
  <sheetData>
    <row r="1" spans="1:21" ht="19.5" customHeight="1" x14ac:dyDescent="0.35">
      <c r="A1" s="117" t="s">
        <v>108</v>
      </c>
      <c r="B1" s="117"/>
      <c r="C1" s="118"/>
      <c r="D1" s="117"/>
      <c r="E1" s="117"/>
      <c r="F1" s="118"/>
      <c r="G1" s="117"/>
      <c r="H1" s="117"/>
      <c r="I1" s="118"/>
      <c r="J1" s="117"/>
      <c r="K1" s="117"/>
      <c r="L1" s="117"/>
      <c r="M1" s="117"/>
      <c r="N1" s="117"/>
      <c r="O1" s="117"/>
      <c r="P1" s="117"/>
      <c r="Q1" s="117"/>
      <c r="R1" s="117"/>
      <c r="S1" s="119"/>
      <c r="T1" s="120"/>
      <c r="U1" s="118"/>
    </row>
    <row r="2" spans="1:21" ht="19.5" customHeight="1" x14ac:dyDescent="0.35">
      <c r="A2" s="117" t="s">
        <v>135</v>
      </c>
      <c r="B2" s="117"/>
      <c r="C2" s="117"/>
      <c r="D2" s="117"/>
      <c r="E2" s="117"/>
      <c r="F2" s="117" t="s">
        <v>139</v>
      </c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9"/>
      <c r="T2" s="120"/>
      <c r="U2" s="118"/>
    </row>
    <row r="3" spans="1:21" ht="19.5" customHeight="1" x14ac:dyDescent="0.35">
      <c r="A3" s="117" t="s">
        <v>140</v>
      </c>
      <c r="B3" s="122"/>
      <c r="C3" s="122"/>
      <c r="D3" s="117"/>
      <c r="E3" s="122"/>
      <c r="F3" s="118" t="s">
        <v>112</v>
      </c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19"/>
      <c r="T3" s="120"/>
      <c r="U3" s="118"/>
    </row>
    <row r="4" spans="1:21" ht="19.5" customHeight="1" x14ac:dyDescent="0.35">
      <c r="A4" s="141" t="s">
        <v>87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19"/>
      <c r="T4" s="120"/>
      <c r="U4" s="118"/>
    </row>
    <row r="5" spans="1:21" ht="19.5" customHeight="1" x14ac:dyDescent="0.35">
      <c r="A5" s="264" t="s">
        <v>88</v>
      </c>
      <c r="B5" s="265" t="s">
        <v>74</v>
      </c>
      <c r="C5" s="261" t="s">
        <v>89</v>
      </c>
      <c r="D5" s="262"/>
      <c r="E5" s="263"/>
      <c r="F5" s="259" t="s">
        <v>90</v>
      </c>
      <c r="G5" s="261" t="s">
        <v>91</v>
      </c>
      <c r="H5" s="262"/>
      <c r="I5" s="263"/>
      <c r="J5" s="259" t="s">
        <v>92</v>
      </c>
      <c r="K5" s="261" t="s">
        <v>93</v>
      </c>
      <c r="L5" s="262"/>
      <c r="M5" s="263"/>
      <c r="N5" s="259" t="s">
        <v>94</v>
      </c>
      <c r="O5" s="261" t="s">
        <v>95</v>
      </c>
      <c r="P5" s="262"/>
      <c r="Q5" s="263"/>
      <c r="R5" s="259" t="s">
        <v>96</v>
      </c>
      <c r="S5" s="118"/>
      <c r="T5" s="118"/>
    </row>
    <row r="6" spans="1:21" ht="19.5" customHeight="1" x14ac:dyDescent="0.35">
      <c r="A6" s="260"/>
      <c r="B6" s="260"/>
      <c r="C6" s="128" t="s">
        <v>114</v>
      </c>
      <c r="D6" s="128" t="s">
        <v>115</v>
      </c>
      <c r="E6" s="128" t="s">
        <v>116</v>
      </c>
      <c r="F6" s="260"/>
      <c r="G6" s="128" t="s">
        <v>117</v>
      </c>
      <c r="H6" s="128" t="s">
        <v>118</v>
      </c>
      <c r="I6" s="128" t="s">
        <v>119</v>
      </c>
      <c r="J6" s="260"/>
      <c r="K6" s="128" t="s">
        <v>120</v>
      </c>
      <c r="L6" s="128" t="s">
        <v>121</v>
      </c>
      <c r="M6" s="128" t="s">
        <v>122</v>
      </c>
      <c r="N6" s="260"/>
      <c r="O6" s="128" t="s">
        <v>123</v>
      </c>
      <c r="P6" s="128" t="s">
        <v>124</v>
      </c>
      <c r="Q6" s="128" t="s">
        <v>125</v>
      </c>
      <c r="R6" s="260"/>
      <c r="S6" s="127"/>
      <c r="T6" s="127"/>
    </row>
    <row r="7" spans="1:21" ht="19.5" customHeight="1" x14ac:dyDescent="0.35">
      <c r="A7" s="129" t="s">
        <v>3</v>
      </c>
      <c r="B7" s="130">
        <f t="shared" ref="B7:R7" si="0">SUM(B8+B13+B58+B61+B62)</f>
        <v>60000</v>
      </c>
      <c r="C7" s="130">
        <f t="shared" si="0"/>
        <v>7000</v>
      </c>
      <c r="D7" s="130">
        <f t="shared" si="0"/>
        <v>7000</v>
      </c>
      <c r="E7" s="130">
        <f t="shared" si="0"/>
        <v>7000</v>
      </c>
      <c r="F7" s="130">
        <f t="shared" si="0"/>
        <v>21000</v>
      </c>
      <c r="G7" s="130">
        <f t="shared" si="0"/>
        <v>6500</v>
      </c>
      <c r="H7" s="130">
        <f t="shared" si="0"/>
        <v>5000</v>
      </c>
      <c r="I7" s="130">
        <f t="shared" si="0"/>
        <v>5000</v>
      </c>
      <c r="J7" s="130">
        <f t="shared" si="0"/>
        <v>16500</v>
      </c>
      <c r="K7" s="130">
        <f t="shared" si="0"/>
        <v>4500</v>
      </c>
      <c r="L7" s="130">
        <f t="shared" si="0"/>
        <v>4500</v>
      </c>
      <c r="M7" s="130">
        <f t="shared" si="0"/>
        <v>4500</v>
      </c>
      <c r="N7" s="130">
        <f t="shared" si="0"/>
        <v>13500</v>
      </c>
      <c r="O7" s="130">
        <f t="shared" si="0"/>
        <v>4500</v>
      </c>
      <c r="P7" s="130">
        <f t="shared" si="0"/>
        <v>4500</v>
      </c>
      <c r="Q7" s="130">
        <f t="shared" si="0"/>
        <v>0</v>
      </c>
      <c r="R7" s="130">
        <f t="shared" si="0"/>
        <v>9000</v>
      </c>
      <c r="S7" s="119"/>
      <c r="T7" s="120"/>
      <c r="U7" s="118"/>
    </row>
    <row r="8" spans="1:21" ht="19.5" hidden="1" customHeight="1" x14ac:dyDescent="0.35">
      <c r="A8" s="131" t="s">
        <v>4</v>
      </c>
      <c r="B8" s="132">
        <f t="shared" ref="B8:R8" si="1">SUM(B9:B12)</f>
        <v>0</v>
      </c>
      <c r="C8" s="132">
        <f t="shared" si="1"/>
        <v>0</v>
      </c>
      <c r="D8" s="132">
        <f t="shared" si="1"/>
        <v>0</v>
      </c>
      <c r="E8" s="132">
        <f t="shared" si="1"/>
        <v>0</v>
      </c>
      <c r="F8" s="132">
        <f t="shared" si="1"/>
        <v>0</v>
      </c>
      <c r="G8" s="132">
        <f t="shared" si="1"/>
        <v>0</v>
      </c>
      <c r="H8" s="132">
        <f t="shared" si="1"/>
        <v>0</v>
      </c>
      <c r="I8" s="132">
        <f t="shared" si="1"/>
        <v>0</v>
      </c>
      <c r="J8" s="132">
        <f t="shared" si="1"/>
        <v>0</v>
      </c>
      <c r="K8" s="132">
        <f t="shared" si="1"/>
        <v>0</v>
      </c>
      <c r="L8" s="132">
        <f t="shared" si="1"/>
        <v>0</v>
      </c>
      <c r="M8" s="132">
        <f t="shared" si="1"/>
        <v>0</v>
      </c>
      <c r="N8" s="132">
        <f t="shared" si="1"/>
        <v>0</v>
      </c>
      <c r="O8" s="132">
        <f t="shared" si="1"/>
        <v>0</v>
      </c>
      <c r="P8" s="132">
        <f t="shared" si="1"/>
        <v>0</v>
      </c>
      <c r="Q8" s="132">
        <f t="shared" si="1"/>
        <v>0</v>
      </c>
      <c r="R8" s="132">
        <f t="shared" si="1"/>
        <v>0</v>
      </c>
      <c r="S8" s="119"/>
      <c r="T8" s="120"/>
      <c r="U8" s="118"/>
    </row>
    <row r="9" spans="1:21" ht="19.5" hidden="1" customHeight="1" x14ac:dyDescent="0.35">
      <c r="A9" s="133" t="s">
        <v>5</v>
      </c>
      <c r="B9" s="134">
        <f>SUM(F9+J9+N9+R9)</f>
        <v>0</v>
      </c>
      <c r="C9" s="134"/>
      <c r="D9" s="134"/>
      <c r="E9" s="134"/>
      <c r="F9" s="134">
        <f>SUM(C9:E9)</f>
        <v>0</v>
      </c>
      <c r="G9" s="134"/>
      <c r="H9" s="134"/>
      <c r="I9" s="134"/>
      <c r="J9" s="134">
        <f>SUM(G9:I9)</f>
        <v>0</v>
      </c>
      <c r="K9" s="134"/>
      <c r="L9" s="134"/>
      <c r="M9" s="134"/>
      <c r="N9" s="134">
        <f>SUM(K9:M9)</f>
        <v>0</v>
      </c>
      <c r="O9" s="134"/>
      <c r="P9" s="134"/>
      <c r="Q9" s="134"/>
      <c r="R9" s="134">
        <f>SUM(O9:Q9)</f>
        <v>0</v>
      </c>
      <c r="S9" s="119"/>
      <c r="T9" s="120"/>
      <c r="U9" s="118"/>
    </row>
    <row r="10" spans="1:21" ht="19.5" hidden="1" customHeight="1" x14ac:dyDescent="0.35">
      <c r="A10" s="133" t="s">
        <v>6</v>
      </c>
      <c r="B10" s="134">
        <f>SUM(F10+J10+N10+R10)</f>
        <v>0</v>
      </c>
      <c r="C10" s="134"/>
      <c r="D10" s="134"/>
      <c r="E10" s="134"/>
      <c r="F10" s="134">
        <f>SUM(C10:E10)</f>
        <v>0</v>
      </c>
      <c r="G10" s="134"/>
      <c r="H10" s="134"/>
      <c r="I10" s="134"/>
      <c r="J10" s="134">
        <f>SUM(G10:I10)</f>
        <v>0</v>
      </c>
      <c r="K10" s="134"/>
      <c r="L10" s="134"/>
      <c r="M10" s="134"/>
      <c r="N10" s="134">
        <f>SUM(K10:M10)</f>
        <v>0</v>
      </c>
      <c r="O10" s="134"/>
      <c r="P10" s="134"/>
      <c r="Q10" s="134"/>
      <c r="R10" s="134">
        <f>SUM(O10:Q10)</f>
        <v>0</v>
      </c>
      <c r="S10" s="119"/>
      <c r="T10" s="120"/>
      <c r="U10" s="118"/>
    </row>
    <row r="11" spans="1:21" ht="19.5" hidden="1" customHeight="1" x14ac:dyDescent="0.35">
      <c r="A11" s="133" t="s">
        <v>7</v>
      </c>
      <c r="B11" s="134">
        <f>SUM(F11+J11+N11+R11)</f>
        <v>0</v>
      </c>
      <c r="C11" s="134"/>
      <c r="D11" s="134"/>
      <c r="E11" s="134"/>
      <c r="F11" s="134">
        <f>SUM(C11:E11)</f>
        <v>0</v>
      </c>
      <c r="G11" s="134"/>
      <c r="H11" s="134"/>
      <c r="I11" s="134"/>
      <c r="J11" s="134">
        <f>SUM(G11:I11)</f>
        <v>0</v>
      </c>
      <c r="K11" s="134"/>
      <c r="L11" s="134"/>
      <c r="M11" s="134"/>
      <c r="N11" s="134">
        <f>SUM(K11:M11)</f>
        <v>0</v>
      </c>
      <c r="O11" s="134"/>
      <c r="P11" s="134"/>
      <c r="Q11" s="134"/>
      <c r="R11" s="134">
        <f>SUM(O11:Q11)</f>
        <v>0</v>
      </c>
      <c r="S11" s="119"/>
      <c r="T11" s="120"/>
      <c r="U11" s="118"/>
    </row>
    <row r="12" spans="1:21" ht="19.5" hidden="1" customHeight="1" x14ac:dyDescent="0.35">
      <c r="A12" s="133" t="s">
        <v>8</v>
      </c>
      <c r="B12" s="134">
        <f>SUM(F12+J12+N12+R12)</f>
        <v>0</v>
      </c>
      <c r="C12" s="134"/>
      <c r="D12" s="134"/>
      <c r="E12" s="134"/>
      <c r="F12" s="134">
        <f>SUM(C12:E12)</f>
        <v>0</v>
      </c>
      <c r="G12" s="134"/>
      <c r="H12" s="134"/>
      <c r="I12" s="134"/>
      <c r="J12" s="134">
        <f>SUM(G12:I12)</f>
        <v>0</v>
      </c>
      <c r="K12" s="134"/>
      <c r="L12" s="134"/>
      <c r="M12" s="134"/>
      <c r="N12" s="134">
        <f>SUM(K12:M12)</f>
        <v>0</v>
      </c>
      <c r="O12" s="134"/>
      <c r="P12" s="134"/>
      <c r="Q12" s="134"/>
      <c r="R12" s="134">
        <f>SUM(O12:Q12)</f>
        <v>0</v>
      </c>
      <c r="S12" s="119"/>
      <c r="T12" s="120"/>
      <c r="U12" s="118"/>
    </row>
    <row r="13" spans="1:21" ht="19.5" hidden="1" customHeight="1" x14ac:dyDescent="0.35">
      <c r="A13" s="135" t="s">
        <v>9</v>
      </c>
      <c r="B13" s="136">
        <f t="shared" ref="B13:R13" si="2">SUM(B14+B52)</f>
        <v>60000</v>
      </c>
      <c r="C13" s="136">
        <f t="shared" si="2"/>
        <v>7000</v>
      </c>
      <c r="D13" s="136">
        <f t="shared" si="2"/>
        <v>7000</v>
      </c>
      <c r="E13" s="136">
        <f t="shared" si="2"/>
        <v>7000</v>
      </c>
      <c r="F13" s="136">
        <f t="shared" si="2"/>
        <v>21000</v>
      </c>
      <c r="G13" s="136">
        <f t="shared" si="2"/>
        <v>6500</v>
      </c>
      <c r="H13" s="136">
        <f t="shared" si="2"/>
        <v>5000</v>
      </c>
      <c r="I13" s="136">
        <f t="shared" si="2"/>
        <v>5000</v>
      </c>
      <c r="J13" s="136">
        <f t="shared" si="2"/>
        <v>16500</v>
      </c>
      <c r="K13" s="136">
        <f t="shared" si="2"/>
        <v>4500</v>
      </c>
      <c r="L13" s="136">
        <f t="shared" si="2"/>
        <v>4500</v>
      </c>
      <c r="M13" s="136">
        <f t="shared" si="2"/>
        <v>4500</v>
      </c>
      <c r="N13" s="136">
        <f t="shared" si="2"/>
        <v>13500</v>
      </c>
      <c r="O13" s="136">
        <f t="shared" si="2"/>
        <v>4500</v>
      </c>
      <c r="P13" s="136">
        <f t="shared" si="2"/>
        <v>4500</v>
      </c>
      <c r="Q13" s="136">
        <f t="shared" si="2"/>
        <v>0</v>
      </c>
      <c r="R13" s="136">
        <f t="shared" si="2"/>
        <v>9000</v>
      </c>
      <c r="S13" s="119"/>
      <c r="T13" s="120"/>
      <c r="U13" s="118"/>
    </row>
    <row r="14" spans="1:21" ht="19.5" hidden="1" customHeight="1" x14ac:dyDescent="0.35">
      <c r="A14" s="133" t="s">
        <v>10</v>
      </c>
      <c r="B14" s="134">
        <f t="shared" ref="B14:R14" si="3">SUM(B15+B24+B37)</f>
        <v>60000</v>
      </c>
      <c r="C14" s="134">
        <f t="shared" si="3"/>
        <v>7000</v>
      </c>
      <c r="D14" s="134">
        <f t="shared" si="3"/>
        <v>7000</v>
      </c>
      <c r="E14" s="134">
        <f t="shared" si="3"/>
        <v>7000</v>
      </c>
      <c r="F14" s="134">
        <f t="shared" si="3"/>
        <v>21000</v>
      </c>
      <c r="G14" s="134">
        <f t="shared" si="3"/>
        <v>6500</v>
      </c>
      <c r="H14" s="134">
        <f t="shared" si="3"/>
        <v>5000</v>
      </c>
      <c r="I14" s="134">
        <f t="shared" si="3"/>
        <v>5000</v>
      </c>
      <c r="J14" s="134">
        <f t="shared" si="3"/>
        <v>16500</v>
      </c>
      <c r="K14" s="134">
        <f t="shared" si="3"/>
        <v>4500</v>
      </c>
      <c r="L14" s="134">
        <f t="shared" si="3"/>
        <v>4500</v>
      </c>
      <c r="M14" s="134">
        <f t="shared" si="3"/>
        <v>4500</v>
      </c>
      <c r="N14" s="134">
        <f t="shared" si="3"/>
        <v>13500</v>
      </c>
      <c r="O14" s="134">
        <f t="shared" si="3"/>
        <v>4500</v>
      </c>
      <c r="P14" s="134">
        <f t="shared" si="3"/>
        <v>4500</v>
      </c>
      <c r="Q14" s="134">
        <f t="shared" si="3"/>
        <v>0</v>
      </c>
      <c r="R14" s="134">
        <f t="shared" si="3"/>
        <v>9000</v>
      </c>
      <c r="S14" s="119"/>
      <c r="T14" s="120"/>
      <c r="U14" s="118"/>
    </row>
    <row r="15" spans="1:21" ht="19.5" hidden="1" customHeight="1" x14ac:dyDescent="0.35">
      <c r="A15" s="137" t="s">
        <v>11</v>
      </c>
      <c r="B15" s="134">
        <f t="shared" ref="B15:R15" si="4">SUM(B16:B23)</f>
        <v>0</v>
      </c>
      <c r="C15" s="134">
        <f t="shared" si="4"/>
        <v>0</v>
      </c>
      <c r="D15" s="134">
        <f t="shared" si="4"/>
        <v>0</v>
      </c>
      <c r="E15" s="134">
        <f t="shared" si="4"/>
        <v>0</v>
      </c>
      <c r="F15" s="134">
        <f t="shared" si="4"/>
        <v>0</v>
      </c>
      <c r="G15" s="134">
        <f t="shared" si="4"/>
        <v>0</v>
      </c>
      <c r="H15" s="134">
        <f t="shared" si="4"/>
        <v>0</v>
      </c>
      <c r="I15" s="134">
        <f t="shared" si="4"/>
        <v>0</v>
      </c>
      <c r="J15" s="134">
        <f t="shared" si="4"/>
        <v>0</v>
      </c>
      <c r="K15" s="134">
        <f t="shared" si="4"/>
        <v>0</v>
      </c>
      <c r="L15" s="134">
        <f t="shared" si="4"/>
        <v>0</v>
      </c>
      <c r="M15" s="134">
        <f t="shared" si="4"/>
        <v>0</v>
      </c>
      <c r="N15" s="134">
        <f t="shared" si="4"/>
        <v>0</v>
      </c>
      <c r="O15" s="134">
        <f t="shared" si="4"/>
        <v>0</v>
      </c>
      <c r="P15" s="134">
        <f t="shared" si="4"/>
        <v>0</v>
      </c>
      <c r="Q15" s="134">
        <f t="shared" si="4"/>
        <v>0</v>
      </c>
      <c r="R15" s="134">
        <f t="shared" si="4"/>
        <v>0</v>
      </c>
      <c r="S15" s="119"/>
      <c r="T15" s="120"/>
      <c r="U15" s="118"/>
    </row>
    <row r="16" spans="1:21" ht="19.5" hidden="1" customHeight="1" x14ac:dyDescent="0.35">
      <c r="A16" s="133" t="s">
        <v>12</v>
      </c>
      <c r="B16" s="134">
        <f t="shared" ref="B16:B23" si="5">SUM(F16+J16+N16+R16)</f>
        <v>0</v>
      </c>
      <c r="C16" s="134"/>
      <c r="D16" s="134"/>
      <c r="E16" s="134"/>
      <c r="F16" s="134">
        <f t="shared" ref="F16:F23" si="6">SUM(C16:E16)</f>
        <v>0</v>
      </c>
      <c r="G16" s="134"/>
      <c r="H16" s="134"/>
      <c r="I16" s="134"/>
      <c r="J16" s="134">
        <f t="shared" ref="J16:J23" si="7">SUM(G16:I16)</f>
        <v>0</v>
      </c>
      <c r="K16" s="134"/>
      <c r="L16" s="134"/>
      <c r="M16" s="134"/>
      <c r="N16" s="134">
        <f t="shared" ref="N16:N23" si="8">SUM(K16:M16)</f>
        <v>0</v>
      </c>
      <c r="O16" s="134"/>
      <c r="P16" s="134"/>
      <c r="Q16" s="134"/>
      <c r="R16" s="134">
        <f t="shared" ref="R16:R23" si="9">SUM(O16:Q16)</f>
        <v>0</v>
      </c>
      <c r="S16" s="119"/>
      <c r="T16" s="120"/>
      <c r="U16" s="118"/>
    </row>
    <row r="17" spans="1:21" ht="19.5" hidden="1" customHeight="1" x14ac:dyDescent="0.35">
      <c r="A17" s="133" t="s">
        <v>13</v>
      </c>
      <c r="B17" s="134">
        <f t="shared" si="5"/>
        <v>0</v>
      </c>
      <c r="C17" s="134"/>
      <c r="D17" s="134"/>
      <c r="E17" s="134"/>
      <c r="F17" s="134">
        <f t="shared" si="6"/>
        <v>0</v>
      </c>
      <c r="G17" s="134"/>
      <c r="H17" s="134"/>
      <c r="I17" s="134"/>
      <c r="J17" s="134">
        <f t="shared" si="7"/>
        <v>0</v>
      </c>
      <c r="K17" s="134"/>
      <c r="L17" s="134"/>
      <c r="M17" s="134"/>
      <c r="N17" s="134">
        <f t="shared" si="8"/>
        <v>0</v>
      </c>
      <c r="O17" s="134"/>
      <c r="P17" s="134"/>
      <c r="Q17" s="134"/>
      <c r="R17" s="134">
        <f t="shared" si="9"/>
        <v>0</v>
      </c>
      <c r="S17" s="119"/>
      <c r="T17" s="120"/>
      <c r="U17" s="118"/>
    </row>
    <row r="18" spans="1:21" ht="19.5" hidden="1" customHeight="1" x14ac:dyDescent="0.35">
      <c r="A18" s="133" t="s">
        <v>14</v>
      </c>
      <c r="B18" s="134">
        <f t="shared" si="5"/>
        <v>0</v>
      </c>
      <c r="C18" s="134"/>
      <c r="D18" s="134"/>
      <c r="E18" s="134"/>
      <c r="F18" s="134">
        <f t="shared" si="6"/>
        <v>0</v>
      </c>
      <c r="G18" s="134"/>
      <c r="H18" s="134"/>
      <c r="I18" s="134"/>
      <c r="J18" s="134">
        <f t="shared" si="7"/>
        <v>0</v>
      </c>
      <c r="K18" s="134"/>
      <c r="L18" s="134"/>
      <c r="M18" s="134"/>
      <c r="N18" s="134">
        <f t="shared" si="8"/>
        <v>0</v>
      </c>
      <c r="O18" s="134"/>
      <c r="P18" s="134"/>
      <c r="Q18" s="134"/>
      <c r="R18" s="134">
        <f t="shared" si="9"/>
        <v>0</v>
      </c>
      <c r="S18" s="119"/>
      <c r="T18" s="120"/>
      <c r="U18" s="118"/>
    </row>
    <row r="19" spans="1:21" ht="19.5" hidden="1" customHeight="1" x14ac:dyDescent="0.35">
      <c r="A19" s="133" t="s">
        <v>15</v>
      </c>
      <c r="B19" s="134">
        <f t="shared" si="5"/>
        <v>0</v>
      </c>
      <c r="C19" s="134"/>
      <c r="D19" s="134"/>
      <c r="E19" s="134"/>
      <c r="F19" s="134">
        <f t="shared" si="6"/>
        <v>0</v>
      </c>
      <c r="G19" s="134"/>
      <c r="H19" s="134"/>
      <c r="I19" s="134"/>
      <c r="J19" s="134">
        <f t="shared" si="7"/>
        <v>0</v>
      </c>
      <c r="K19" s="134"/>
      <c r="L19" s="134"/>
      <c r="M19" s="134"/>
      <c r="N19" s="134">
        <f t="shared" si="8"/>
        <v>0</v>
      </c>
      <c r="O19" s="134"/>
      <c r="P19" s="134"/>
      <c r="Q19" s="134"/>
      <c r="R19" s="134">
        <f t="shared" si="9"/>
        <v>0</v>
      </c>
      <c r="S19" s="119"/>
      <c r="T19" s="120"/>
      <c r="U19" s="118"/>
    </row>
    <row r="20" spans="1:21" ht="19.5" hidden="1" customHeight="1" x14ac:dyDescent="0.35">
      <c r="A20" s="133" t="s">
        <v>16</v>
      </c>
      <c r="B20" s="134">
        <f t="shared" si="5"/>
        <v>0</v>
      </c>
      <c r="C20" s="134"/>
      <c r="D20" s="134"/>
      <c r="E20" s="134"/>
      <c r="F20" s="134">
        <f t="shared" si="6"/>
        <v>0</v>
      </c>
      <c r="G20" s="134"/>
      <c r="H20" s="134"/>
      <c r="I20" s="134"/>
      <c r="J20" s="134">
        <f t="shared" si="7"/>
        <v>0</v>
      </c>
      <c r="K20" s="134"/>
      <c r="L20" s="134"/>
      <c r="M20" s="134"/>
      <c r="N20" s="134">
        <f t="shared" si="8"/>
        <v>0</v>
      </c>
      <c r="O20" s="134"/>
      <c r="P20" s="134"/>
      <c r="Q20" s="134"/>
      <c r="R20" s="134">
        <f t="shared" si="9"/>
        <v>0</v>
      </c>
      <c r="S20" s="119"/>
      <c r="T20" s="120"/>
      <c r="U20" s="118"/>
    </row>
    <row r="21" spans="1:21" ht="19.5" hidden="1" customHeight="1" x14ac:dyDescent="0.35">
      <c r="A21" s="133" t="s">
        <v>17</v>
      </c>
      <c r="B21" s="134">
        <f t="shared" si="5"/>
        <v>0</v>
      </c>
      <c r="C21" s="134"/>
      <c r="D21" s="134"/>
      <c r="E21" s="134"/>
      <c r="F21" s="134">
        <f t="shared" si="6"/>
        <v>0</v>
      </c>
      <c r="G21" s="134"/>
      <c r="H21" s="134"/>
      <c r="I21" s="134"/>
      <c r="J21" s="134">
        <f t="shared" si="7"/>
        <v>0</v>
      </c>
      <c r="K21" s="134"/>
      <c r="L21" s="134"/>
      <c r="M21" s="134"/>
      <c r="N21" s="134">
        <f t="shared" si="8"/>
        <v>0</v>
      </c>
      <c r="O21" s="134"/>
      <c r="P21" s="134"/>
      <c r="Q21" s="134"/>
      <c r="R21" s="134">
        <f t="shared" si="9"/>
        <v>0</v>
      </c>
      <c r="S21" s="119"/>
      <c r="T21" s="120"/>
      <c r="U21" s="118"/>
    </row>
    <row r="22" spans="1:21" ht="19.5" hidden="1" customHeight="1" x14ac:dyDescent="0.35">
      <c r="A22" s="133" t="s">
        <v>18</v>
      </c>
      <c r="B22" s="134">
        <f t="shared" si="5"/>
        <v>0</v>
      </c>
      <c r="C22" s="134"/>
      <c r="D22" s="134"/>
      <c r="E22" s="134"/>
      <c r="F22" s="134">
        <f t="shared" si="6"/>
        <v>0</v>
      </c>
      <c r="G22" s="134"/>
      <c r="H22" s="134"/>
      <c r="I22" s="134"/>
      <c r="J22" s="134">
        <f t="shared" si="7"/>
        <v>0</v>
      </c>
      <c r="K22" s="134"/>
      <c r="L22" s="134"/>
      <c r="M22" s="134"/>
      <c r="N22" s="134">
        <f t="shared" si="8"/>
        <v>0</v>
      </c>
      <c r="O22" s="134"/>
      <c r="P22" s="134"/>
      <c r="Q22" s="134"/>
      <c r="R22" s="134">
        <f t="shared" si="9"/>
        <v>0</v>
      </c>
      <c r="S22" s="119"/>
      <c r="T22" s="120"/>
      <c r="U22" s="118"/>
    </row>
    <row r="23" spans="1:21" ht="19.5" hidden="1" customHeight="1" x14ac:dyDescent="0.35">
      <c r="A23" s="133" t="s">
        <v>19</v>
      </c>
      <c r="B23" s="134">
        <f t="shared" si="5"/>
        <v>0</v>
      </c>
      <c r="C23" s="134"/>
      <c r="D23" s="134"/>
      <c r="E23" s="134"/>
      <c r="F23" s="134">
        <f t="shared" si="6"/>
        <v>0</v>
      </c>
      <c r="G23" s="134"/>
      <c r="H23" s="134"/>
      <c r="I23" s="134"/>
      <c r="J23" s="134">
        <f t="shared" si="7"/>
        <v>0</v>
      </c>
      <c r="K23" s="134"/>
      <c r="L23" s="134"/>
      <c r="M23" s="134"/>
      <c r="N23" s="134">
        <f t="shared" si="8"/>
        <v>0</v>
      </c>
      <c r="O23" s="134"/>
      <c r="P23" s="134"/>
      <c r="Q23" s="134"/>
      <c r="R23" s="134">
        <f t="shared" si="9"/>
        <v>0</v>
      </c>
      <c r="S23" s="119"/>
      <c r="T23" s="120"/>
      <c r="U23" s="118"/>
    </row>
    <row r="24" spans="1:21" ht="19.5" hidden="1" customHeight="1" x14ac:dyDescent="0.35">
      <c r="A24" s="137" t="s">
        <v>20</v>
      </c>
      <c r="B24" s="134">
        <f t="shared" ref="B24:R24" si="10">SUM(B25:B36)</f>
        <v>60000</v>
      </c>
      <c r="C24" s="134">
        <f t="shared" si="10"/>
        <v>7000</v>
      </c>
      <c r="D24" s="134">
        <f t="shared" si="10"/>
        <v>7000</v>
      </c>
      <c r="E24" s="134">
        <f t="shared" si="10"/>
        <v>7000</v>
      </c>
      <c r="F24" s="134">
        <f t="shared" si="10"/>
        <v>21000</v>
      </c>
      <c r="G24" s="134">
        <f t="shared" si="10"/>
        <v>6500</v>
      </c>
      <c r="H24" s="134">
        <f t="shared" si="10"/>
        <v>5000</v>
      </c>
      <c r="I24" s="134">
        <f t="shared" si="10"/>
        <v>5000</v>
      </c>
      <c r="J24" s="134">
        <f t="shared" si="10"/>
        <v>16500</v>
      </c>
      <c r="K24" s="134">
        <f t="shared" si="10"/>
        <v>4500</v>
      </c>
      <c r="L24" s="134">
        <f t="shared" si="10"/>
        <v>4500</v>
      </c>
      <c r="M24" s="134">
        <f t="shared" si="10"/>
        <v>4500</v>
      </c>
      <c r="N24" s="134">
        <f t="shared" si="10"/>
        <v>13500</v>
      </c>
      <c r="O24" s="134">
        <f t="shared" si="10"/>
        <v>4500</v>
      </c>
      <c r="P24" s="134">
        <f t="shared" si="10"/>
        <v>4500</v>
      </c>
      <c r="Q24" s="134">
        <f t="shared" si="10"/>
        <v>0</v>
      </c>
      <c r="R24" s="134">
        <f t="shared" si="10"/>
        <v>9000</v>
      </c>
      <c r="S24" s="119"/>
      <c r="T24" s="120"/>
      <c r="U24" s="118"/>
    </row>
    <row r="25" spans="1:21" ht="19.5" customHeight="1" x14ac:dyDescent="0.35">
      <c r="A25" s="133" t="s">
        <v>21</v>
      </c>
      <c r="B25" s="134">
        <f t="shared" ref="B25:B36" si="11">SUM(F25+J25+N25+R25)</f>
        <v>60000</v>
      </c>
      <c r="C25" s="134">
        <v>7000</v>
      </c>
      <c r="D25" s="134">
        <v>7000</v>
      </c>
      <c r="E25" s="134">
        <v>7000</v>
      </c>
      <c r="F25" s="134">
        <f t="shared" ref="F25:F36" si="12">SUM(C25:E25)</f>
        <v>21000</v>
      </c>
      <c r="G25" s="134">
        <v>6500</v>
      </c>
      <c r="H25" s="134">
        <v>5000</v>
      </c>
      <c r="I25" s="134">
        <v>5000</v>
      </c>
      <c r="J25" s="134">
        <f t="shared" ref="J25:J36" si="13">SUM(G25:I25)</f>
        <v>16500</v>
      </c>
      <c r="K25" s="134">
        <v>4500</v>
      </c>
      <c r="L25" s="134">
        <v>4500</v>
      </c>
      <c r="M25" s="134">
        <v>4500</v>
      </c>
      <c r="N25" s="134">
        <f t="shared" ref="N25:N36" si="14">SUM(K25:M25)</f>
        <v>13500</v>
      </c>
      <c r="O25" s="134">
        <v>4500</v>
      </c>
      <c r="P25" s="134">
        <v>4500</v>
      </c>
      <c r="Q25" s="134"/>
      <c r="R25" s="134">
        <f t="shared" ref="R25:R36" si="15">SUM(O25:Q25)</f>
        <v>9000</v>
      </c>
      <c r="S25" s="119"/>
      <c r="T25" s="120"/>
      <c r="U25" s="118"/>
    </row>
    <row r="26" spans="1:21" ht="19.5" hidden="1" customHeight="1" x14ac:dyDescent="0.35">
      <c r="A26" s="133" t="s">
        <v>22</v>
      </c>
      <c r="B26" s="134">
        <f t="shared" si="11"/>
        <v>0</v>
      </c>
      <c r="C26" s="134"/>
      <c r="D26" s="134"/>
      <c r="E26" s="134"/>
      <c r="F26" s="134">
        <f t="shared" si="12"/>
        <v>0</v>
      </c>
      <c r="G26" s="134"/>
      <c r="H26" s="134"/>
      <c r="I26" s="134"/>
      <c r="J26" s="134">
        <f t="shared" si="13"/>
        <v>0</v>
      </c>
      <c r="K26" s="134"/>
      <c r="L26" s="134"/>
      <c r="M26" s="134"/>
      <c r="N26" s="134">
        <f t="shared" si="14"/>
        <v>0</v>
      </c>
      <c r="O26" s="134"/>
      <c r="P26" s="134"/>
      <c r="Q26" s="134"/>
      <c r="R26" s="134">
        <f t="shared" si="15"/>
        <v>0</v>
      </c>
      <c r="S26" s="119"/>
      <c r="T26" s="120"/>
      <c r="U26" s="118"/>
    </row>
    <row r="27" spans="1:21" ht="19.5" hidden="1" customHeight="1" x14ac:dyDescent="0.35">
      <c r="A27" s="133" t="s">
        <v>23</v>
      </c>
      <c r="B27" s="134">
        <f t="shared" si="11"/>
        <v>0</v>
      </c>
      <c r="C27" s="134"/>
      <c r="D27" s="134"/>
      <c r="E27" s="134"/>
      <c r="F27" s="134">
        <f t="shared" si="12"/>
        <v>0</v>
      </c>
      <c r="G27" s="134"/>
      <c r="H27" s="134"/>
      <c r="I27" s="134"/>
      <c r="J27" s="134">
        <f t="shared" si="13"/>
        <v>0</v>
      </c>
      <c r="K27" s="134"/>
      <c r="L27" s="134"/>
      <c r="M27" s="134"/>
      <c r="N27" s="134">
        <f t="shared" si="14"/>
        <v>0</v>
      </c>
      <c r="O27" s="134"/>
      <c r="P27" s="134"/>
      <c r="Q27" s="134"/>
      <c r="R27" s="134">
        <f t="shared" si="15"/>
        <v>0</v>
      </c>
      <c r="S27" s="119"/>
      <c r="T27" s="120"/>
      <c r="U27" s="118"/>
    </row>
    <row r="28" spans="1:21" ht="19.5" hidden="1" customHeight="1" x14ac:dyDescent="0.35">
      <c r="A28" s="133" t="s">
        <v>24</v>
      </c>
      <c r="B28" s="134">
        <f t="shared" si="11"/>
        <v>0</v>
      </c>
      <c r="C28" s="134"/>
      <c r="D28" s="134"/>
      <c r="E28" s="134"/>
      <c r="F28" s="134">
        <f t="shared" si="12"/>
        <v>0</v>
      </c>
      <c r="G28" s="134"/>
      <c r="H28" s="134"/>
      <c r="I28" s="134"/>
      <c r="J28" s="134">
        <f t="shared" si="13"/>
        <v>0</v>
      </c>
      <c r="K28" s="134"/>
      <c r="L28" s="134"/>
      <c r="M28" s="134"/>
      <c r="N28" s="134">
        <f t="shared" si="14"/>
        <v>0</v>
      </c>
      <c r="O28" s="134"/>
      <c r="P28" s="134"/>
      <c r="Q28" s="134"/>
      <c r="R28" s="134">
        <f t="shared" si="15"/>
        <v>0</v>
      </c>
      <c r="S28" s="119"/>
      <c r="T28" s="120"/>
      <c r="U28" s="118"/>
    </row>
    <row r="29" spans="1:21" ht="19.5" hidden="1" customHeight="1" x14ac:dyDescent="0.35">
      <c r="A29" s="133" t="s">
        <v>25</v>
      </c>
      <c r="B29" s="134">
        <f t="shared" si="11"/>
        <v>0</v>
      </c>
      <c r="C29" s="134"/>
      <c r="D29" s="134"/>
      <c r="E29" s="134"/>
      <c r="F29" s="134">
        <f t="shared" si="12"/>
        <v>0</v>
      </c>
      <c r="G29" s="134"/>
      <c r="H29" s="134"/>
      <c r="I29" s="134"/>
      <c r="J29" s="134">
        <f t="shared" si="13"/>
        <v>0</v>
      </c>
      <c r="K29" s="134"/>
      <c r="L29" s="134"/>
      <c r="M29" s="134"/>
      <c r="N29" s="134">
        <f t="shared" si="14"/>
        <v>0</v>
      </c>
      <c r="O29" s="134"/>
      <c r="P29" s="134"/>
      <c r="Q29" s="134"/>
      <c r="R29" s="134">
        <f t="shared" si="15"/>
        <v>0</v>
      </c>
      <c r="S29" s="119"/>
      <c r="T29" s="120"/>
      <c r="U29" s="118"/>
    </row>
    <row r="30" spans="1:21" ht="19.5" hidden="1" customHeight="1" x14ac:dyDescent="0.35">
      <c r="A30" s="133" t="s">
        <v>26</v>
      </c>
      <c r="B30" s="134">
        <f t="shared" si="11"/>
        <v>0</v>
      </c>
      <c r="C30" s="134"/>
      <c r="D30" s="134"/>
      <c r="E30" s="134"/>
      <c r="F30" s="134">
        <f t="shared" si="12"/>
        <v>0</v>
      </c>
      <c r="G30" s="134"/>
      <c r="H30" s="134"/>
      <c r="I30" s="134"/>
      <c r="J30" s="134">
        <f t="shared" si="13"/>
        <v>0</v>
      </c>
      <c r="K30" s="134"/>
      <c r="L30" s="134"/>
      <c r="M30" s="134"/>
      <c r="N30" s="134">
        <f t="shared" si="14"/>
        <v>0</v>
      </c>
      <c r="O30" s="134"/>
      <c r="P30" s="134"/>
      <c r="Q30" s="134"/>
      <c r="R30" s="134">
        <f t="shared" si="15"/>
        <v>0</v>
      </c>
      <c r="S30" s="119"/>
      <c r="T30" s="120"/>
      <c r="U30" s="118"/>
    </row>
    <row r="31" spans="1:21" ht="19.5" hidden="1" customHeight="1" x14ac:dyDescent="0.35">
      <c r="A31" s="133" t="s">
        <v>27</v>
      </c>
      <c r="B31" s="134">
        <f t="shared" si="11"/>
        <v>0</v>
      </c>
      <c r="C31" s="134"/>
      <c r="D31" s="134"/>
      <c r="E31" s="134"/>
      <c r="F31" s="134">
        <f t="shared" si="12"/>
        <v>0</v>
      </c>
      <c r="G31" s="134"/>
      <c r="H31" s="134"/>
      <c r="I31" s="134"/>
      <c r="J31" s="134">
        <f t="shared" si="13"/>
        <v>0</v>
      </c>
      <c r="K31" s="134"/>
      <c r="L31" s="134"/>
      <c r="M31" s="134"/>
      <c r="N31" s="134">
        <f t="shared" si="14"/>
        <v>0</v>
      </c>
      <c r="O31" s="134"/>
      <c r="P31" s="134"/>
      <c r="Q31" s="134"/>
      <c r="R31" s="134">
        <f t="shared" si="15"/>
        <v>0</v>
      </c>
      <c r="S31" s="119"/>
      <c r="T31" s="120"/>
      <c r="U31" s="118"/>
    </row>
    <row r="32" spans="1:21" ht="19.5" hidden="1" customHeight="1" x14ac:dyDescent="0.35">
      <c r="A32" s="133" t="s">
        <v>28</v>
      </c>
      <c r="B32" s="134">
        <f t="shared" si="11"/>
        <v>0</v>
      </c>
      <c r="C32" s="134"/>
      <c r="D32" s="134"/>
      <c r="E32" s="134"/>
      <c r="F32" s="134">
        <f t="shared" si="12"/>
        <v>0</v>
      </c>
      <c r="G32" s="134"/>
      <c r="H32" s="134"/>
      <c r="I32" s="134"/>
      <c r="J32" s="134">
        <f t="shared" si="13"/>
        <v>0</v>
      </c>
      <c r="K32" s="134"/>
      <c r="L32" s="134"/>
      <c r="M32" s="134"/>
      <c r="N32" s="134">
        <f t="shared" si="14"/>
        <v>0</v>
      </c>
      <c r="O32" s="134"/>
      <c r="P32" s="134"/>
      <c r="Q32" s="134"/>
      <c r="R32" s="134">
        <f t="shared" si="15"/>
        <v>0</v>
      </c>
      <c r="S32" s="119"/>
      <c r="T32" s="120"/>
      <c r="U32" s="118"/>
    </row>
    <row r="33" spans="1:21" ht="19.5" hidden="1" customHeight="1" x14ac:dyDescent="0.35">
      <c r="A33" s="133" t="s">
        <v>29</v>
      </c>
      <c r="B33" s="134">
        <f t="shared" si="11"/>
        <v>0</v>
      </c>
      <c r="C33" s="134"/>
      <c r="D33" s="134"/>
      <c r="E33" s="134"/>
      <c r="F33" s="134">
        <f t="shared" si="12"/>
        <v>0</v>
      </c>
      <c r="G33" s="134"/>
      <c r="H33" s="134"/>
      <c r="I33" s="134"/>
      <c r="J33" s="134">
        <f t="shared" si="13"/>
        <v>0</v>
      </c>
      <c r="K33" s="134"/>
      <c r="L33" s="134"/>
      <c r="M33" s="134"/>
      <c r="N33" s="134">
        <f t="shared" si="14"/>
        <v>0</v>
      </c>
      <c r="O33" s="134"/>
      <c r="P33" s="134"/>
      <c r="Q33" s="134"/>
      <c r="R33" s="134">
        <f t="shared" si="15"/>
        <v>0</v>
      </c>
      <c r="S33" s="119"/>
      <c r="T33" s="120"/>
      <c r="U33" s="118"/>
    </row>
    <row r="34" spans="1:21" ht="19.5" hidden="1" customHeight="1" x14ac:dyDescent="0.35">
      <c r="A34" s="133" t="s">
        <v>30</v>
      </c>
      <c r="B34" s="134">
        <f t="shared" si="11"/>
        <v>0</v>
      </c>
      <c r="C34" s="134"/>
      <c r="D34" s="134"/>
      <c r="E34" s="134"/>
      <c r="F34" s="134">
        <f t="shared" si="12"/>
        <v>0</v>
      </c>
      <c r="G34" s="134"/>
      <c r="H34" s="134"/>
      <c r="I34" s="134"/>
      <c r="J34" s="134">
        <f t="shared" si="13"/>
        <v>0</v>
      </c>
      <c r="K34" s="134"/>
      <c r="L34" s="134"/>
      <c r="M34" s="134"/>
      <c r="N34" s="134">
        <f t="shared" si="14"/>
        <v>0</v>
      </c>
      <c r="O34" s="134"/>
      <c r="P34" s="134"/>
      <c r="Q34" s="134"/>
      <c r="R34" s="134">
        <f t="shared" si="15"/>
        <v>0</v>
      </c>
      <c r="S34" s="119"/>
      <c r="T34" s="120"/>
      <c r="U34" s="118"/>
    </row>
    <row r="35" spans="1:21" ht="19.5" hidden="1" customHeight="1" x14ac:dyDescent="0.35">
      <c r="A35" s="133" t="s">
        <v>31</v>
      </c>
      <c r="B35" s="134">
        <f t="shared" si="11"/>
        <v>0</v>
      </c>
      <c r="C35" s="134"/>
      <c r="D35" s="134"/>
      <c r="E35" s="134"/>
      <c r="F35" s="134">
        <f t="shared" si="12"/>
        <v>0</v>
      </c>
      <c r="G35" s="134"/>
      <c r="H35" s="134"/>
      <c r="I35" s="134"/>
      <c r="J35" s="134">
        <f t="shared" si="13"/>
        <v>0</v>
      </c>
      <c r="K35" s="134"/>
      <c r="L35" s="134"/>
      <c r="M35" s="134"/>
      <c r="N35" s="134">
        <f t="shared" si="14"/>
        <v>0</v>
      </c>
      <c r="O35" s="134"/>
      <c r="P35" s="134"/>
      <c r="Q35" s="134"/>
      <c r="R35" s="134">
        <f t="shared" si="15"/>
        <v>0</v>
      </c>
      <c r="S35" s="119"/>
      <c r="T35" s="120"/>
      <c r="U35" s="118"/>
    </row>
    <row r="36" spans="1:21" ht="19.5" hidden="1" customHeight="1" x14ac:dyDescent="0.35">
      <c r="A36" s="133" t="s">
        <v>32</v>
      </c>
      <c r="B36" s="134">
        <f t="shared" si="11"/>
        <v>0</v>
      </c>
      <c r="C36" s="134"/>
      <c r="D36" s="134"/>
      <c r="E36" s="134"/>
      <c r="F36" s="134">
        <f t="shared" si="12"/>
        <v>0</v>
      </c>
      <c r="G36" s="134"/>
      <c r="H36" s="134"/>
      <c r="I36" s="134"/>
      <c r="J36" s="134">
        <f t="shared" si="13"/>
        <v>0</v>
      </c>
      <c r="K36" s="134"/>
      <c r="L36" s="134"/>
      <c r="M36" s="134"/>
      <c r="N36" s="134">
        <f t="shared" si="14"/>
        <v>0</v>
      </c>
      <c r="O36" s="134"/>
      <c r="P36" s="134"/>
      <c r="Q36" s="134"/>
      <c r="R36" s="134">
        <f t="shared" si="15"/>
        <v>0</v>
      </c>
      <c r="S36" s="119"/>
      <c r="T36" s="120"/>
      <c r="U36" s="118"/>
    </row>
    <row r="37" spans="1:21" ht="19.5" hidden="1" customHeight="1" x14ac:dyDescent="0.35">
      <c r="A37" s="137" t="s">
        <v>33</v>
      </c>
      <c r="B37" s="134">
        <f t="shared" ref="B37:R37" si="16">SUM(B38:B51)</f>
        <v>0</v>
      </c>
      <c r="C37" s="134">
        <f t="shared" si="16"/>
        <v>0</v>
      </c>
      <c r="D37" s="134">
        <f t="shared" si="16"/>
        <v>0</v>
      </c>
      <c r="E37" s="134">
        <f t="shared" si="16"/>
        <v>0</v>
      </c>
      <c r="F37" s="134">
        <f t="shared" si="16"/>
        <v>0</v>
      </c>
      <c r="G37" s="134">
        <f t="shared" si="16"/>
        <v>0</v>
      </c>
      <c r="H37" s="134">
        <f t="shared" si="16"/>
        <v>0</v>
      </c>
      <c r="I37" s="134">
        <f t="shared" si="16"/>
        <v>0</v>
      </c>
      <c r="J37" s="134">
        <f t="shared" si="16"/>
        <v>0</v>
      </c>
      <c r="K37" s="134">
        <f t="shared" si="16"/>
        <v>0</v>
      </c>
      <c r="L37" s="134">
        <f t="shared" si="16"/>
        <v>0</v>
      </c>
      <c r="M37" s="134">
        <f t="shared" si="16"/>
        <v>0</v>
      </c>
      <c r="N37" s="134">
        <f t="shared" si="16"/>
        <v>0</v>
      </c>
      <c r="O37" s="134">
        <f t="shared" si="16"/>
        <v>0</v>
      </c>
      <c r="P37" s="134">
        <f t="shared" si="16"/>
        <v>0</v>
      </c>
      <c r="Q37" s="134">
        <f t="shared" si="16"/>
        <v>0</v>
      </c>
      <c r="R37" s="134">
        <f t="shared" si="16"/>
        <v>0</v>
      </c>
      <c r="S37" s="119"/>
      <c r="T37" s="120"/>
      <c r="U37" s="118"/>
    </row>
    <row r="38" spans="1:21" ht="19.5" hidden="1" customHeight="1" x14ac:dyDescent="0.35">
      <c r="A38" s="133" t="s">
        <v>34</v>
      </c>
      <c r="B38" s="134">
        <f t="shared" ref="B38:B51" si="17">SUM(F38+J38+N38+R38)</f>
        <v>0</v>
      </c>
      <c r="C38" s="134"/>
      <c r="D38" s="134"/>
      <c r="E38" s="134"/>
      <c r="F38" s="134">
        <f t="shared" ref="F38:F51" si="18">SUM(C38:E38)</f>
        <v>0</v>
      </c>
      <c r="G38" s="134"/>
      <c r="H38" s="134"/>
      <c r="I38" s="134"/>
      <c r="J38" s="134">
        <f t="shared" ref="J38:J51" si="19">SUM(G38:I38)</f>
        <v>0</v>
      </c>
      <c r="K38" s="134"/>
      <c r="L38" s="134"/>
      <c r="M38" s="134"/>
      <c r="N38" s="134">
        <f t="shared" ref="N38:N51" si="20">SUM(K38:M38)</f>
        <v>0</v>
      </c>
      <c r="O38" s="134"/>
      <c r="P38" s="134"/>
      <c r="Q38" s="134"/>
      <c r="R38" s="134">
        <f t="shared" ref="R38:R51" si="21">SUM(O38:Q38)</f>
        <v>0</v>
      </c>
      <c r="S38" s="119"/>
      <c r="T38" s="120"/>
      <c r="U38" s="118"/>
    </row>
    <row r="39" spans="1:21" ht="19.5" hidden="1" customHeight="1" x14ac:dyDescent="0.35">
      <c r="A39" s="133" t="s">
        <v>35</v>
      </c>
      <c r="B39" s="134">
        <f t="shared" si="17"/>
        <v>0</v>
      </c>
      <c r="C39" s="134"/>
      <c r="D39" s="134"/>
      <c r="E39" s="134"/>
      <c r="F39" s="134">
        <f t="shared" si="18"/>
        <v>0</v>
      </c>
      <c r="G39" s="134"/>
      <c r="H39" s="134"/>
      <c r="I39" s="134"/>
      <c r="J39" s="134">
        <f t="shared" si="19"/>
        <v>0</v>
      </c>
      <c r="K39" s="134"/>
      <c r="L39" s="134"/>
      <c r="M39" s="134"/>
      <c r="N39" s="134">
        <f t="shared" si="20"/>
        <v>0</v>
      </c>
      <c r="O39" s="134"/>
      <c r="P39" s="134"/>
      <c r="Q39" s="134"/>
      <c r="R39" s="134">
        <f t="shared" si="21"/>
        <v>0</v>
      </c>
      <c r="S39" s="119"/>
      <c r="T39" s="120"/>
      <c r="U39" s="118"/>
    </row>
    <row r="40" spans="1:21" ht="19.5" hidden="1" customHeight="1" x14ac:dyDescent="0.35">
      <c r="A40" s="133" t="s">
        <v>36</v>
      </c>
      <c r="B40" s="134">
        <f t="shared" si="17"/>
        <v>0</v>
      </c>
      <c r="C40" s="134"/>
      <c r="D40" s="134"/>
      <c r="E40" s="134"/>
      <c r="F40" s="134">
        <f t="shared" si="18"/>
        <v>0</v>
      </c>
      <c r="G40" s="134"/>
      <c r="H40" s="134"/>
      <c r="I40" s="134"/>
      <c r="J40" s="134">
        <f t="shared" si="19"/>
        <v>0</v>
      </c>
      <c r="K40" s="134"/>
      <c r="L40" s="134"/>
      <c r="M40" s="134"/>
      <c r="N40" s="134">
        <f t="shared" si="20"/>
        <v>0</v>
      </c>
      <c r="O40" s="134"/>
      <c r="P40" s="134"/>
      <c r="Q40" s="134"/>
      <c r="R40" s="134">
        <f t="shared" si="21"/>
        <v>0</v>
      </c>
      <c r="S40" s="119"/>
      <c r="T40" s="120"/>
      <c r="U40" s="118"/>
    </row>
    <row r="41" spans="1:21" ht="19.5" hidden="1" customHeight="1" x14ac:dyDescent="0.35">
      <c r="A41" s="133" t="s">
        <v>37</v>
      </c>
      <c r="B41" s="134">
        <f t="shared" si="17"/>
        <v>0</v>
      </c>
      <c r="C41" s="134"/>
      <c r="D41" s="134"/>
      <c r="E41" s="134"/>
      <c r="F41" s="134">
        <f t="shared" si="18"/>
        <v>0</v>
      </c>
      <c r="G41" s="134"/>
      <c r="H41" s="134"/>
      <c r="I41" s="134"/>
      <c r="J41" s="134">
        <f t="shared" si="19"/>
        <v>0</v>
      </c>
      <c r="K41" s="134"/>
      <c r="L41" s="134"/>
      <c r="M41" s="134"/>
      <c r="N41" s="134">
        <f t="shared" si="20"/>
        <v>0</v>
      </c>
      <c r="O41" s="134"/>
      <c r="P41" s="134"/>
      <c r="Q41" s="134"/>
      <c r="R41" s="134">
        <f t="shared" si="21"/>
        <v>0</v>
      </c>
      <c r="S41" s="119"/>
      <c r="T41" s="120"/>
      <c r="U41" s="118"/>
    </row>
    <row r="42" spans="1:21" ht="19.5" hidden="1" customHeight="1" x14ac:dyDescent="0.35">
      <c r="A42" s="133" t="s">
        <v>38</v>
      </c>
      <c r="B42" s="134">
        <f t="shared" si="17"/>
        <v>0</v>
      </c>
      <c r="C42" s="134"/>
      <c r="D42" s="134"/>
      <c r="E42" s="134"/>
      <c r="F42" s="134">
        <f t="shared" si="18"/>
        <v>0</v>
      </c>
      <c r="G42" s="134"/>
      <c r="H42" s="134"/>
      <c r="I42" s="134"/>
      <c r="J42" s="134">
        <f t="shared" si="19"/>
        <v>0</v>
      </c>
      <c r="K42" s="134"/>
      <c r="L42" s="134"/>
      <c r="M42" s="134"/>
      <c r="N42" s="134">
        <f t="shared" si="20"/>
        <v>0</v>
      </c>
      <c r="O42" s="134"/>
      <c r="P42" s="134"/>
      <c r="Q42" s="134"/>
      <c r="R42" s="134">
        <f t="shared" si="21"/>
        <v>0</v>
      </c>
      <c r="S42" s="119"/>
      <c r="T42" s="120"/>
      <c r="U42" s="118"/>
    </row>
    <row r="43" spans="1:21" ht="19.5" hidden="1" customHeight="1" x14ac:dyDescent="0.35">
      <c r="A43" s="133" t="s">
        <v>39</v>
      </c>
      <c r="B43" s="134">
        <f t="shared" si="17"/>
        <v>0</v>
      </c>
      <c r="C43" s="134"/>
      <c r="D43" s="134"/>
      <c r="E43" s="134"/>
      <c r="F43" s="134">
        <f t="shared" si="18"/>
        <v>0</v>
      </c>
      <c r="G43" s="134"/>
      <c r="H43" s="134"/>
      <c r="I43" s="134"/>
      <c r="J43" s="134">
        <f t="shared" si="19"/>
        <v>0</v>
      </c>
      <c r="K43" s="134"/>
      <c r="L43" s="134"/>
      <c r="M43" s="134"/>
      <c r="N43" s="134">
        <f t="shared" si="20"/>
        <v>0</v>
      </c>
      <c r="O43" s="134"/>
      <c r="P43" s="134"/>
      <c r="Q43" s="134"/>
      <c r="R43" s="134">
        <f t="shared" si="21"/>
        <v>0</v>
      </c>
      <c r="S43" s="119"/>
      <c r="T43" s="120"/>
      <c r="U43" s="118"/>
    </row>
    <row r="44" spans="1:21" ht="19.5" hidden="1" customHeight="1" x14ac:dyDescent="0.35">
      <c r="A44" s="133" t="s">
        <v>40</v>
      </c>
      <c r="B44" s="134">
        <f t="shared" si="17"/>
        <v>0</v>
      </c>
      <c r="C44" s="134"/>
      <c r="D44" s="134"/>
      <c r="E44" s="134"/>
      <c r="F44" s="134">
        <f t="shared" si="18"/>
        <v>0</v>
      </c>
      <c r="G44" s="134"/>
      <c r="H44" s="134"/>
      <c r="I44" s="134"/>
      <c r="J44" s="134">
        <f t="shared" si="19"/>
        <v>0</v>
      </c>
      <c r="K44" s="134"/>
      <c r="L44" s="134"/>
      <c r="M44" s="134"/>
      <c r="N44" s="134">
        <f t="shared" si="20"/>
        <v>0</v>
      </c>
      <c r="O44" s="134"/>
      <c r="P44" s="134"/>
      <c r="Q44" s="134"/>
      <c r="R44" s="134">
        <f t="shared" si="21"/>
        <v>0</v>
      </c>
      <c r="S44" s="119"/>
      <c r="T44" s="120"/>
      <c r="U44" s="118"/>
    </row>
    <row r="45" spans="1:21" ht="19.5" hidden="1" customHeight="1" x14ac:dyDescent="0.35">
      <c r="A45" s="133" t="s">
        <v>41</v>
      </c>
      <c r="B45" s="134">
        <f t="shared" si="17"/>
        <v>0</v>
      </c>
      <c r="C45" s="134"/>
      <c r="D45" s="134"/>
      <c r="E45" s="134"/>
      <c r="F45" s="134">
        <f t="shared" si="18"/>
        <v>0</v>
      </c>
      <c r="G45" s="134"/>
      <c r="H45" s="134"/>
      <c r="I45" s="134"/>
      <c r="J45" s="134">
        <f t="shared" si="19"/>
        <v>0</v>
      </c>
      <c r="K45" s="134"/>
      <c r="L45" s="134"/>
      <c r="M45" s="134"/>
      <c r="N45" s="134">
        <f t="shared" si="20"/>
        <v>0</v>
      </c>
      <c r="O45" s="134"/>
      <c r="P45" s="134"/>
      <c r="Q45" s="134"/>
      <c r="R45" s="134">
        <f t="shared" si="21"/>
        <v>0</v>
      </c>
      <c r="S45" s="119"/>
      <c r="T45" s="120"/>
      <c r="U45" s="118"/>
    </row>
    <row r="46" spans="1:21" ht="19.5" hidden="1" customHeight="1" x14ac:dyDescent="0.35">
      <c r="A46" s="133" t="s">
        <v>42</v>
      </c>
      <c r="B46" s="134">
        <f t="shared" si="17"/>
        <v>0</v>
      </c>
      <c r="C46" s="134"/>
      <c r="D46" s="134"/>
      <c r="E46" s="134"/>
      <c r="F46" s="134">
        <f t="shared" si="18"/>
        <v>0</v>
      </c>
      <c r="G46" s="134"/>
      <c r="H46" s="134"/>
      <c r="I46" s="134"/>
      <c r="J46" s="134">
        <f t="shared" si="19"/>
        <v>0</v>
      </c>
      <c r="K46" s="134"/>
      <c r="L46" s="134"/>
      <c r="M46" s="134"/>
      <c r="N46" s="134">
        <f t="shared" si="20"/>
        <v>0</v>
      </c>
      <c r="O46" s="134"/>
      <c r="P46" s="134"/>
      <c r="Q46" s="134"/>
      <c r="R46" s="134">
        <f t="shared" si="21"/>
        <v>0</v>
      </c>
      <c r="S46" s="119"/>
      <c r="T46" s="120"/>
      <c r="U46" s="118"/>
    </row>
    <row r="47" spans="1:21" ht="19.5" hidden="1" customHeight="1" x14ac:dyDescent="0.35">
      <c r="A47" s="133" t="s">
        <v>43</v>
      </c>
      <c r="B47" s="134">
        <f t="shared" si="17"/>
        <v>0</v>
      </c>
      <c r="C47" s="134"/>
      <c r="D47" s="134"/>
      <c r="E47" s="134"/>
      <c r="F47" s="134">
        <f t="shared" si="18"/>
        <v>0</v>
      </c>
      <c r="G47" s="134"/>
      <c r="H47" s="134"/>
      <c r="I47" s="134"/>
      <c r="J47" s="134">
        <f t="shared" si="19"/>
        <v>0</v>
      </c>
      <c r="K47" s="134"/>
      <c r="L47" s="134"/>
      <c r="M47" s="134"/>
      <c r="N47" s="134">
        <f t="shared" si="20"/>
        <v>0</v>
      </c>
      <c r="O47" s="134"/>
      <c r="P47" s="134"/>
      <c r="Q47" s="134"/>
      <c r="R47" s="134">
        <f t="shared" si="21"/>
        <v>0</v>
      </c>
      <c r="S47" s="119"/>
      <c r="T47" s="120"/>
      <c r="U47" s="118"/>
    </row>
    <row r="48" spans="1:21" ht="19.5" hidden="1" customHeight="1" x14ac:dyDescent="0.35">
      <c r="A48" s="133" t="s">
        <v>44</v>
      </c>
      <c r="B48" s="134">
        <f t="shared" si="17"/>
        <v>0</v>
      </c>
      <c r="C48" s="134"/>
      <c r="D48" s="134"/>
      <c r="E48" s="134"/>
      <c r="F48" s="134">
        <f t="shared" si="18"/>
        <v>0</v>
      </c>
      <c r="G48" s="134"/>
      <c r="H48" s="134"/>
      <c r="I48" s="134"/>
      <c r="J48" s="134">
        <f t="shared" si="19"/>
        <v>0</v>
      </c>
      <c r="K48" s="134"/>
      <c r="L48" s="134"/>
      <c r="M48" s="134"/>
      <c r="N48" s="134">
        <f t="shared" si="20"/>
        <v>0</v>
      </c>
      <c r="O48" s="134"/>
      <c r="P48" s="134"/>
      <c r="Q48" s="134"/>
      <c r="R48" s="134">
        <f t="shared" si="21"/>
        <v>0</v>
      </c>
      <c r="S48" s="119"/>
      <c r="T48" s="120"/>
      <c r="U48" s="118"/>
    </row>
    <row r="49" spans="1:21" ht="19.5" hidden="1" customHeight="1" x14ac:dyDescent="0.35">
      <c r="A49" s="133" t="s">
        <v>45</v>
      </c>
      <c r="B49" s="134">
        <f t="shared" si="17"/>
        <v>0</v>
      </c>
      <c r="C49" s="134"/>
      <c r="D49" s="134"/>
      <c r="E49" s="134"/>
      <c r="F49" s="134">
        <f t="shared" si="18"/>
        <v>0</v>
      </c>
      <c r="G49" s="134"/>
      <c r="H49" s="134"/>
      <c r="I49" s="134"/>
      <c r="J49" s="134">
        <f t="shared" si="19"/>
        <v>0</v>
      </c>
      <c r="K49" s="134"/>
      <c r="L49" s="134"/>
      <c r="M49" s="134"/>
      <c r="N49" s="134">
        <f t="shared" si="20"/>
        <v>0</v>
      </c>
      <c r="O49" s="134"/>
      <c r="P49" s="134"/>
      <c r="Q49" s="134"/>
      <c r="R49" s="134">
        <f t="shared" si="21"/>
        <v>0</v>
      </c>
      <c r="S49" s="119"/>
      <c r="T49" s="120"/>
      <c r="U49" s="118"/>
    </row>
    <row r="50" spans="1:21" ht="19.5" hidden="1" customHeight="1" x14ac:dyDescent="0.35">
      <c r="A50" s="133" t="s">
        <v>46</v>
      </c>
      <c r="B50" s="134">
        <f t="shared" si="17"/>
        <v>0</v>
      </c>
      <c r="C50" s="134"/>
      <c r="D50" s="134"/>
      <c r="E50" s="134"/>
      <c r="F50" s="134">
        <f t="shared" si="18"/>
        <v>0</v>
      </c>
      <c r="G50" s="134"/>
      <c r="H50" s="134"/>
      <c r="I50" s="134"/>
      <c r="J50" s="134">
        <f t="shared" si="19"/>
        <v>0</v>
      </c>
      <c r="K50" s="134"/>
      <c r="L50" s="134"/>
      <c r="M50" s="134"/>
      <c r="N50" s="134">
        <f t="shared" si="20"/>
        <v>0</v>
      </c>
      <c r="O50" s="134"/>
      <c r="P50" s="134"/>
      <c r="Q50" s="134"/>
      <c r="R50" s="134">
        <f t="shared" si="21"/>
        <v>0</v>
      </c>
      <c r="S50" s="119"/>
      <c r="T50" s="120"/>
      <c r="U50" s="118"/>
    </row>
    <row r="51" spans="1:21" ht="19.5" hidden="1" customHeight="1" x14ac:dyDescent="0.35">
      <c r="A51" s="133" t="s">
        <v>47</v>
      </c>
      <c r="B51" s="134">
        <f t="shared" si="17"/>
        <v>0</v>
      </c>
      <c r="C51" s="134"/>
      <c r="D51" s="134"/>
      <c r="E51" s="134"/>
      <c r="F51" s="134">
        <f t="shared" si="18"/>
        <v>0</v>
      </c>
      <c r="G51" s="134"/>
      <c r="H51" s="134"/>
      <c r="I51" s="134"/>
      <c r="J51" s="134">
        <f t="shared" si="19"/>
        <v>0</v>
      </c>
      <c r="K51" s="134"/>
      <c r="L51" s="134"/>
      <c r="M51" s="134"/>
      <c r="N51" s="134">
        <f t="shared" si="20"/>
        <v>0</v>
      </c>
      <c r="O51" s="134"/>
      <c r="P51" s="134"/>
      <c r="Q51" s="134"/>
      <c r="R51" s="134">
        <f t="shared" si="21"/>
        <v>0</v>
      </c>
      <c r="S51" s="119"/>
      <c r="T51" s="120"/>
      <c r="U51" s="118"/>
    </row>
    <row r="52" spans="1:21" ht="19.5" hidden="1" customHeight="1" x14ac:dyDescent="0.35">
      <c r="A52" s="137" t="s">
        <v>48</v>
      </c>
      <c r="B52" s="134">
        <f t="shared" ref="B52:R52" si="22">SUM(B53:B57)</f>
        <v>0</v>
      </c>
      <c r="C52" s="134">
        <f t="shared" si="22"/>
        <v>0</v>
      </c>
      <c r="D52" s="134">
        <f t="shared" si="22"/>
        <v>0</v>
      </c>
      <c r="E52" s="134">
        <f t="shared" si="22"/>
        <v>0</v>
      </c>
      <c r="F52" s="134">
        <f t="shared" si="22"/>
        <v>0</v>
      </c>
      <c r="G52" s="134">
        <f t="shared" si="22"/>
        <v>0</v>
      </c>
      <c r="H52" s="134">
        <f t="shared" si="22"/>
        <v>0</v>
      </c>
      <c r="I52" s="134">
        <f t="shared" si="22"/>
        <v>0</v>
      </c>
      <c r="J52" s="134">
        <f t="shared" si="22"/>
        <v>0</v>
      </c>
      <c r="K52" s="134">
        <f t="shared" si="22"/>
        <v>0</v>
      </c>
      <c r="L52" s="134">
        <f t="shared" si="22"/>
        <v>0</v>
      </c>
      <c r="M52" s="134">
        <f t="shared" si="22"/>
        <v>0</v>
      </c>
      <c r="N52" s="134">
        <f t="shared" si="22"/>
        <v>0</v>
      </c>
      <c r="O52" s="134">
        <f t="shared" si="22"/>
        <v>0</v>
      </c>
      <c r="P52" s="134">
        <f t="shared" si="22"/>
        <v>0</v>
      </c>
      <c r="Q52" s="134">
        <f t="shared" si="22"/>
        <v>0</v>
      </c>
      <c r="R52" s="134">
        <f t="shared" si="22"/>
        <v>0</v>
      </c>
      <c r="S52" s="119"/>
      <c r="T52" s="120"/>
      <c r="U52" s="118"/>
    </row>
    <row r="53" spans="1:21" ht="19.5" hidden="1" customHeight="1" x14ac:dyDescent="0.35">
      <c r="A53" s="133" t="s">
        <v>49</v>
      </c>
      <c r="B53" s="134">
        <f>SUM(F53+J53+N53+R53)</f>
        <v>0</v>
      </c>
      <c r="C53" s="134"/>
      <c r="D53" s="134"/>
      <c r="E53" s="134"/>
      <c r="F53" s="134">
        <f>SUM(C53:E53)</f>
        <v>0</v>
      </c>
      <c r="G53" s="134"/>
      <c r="H53" s="134"/>
      <c r="I53" s="134"/>
      <c r="J53" s="134">
        <f>SUM(G53:I53)</f>
        <v>0</v>
      </c>
      <c r="K53" s="134"/>
      <c r="L53" s="134"/>
      <c r="M53" s="134"/>
      <c r="N53" s="134">
        <f>SUM(K53:M53)</f>
        <v>0</v>
      </c>
      <c r="O53" s="134"/>
      <c r="P53" s="134"/>
      <c r="Q53" s="134"/>
      <c r="R53" s="134">
        <f>SUM(O53:Q53)</f>
        <v>0</v>
      </c>
      <c r="S53" s="119"/>
      <c r="T53" s="120"/>
      <c r="U53" s="118"/>
    </row>
    <row r="54" spans="1:21" ht="19.5" hidden="1" customHeight="1" x14ac:dyDescent="0.35">
      <c r="A54" s="133" t="s">
        <v>50</v>
      </c>
      <c r="B54" s="134">
        <f>SUM(F54+J54+N54+R54)</f>
        <v>0</v>
      </c>
      <c r="C54" s="134"/>
      <c r="D54" s="134"/>
      <c r="E54" s="134"/>
      <c r="F54" s="134">
        <f>SUM(C54:E54)</f>
        <v>0</v>
      </c>
      <c r="G54" s="134"/>
      <c r="H54" s="134"/>
      <c r="I54" s="134"/>
      <c r="J54" s="134">
        <f>SUM(G54:I54)</f>
        <v>0</v>
      </c>
      <c r="K54" s="134"/>
      <c r="L54" s="134"/>
      <c r="M54" s="134"/>
      <c r="N54" s="134">
        <f>SUM(K54:M54)</f>
        <v>0</v>
      </c>
      <c r="O54" s="134"/>
      <c r="P54" s="134"/>
      <c r="Q54" s="134"/>
      <c r="R54" s="134">
        <f>SUM(O54:Q54)</f>
        <v>0</v>
      </c>
      <c r="S54" s="119"/>
      <c r="T54" s="120"/>
      <c r="U54" s="118"/>
    </row>
    <row r="55" spans="1:21" ht="19.5" hidden="1" customHeight="1" x14ac:dyDescent="0.35">
      <c r="A55" s="133" t="s">
        <v>51</v>
      </c>
      <c r="B55" s="134">
        <f>SUM(F55+J55+N55+R55)</f>
        <v>0</v>
      </c>
      <c r="C55" s="134"/>
      <c r="D55" s="134"/>
      <c r="E55" s="134"/>
      <c r="F55" s="134">
        <f>SUM(C55:E55)</f>
        <v>0</v>
      </c>
      <c r="G55" s="134"/>
      <c r="H55" s="134"/>
      <c r="I55" s="134"/>
      <c r="J55" s="134">
        <f>SUM(G55:I55)</f>
        <v>0</v>
      </c>
      <c r="K55" s="134"/>
      <c r="L55" s="134"/>
      <c r="M55" s="134"/>
      <c r="N55" s="134">
        <f>SUM(K55:M55)</f>
        <v>0</v>
      </c>
      <c r="O55" s="134"/>
      <c r="P55" s="134"/>
      <c r="Q55" s="134"/>
      <c r="R55" s="134">
        <f>SUM(O55:Q55)</f>
        <v>0</v>
      </c>
      <c r="S55" s="119"/>
      <c r="T55" s="120"/>
      <c r="U55" s="118"/>
    </row>
    <row r="56" spans="1:21" ht="19.5" hidden="1" customHeight="1" x14ac:dyDescent="0.35">
      <c r="A56" s="133" t="s">
        <v>52</v>
      </c>
      <c r="B56" s="134">
        <f>SUM(F56+J56+N56+R56)</f>
        <v>0</v>
      </c>
      <c r="C56" s="134"/>
      <c r="D56" s="134"/>
      <c r="E56" s="134"/>
      <c r="F56" s="134">
        <f>SUM(C56:E56)</f>
        <v>0</v>
      </c>
      <c r="G56" s="134"/>
      <c r="H56" s="134"/>
      <c r="I56" s="134"/>
      <c r="J56" s="134">
        <f>SUM(G56:I56)</f>
        <v>0</v>
      </c>
      <c r="K56" s="134"/>
      <c r="L56" s="134"/>
      <c r="M56" s="134"/>
      <c r="N56" s="134">
        <f>SUM(K56:M56)</f>
        <v>0</v>
      </c>
      <c r="O56" s="134"/>
      <c r="P56" s="134"/>
      <c r="Q56" s="134"/>
      <c r="R56" s="134">
        <f>SUM(O56:Q56)</f>
        <v>0</v>
      </c>
      <c r="S56" s="119"/>
      <c r="T56" s="120"/>
      <c r="U56" s="118"/>
    </row>
    <row r="57" spans="1:21" ht="19.5" hidden="1" customHeight="1" x14ac:dyDescent="0.35">
      <c r="A57" s="133" t="s">
        <v>53</v>
      </c>
      <c r="B57" s="134">
        <f>SUM(F57+J57+N57+R57)</f>
        <v>0</v>
      </c>
      <c r="C57" s="134"/>
      <c r="D57" s="134"/>
      <c r="E57" s="134"/>
      <c r="F57" s="134">
        <f>SUM(C57:E57)</f>
        <v>0</v>
      </c>
      <c r="G57" s="134"/>
      <c r="H57" s="134"/>
      <c r="I57" s="134"/>
      <c r="J57" s="134">
        <f>SUM(G57:I57)</f>
        <v>0</v>
      </c>
      <c r="K57" s="134"/>
      <c r="L57" s="134"/>
      <c r="M57" s="134"/>
      <c r="N57" s="134">
        <f>SUM(K57:M57)</f>
        <v>0</v>
      </c>
      <c r="O57" s="134"/>
      <c r="P57" s="134"/>
      <c r="Q57" s="134"/>
      <c r="R57" s="134">
        <f>SUM(O57:Q57)</f>
        <v>0</v>
      </c>
      <c r="S57" s="119"/>
      <c r="T57" s="120"/>
      <c r="U57" s="118"/>
    </row>
    <row r="58" spans="1:21" ht="19.5" hidden="1" customHeight="1" x14ac:dyDescent="0.35">
      <c r="A58" s="135" t="s">
        <v>54</v>
      </c>
      <c r="B58" s="136">
        <f t="shared" ref="B58:R58" si="23">SUM(B59:B60)</f>
        <v>0</v>
      </c>
      <c r="C58" s="136">
        <f t="shared" si="23"/>
        <v>0</v>
      </c>
      <c r="D58" s="136">
        <f t="shared" si="23"/>
        <v>0</v>
      </c>
      <c r="E58" s="136">
        <f t="shared" si="23"/>
        <v>0</v>
      </c>
      <c r="F58" s="136">
        <f t="shared" si="23"/>
        <v>0</v>
      </c>
      <c r="G58" s="136">
        <f t="shared" si="23"/>
        <v>0</v>
      </c>
      <c r="H58" s="136">
        <f t="shared" si="23"/>
        <v>0</v>
      </c>
      <c r="I58" s="136">
        <f t="shared" si="23"/>
        <v>0</v>
      </c>
      <c r="J58" s="136">
        <f t="shared" si="23"/>
        <v>0</v>
      </c>
      <c r="K58" s="136">
        <f t="shared" si="23"/>
        <v>0</v>
      </c>
      <c r="L58" s="136">
        <f t="shared" si="23"/>
        <v>0</v>
      </c>
      <c r="M58" s="136">
        <f t="shared" si="23"/>
        <v>0</v>
      </c>
      <c r="N58" s="136">
        <f t="shared" si="23"/>
        <v>0</v>
      </c>
      <c r="O58" s="136">
        <f t="shared" si="23"/>
        <v>0</v>
      </c>
      <c r="P58" s="136">
        <f t="shared" si="23"/>
        <v>0</v>
      </c>
      <c r="Q58" s="136">
        <f t="shared" si="23"/>
        <v>0</v>
      </c>
      <c r="R58" s="136">
        <f t="shared" si="23"/>
        <v>0</v>
      </c>
      <c r="S58" s="119"/>
      <c r="T58" s="120"/>
      <c r="U58" s="118"/>
    </row>
    <row r="59" spans="1:21" ht="19.5" hidden="1" customHeight="1" x14ac:dyDescent="0.35">
      <c r="A59" s="133" t="s">
        <v>55</v>
      </c>
      <c r="B59" s="134">
        <f>SUM(F59+J59+N59+R59)</f>
        <v>0</v>
      </c>
      <c r="C59" s="134"/>
      <c r="D59" s="134"/>
      <c r="E59" s="134"/>
      <c r="F59" s="134">
        <f>SUM(C59:E59)</f>
        <v>0</v>
      </c>
      <c r="G59" s="134"/>
      <c r="H59" s="134"/>
      <c r="I59" s="134"/>
      <c r="J59" s="134">
        <f>SUM(G59:I59)</f>
        <v>0</v>
      </c>
      <c r="K59" s="134"/>
      <c r="L59" s="134"/>
      <c r="M59" s="134"/>
      <c r="N59" s="134">
        <f>SUM(K59:M59)</f>
        <v>0</v>
      </c>
      <c r="O59" s="134"/>
      <c r="P59" s="134"/>
      <c r="Q59" s="134"/>
      <c r="R59" s="134">
        <f>SUM(O59:Q59)</f>
        <v>0</v>
      </c>
      <c r="S59" s="119"/>
      <c r="T59" s="120"/>
      <c r="U59" s="118"/>
    </row>
    <row r="60" spans="1:21" ht="19.5" hidden="1" customHeight="1" x14ac:dyDescent="0.35">
      <c r="A60" s="133" t="s">
        <v>56</v>
      </c>
      <c r="B60" s="134">
        <f>SUM(F60+J60+N60+R60)</f>
        <v>0</v>
      </c>
      <c r="C60" s="134"/>
      <c r="D60" s="134"/>
      <c r="E60" s="134"/>
      <c r="F60" s="134">
        <f>SUM(C60:E60)</f>
        <v>0</v>
      </c>
      <c r="G60" s="134"/>
      <c r="H60" s="134"/>
      <c r="I60" s="134"/>
      <c r="J60" s="134">
        <f>SUM(G60:I60)</f>
        <v>0</v>
      </c>
      <c r="K60" s="134"/>
      <c r="L60" s="134"/>
      <c r="M60" s="134"/>
      <c r="N60" s="134">
        <f>SUM(K60:M60)</f>
        <v>0</v>
      </c>
      <c r="O60" s="134"/>
      <c r="P60" s="134"/>
      <c r="Q60" s="134"/>
      <c r="R60" s="134">
        <f>SUM(O60:Q60)</f>
        <v>0</v>
      </c>
      <c r="S60" s="119"/>
      <c r="T60" s="120"/>
      <c r="U60" s="118"/>
    </row>
    <row r="61" spans="1:21" ht="19.5" hidden="1" customHeight="1" x14ac:dyDescent="0.35">
      <c r="A61" s="135" t="s">
        <v>57</v>
      </c>
      <c r="B61" s="134">
        <f>SUM(F61+J61+N61+R61)</f>
        <v>0</v>
      </c>
      <c r="C61" s="134"/>
      <c r="D61" s="134"/>
      <c r="E61" s="134"/>
      <c r="F61" s="134">
        <f>SUM(C61:E61)</f>
        <v>0</v>
      </c>
      <c r="G61" s="134"/>
      <c r="H61" s="134"/>
      <c r="I61" s="134"/>
      <c r="J61" s="134">
        <f>SUM(G61:I61)</f>
        <v>0</v>
      </c>
      <c r="K61" s="134"/>
      <c r="L61" s="134"/>
      <c r="M61" s="134"/>
      <c r="N61" s="134">
        <f>SUM(K61:M61)</f>
        <v>0</v>
      </c>
      <c r="O61" s="134"/>
      <c r="P61" s="134"/>
      <c r="Q61" s="134"/>
      <c r="R61" s="134">
        <f>SUM(O61:Q61)</f>
        <v>0</v>
      </c>
      <c r="S61" s="119"/>
      <c r="T61" s="120"/>
      <c r="U61" s="118"/>
    </row>
    <row r="62" spans="1:21" ht="19.5" hidden="1" customHeight="1" x14ac:dyDescent="0.35">
      <c r="A62" s="138" t="s">
        <v>58</v>
      </c>
      <c r="B62" s="139">
        <f>SUM(F62+J62+N62+R62)</f>
        <v>0</v>
      </c>
      <c r="C62" s="140"/>
      <c r="D62" s="140"/>
      <c r="E62" s="140"/>
      <c r="F62" s="139">
        <f>SUM(C62:E62)</f>
        <v>0</v>
      </c>
      <c r="G62" s="140"/>
      <c r="H62" s="140"/>
      <c r="I62" s="140"/>
      <c r="J62" s="139">
        <f>SUM(G62:I62)</f>
        <v>0</v>
      </c>
      <c r="K62" s="140"/>
      <c r="L62" s="140"/>
      <c r="M62" s="140"/>
      <c r="N62" s="139">
        <f>SUM(K62:M62)</f>
        <v>0</v>
      </c>
      <c r="O62" s="140"/>
      <c r="P62" s="140"/>
      <c r="Q62" s="140"/>
      <c r="R62" s="139">
        <f>SUM(O62:Q62)</f>
        <v>0</v>
      </c>
      <c r="S62" s="119"/>
      <c r="T62" s="120"/>
      <c r="U62" s="118"/>
    </row>
    <row r="63" spans="1:21" ht="19.5" hidden="1" customHeight="1" x14ac:dyDescent="0.35">
      <c r="A63" s="118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19"/>
      <c r="T63" s="120"/>
      <c r="U63" s="118"/>
    </row>
    <row r="64" spans="1:21" ht="19.5" customHeight="1" x14ac:dyDescent="0.35">
      <c r="A64" s="118"/>
      <c r="B64" s="122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22"/>
      <c r="S64" s="119"/>
      <c r="T64" s="120"/>
      <c r="U64" s="118"/>
    </row>
    <row r="65" spans="1:20" ht="19.5" customHeight="1" x14ac:dyDescent="0.35">
      <c r="A65" s="141" t="s">
        <v>141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18"/>
      <c r="T65" s="118"/>
    </row>
    <row r="66" spans="1:20" ht="19.5" customHeight="1" x14ac:dyDescent="0.35">
      <c r="A66" s="264" t="s">
        <v>88</v>
      </c>
      <c r="B66" s="265" t="s">
        <v>74</v>
      </c>
      <c r="C66" s="261" t="s">
        <v>89</v>
      </c>
      <c r="D66" s="262"/>
      <c r="E66" s="263"/>
      <c r="F66" s="259" t="s">
        <v>90</v>
      </c>
      <c r="G66" s="261" t="s">
        <v>91</v>
      </c>
      <c r="H66" s="262"/>
      <c r="I66" s="263"/>
      <c r="J66" s="259" t="s">
        <v>92</v>
      </c>
      <c r="K66" s="261" t="s">
        <v>93</v>
      </c>
      <c r="L66" s="262"/>
      <c r="M66" s="263"/>
      <c r="N66" s="259" t="s">
        <v>94</v>
      </c>
      <c r="O66" s="261" t="s">
        <v>95</v>
      </c>
      <c r="P66" s="262"/>
      <c r="Q66" s="263"/>
      <c r="R66" s="259" t="s">
        <v>96</v>
      </c>
      <c r="S66" s="118"/>
      <c r="T66" s="118"/>
    </row>
    <row r="67" spans="1:20" ht="19.5" customHeight="1" x14ac:dyDescent="0.35">
      <c r="A67" s="260"/>
      <c r="B67" s="260"/>
      <c r="C67" s="128" t="s">
        <v>114</v>
      </c>
      <c r="D67" s="128" t="s">
        <v>115</v>
      </c>
      <c r="E67" s="128" t="s">
        <v>116</v>
      </c>
      <c r="F67" s="260"/>
      <c r="G67" s="128" t="s">
        <v>117</v>
      </c>
      <c r="H67" s="128" t="s">
        <v>118</v>
      </c>
      <c r="I67" s="128" t="s">
        <v>119</v>
      </c>
      <c r="J67" s="260"/>
      <c r="K67" s="128" t="s">
        <v>120</v>
      </c>
      <c r="L67" s="128" t="s">
        <v>121</v>
      </c>
      <c r="M67" s="128" t="s">
        <v>122</v>
      </c>
      <c r="N67" s="260"/>
      <c r="O67" s="128" t="s">
        <v>123</v>
      </c>
      <c r="P67" s="128" t="s">
        <v>124</v>
      </c>
      <c r="Q67" s="128" t="s">
        <v>125</v>
      </c>
      <c r="R67" s="260"/>
      <c r="S67" s="127"/>
      <c r="T67" s="127"/>
    </row>
    <row r="68" spans="1:20" ht="19.5" customHeight="1" x14ac:dyDescent="0.35">
      <c r="A68" s="129" t="s">
        <v>3</v>
      </c>
      <c r="B68" s="130">
        <f t="shared" ref="B68:R68" si="24">SUM(B69+B74+B119+B122+B123)</f>
        <v>20000</v>
      </c>
      <c r="C68" s="130">
        <f t="shared" si="24"/>
        <v>1500</v>
      </c>
      <c r="D68" s="130">
        <f t="shared" si="24"/>
        <v>1500</v>
      </c>
      <c r="E68" s="130">
        <f t="shared" si="24"/>
        <v>1500</v>
      </c>
      <c r="F68" s="130">
        <f t="shared" si="24"/>
        <v>4500</v>
      </c>
      <c r="G68" s="130">
        <f t="shared" si="24"/>
        <v>1500</v>
      </c>
      <c r="H68" s="130">
        <f t="shared" si="24"/>
        <v>1500</v>
      </c>
      <c r="I68" s="130">
        <f t="shared" si="24"/>
        <v>1420</v>
      </c>
      <c r="J68" s="130">
        <f t="shared" si="24"/>
        <v>4420</v>
      </c>
      <c r="K68" s="130">
        <f t="shared" si="24"/>
        <v>2500</v>
      </c>
      <c r="L68" s="130">
        <f t="shared" si="24"/>
        <v>2500</v>
      </c>
      <c r="M68" s="130">
        <f t="shared" si="24"/>
        <v>2080</v>
      </c>
      <c r="N68" s="130">
        <f t="shared" si="24"/>
        <v>7080</v>
      </c>
      <c r="O68" s="130">
        <f t="shared" si="24"/>
        <v>2000</v>
      </c>
      <c r="P68" s="130">
        <f t="shared" si="24"/>
        <v>2000</v>
      </c>
      <c r="Q68" s="130">
        <f t="shared" si="24"/>
        <v>0</v>
      </c>
      <c r="R68" s="130">
        <f t="shared" si="24"/>
        <v>4000</v>
      </c>
      <c r="S68" s="118"/>
      <c r="T68" s="118"/>
    </row>
    <row r="69" spans="1:20" ht="19.5" hidden="1" customHeight="1" x14ac:dyDescent="0.35">
      <c r="A69" s="131" t="s">
        <v>4</v>
      </c>
      <c r="B69" s="132">
        <f t="shared" ref="B69:R69" si="25">SUM(B70:B73)</f>
        <v>0</v>
      </c>
      <c r="C69" s="132">
        <f t="shared" si="25"/>
        <v>0</v>
      </c>
      <c r="D69" s="132">
        <f t="shared" si="25"/>
        <v>0</v>
      </c>
      <c r="E69" s="132">
        <f t="shared" si="25"/>
        <v>0</v>
      </c>
      <c r="F69" s="132">
        <f t="shared" si="25"/>
        <v>0</v>
      </c>
      <c r="G69" s="132">
        <f t="shared" si="25"/>
        <v>0</v>
      </c>
      <c r="H69" s="132">
        <f t="shared" si="25"/>
        <v>0</v>
      </c>
      <c r="I69" s="132">
        <f t="shared" si="25"/>
        <v>0</v>
      </c>
      <c r="J69" s="132">
        <f t="shared" si="25"/>
        <v>0</v>
      </c>
      <c r="K69" s="132">
        <f t="shared" si="25"/>
        <v>0</v>
      </c>
      <c r="L69" s="132">
        <f t="shared" si="25"/>
        <v>0</v>
      </c>
      <c r="M69" s="132">
        <f t="shared" si="25"/>
        <v>0</v>
      </c>
      <c r="N69" s="132">
        <f t="shared" si="25"/>
        <v>0</v>
      </c>
      <c r="O69" s="132">
        <f t="shared" si="25"/>
        <v>0</v>
      </c>
      <c r="P69" s="132">
        <f t="shared" si="25"/>
        <v>0</v>
      </c>
      <c r="Q69" s="132">
        <f t="shared" si="25"/>
        <v>0</v>
      </c>
      <c r="R69" s="132">
        <f t="shared" si="25"/>
        <v>0</v>
      </c>
      <c r="S69" s="118"/>
      <c r="T69" s="118"/>
    </row>
    <row r="70" spans="1:20" ht="19.5" hidden="1" customHeight="1" x14ac:dyDescent="0.35">
      <c r="A70" s="133" t="s">
        <v>5</v>
      </c>
      <c r="B70" s="134">
        <f t="shared" ref="B70:B73" si="26">SUM(F70+J70+N70+R70)</f>
        <v>0</v>
      </c>
      <c r="C70" s="134"/>
      <c r="D70" s="134"/>
      <c r="E70" s="134"/>
      <c r="F70" s="134">
        <f t="shared" ref="F70:F73" si="27">SUM(C70:E70)</f>
        <v>0</v>
      </c>
      <c r="G70" s="134"/>
      <c r="H70" s="134"/>
      <c r="I70" s="134"/>
      <c r="J70" s="134">
        <f t="shared" ref="J70:J73" si="28">SUM(G70:I70)</f>
        <v>0</v>
      </c>
      <c r="K70" s="134"/>
      <c r="L70" s="134"/>
      <c r="M70" s="134"/>
      <c r="N70" s="134">
        <f t="shared" ref="N70:N73" si="29">SUM(K70:M70)</f>
        <v>0</v>
      </c>
      <c r="O70" s="134"/>
      <c r="P70" s="134"/>
      <c r="Q70" s="134"/>
      <c r="R70" s="134">
        <f t="shared" ref="R70:R73" si="30">SUM(O70:Q70)</f>
        <v>0</v>
      </c>
      <c r="S70" s="118"/>
      <c r="T70" s="118"/>
    </row>
    <row r="71" spans="1:20" ht="19.5" hidden="1" customHeight="1" x14ac:dyDescent="0.35">
      <c r="A71" s="133" t="s">
        <v>6</v>
      </c>
      <c r="B71" s="134">
        <f t="shared" si="26"/>
        <v>0</v>
      </c>
      <c r="C71" s="134"/>
      <c r="D71" s="134"/>
      <c r="E71" s="134"/>
      <c r="F71" s="134">
        <f t="shared" si="27"/>
        <v>0</v>
      </c>
      <c r="G71" s="134"/>
      <c r="H71" s="134"/>
      <c r="I71" s="134"/>
      <c r="J71" s="134">
        <f t="shared" si="28"/>
        <v>0</v>
      </c>
      <c r="K71" s="134"/>
      <c r="L71" s="134"/>
      <c r="M71" s="134"/>
      <c r="N71" s="134">
        <f t="shared" si="29"/>
        <v>0</v>
      </c>
      <c r="O71" s="134"/>
      <c r="P71" s="134"/>
      <c r="Q71" s="134"/>
      <c r="R71" s="134">
        <f t="shared" si="30"/>
        <v>0</v>
      </c>
      <c r="S71" s="118"/>
      <c r="T71" s="118"/>
    </row>
    <row r="72" spans="1:20" ht="19.5" hidden="1" customHeight="1" x14ac:dyDescent="0.35">
      <c r="A72" s="133" t="s">
        <v>7</v>
      </c>
      <c r="B72" s="134">
        <f t="shared" si="26"/>
        <v>0</v>
      </c>
      <c r="C72" s="134"/>
      <c r="D72" s="134"/>
      <c r="E72" s="134"/>
      <c r="F72" s="134">
        <f t="shared" si="27"/>
        <v>0</v>
      </c>
      <c r="G72" s="134"/>
      <c r="H72" s="134"/>
      <c r="I72" s="134"/>
      <c r="J72" s="134">
        <f t="shared" si="28"/>
        <v>0</v>
      </c>
      <c r="K72" s="134"/>
      <c r="L72" s="134"/>
      <c r="M72" s="134"/>
      <c r="N72" s="134">
        <f t="shared" si="29"/>
        <v>0</v>
      </c>
      <c r="O72" s="134"/>
      <c r="P72" s="134"/>
      <c r="Q72" s="134"/>
      <c r="R72" s="134">
        <f t="shared" si="30"/>
        <v>0</v>
      </c>
      <c r="S72" s="118"/>
      <c r="T72" s="118"/>
    </row>
    <row r="73" spans="1:20" ht="19.5" hidden="1" customHeight="1" x14ac:dyDescent="0.35">
      <c r="A73" s="133" t="s">
        <v>8</v>
      </c>
      <c r="B73" s="134">
        <f t="shared" si="26"/>
        <v>0</v>
      </c>
      <c r="C73" s="134"/>
      <c r="D73" s="134"/>
      <c r="E73" s="134"/>
      <c r="F73" s="134">
        <f t="shared" si="27"/>
        <v>0</v>
      </c>
      <c r="G73" s="134"/>
      <c r="H73" s="134"/>
      <c r="I73" s="134"/>
      <c r="J73" s="134">
        <f t="shared" si="28"/>
        <v>0</v>
      </c>
      <c r="K73" s="134"/>
      <c r="L73" s="134"/>
      <c r="M73" s="134"/>
      <c r="N73" s="134">
        <f t="shared" si="29"/>
        <v>0</v>
      </c>
      <c r="O73" s="134"/>
      <c r="P73" s="134"/>
      <c r="Q73" s="134"/>
      <c r="R73" s="134">
        <f t="shared" si="30"/>
        <v>0</v>
      </c>
      <c r="S73" s="118"/>
      <c r="T73" s="118"/>
    </row>
    <row r="74" spans="1:20" ht="19.5" hidden="1" customHeight="1" x14ac:dyDescent="0.35">
      <c r="A74" s="135" t="s">
        <v>9</v>
      </c>
      <c r="B74" s="136">
        <f t="shared" ref="B74:R74" si="31">SUM(B75+B113)</f>
        <v>20000</v>
      </c>
      <c r="C74" s="136">
        <f t="shared" si="31"/>
        <v>1500</v>
      </c>
      <c r="D74" s="136">
        <f t="shared" si="31"/>
        <v>1500</v>
      </c>
      <c r="E74" s="136">
        <f t="shared" si="31"/>
        <v>1500</v>
      </c>
      <c r="F74" s="136">
        <f t="shared" si="31"/>
        <v>4500</v>
      </c>
      <c r="G74" s="136">
        <f t="shared" si="31"/>
        <v>1500</v>
      </c>
      <c r="H74" s="136">
        <f t="shared" si="31"/>
        <v>1500</v>
      </c>
      <c r="I74" s="136">
        <f t="shared" si="31"/>
        <v>1420</v>
      </c>
      <c r="J74" s="136">
        <f t="shared" si="31"/>
        <v>4420</v>
      </c>
      <c r="K74" s="136">
        <f t="shared" si="31"/>
        <v>2500</v>
      </c>
      <c r="L74" s="136">
        <f t="shared" si="31"/>
        <v>2500</v>
      </c>
      <c r="M74" s="136">
        <f t="shared" si="31"/>
        <v>2080</v>
      </c>
      <c r="N74" s="136">
        <f t="shared" si="31"/>
        <v>7080</v>
      </c>
      <c r="O74" s="136">
        <f t="shared" si="31"/>
        <v>2000</v>
      </c>
      <c r="P74" s="136">
        <f t="shared" si="31"/>
        <v>2000</v>
      </c>
      <c r="Q74" s="136">
        <f t="shared" si="31"/>
        <v>0</v>
      </c>
      <c r="R74" s="136">
        <f t="shared" si="31"/>
        <v>4000</v>
      </c>
      <c r="S74" s="118"/>
      <c r="T74" s="118"/>
    </row>
    <row r="75" spans="1:20" ht="19.5" hidden="1" customHeight="1" x14ac:dyDescent="0.35">
      <c r="A75" s="133" t="s">
        <v>10</v>
      </c>
      <c r="B75" s="134">
        <f t="shared" ref="B75:R75" si="32">SUM(B76+B85+B98)</f>
        <v>20000</v>
      </c>
      <c r="C75" s="134">
        <f t="shared" si="32"/>
        <v>1500</v>
      </c>
      <c r="D75" s="134">
        <f t="shared" si="32"/>
        <v>1500</v>
      </c>
      <c r="E75" s="134">
        <f t="shared" si="32"/>
        <v>1500</v>
      </c>
      <c r="F75" s="134">
        <f t="shared" si="32"/>
        <v>4500</v>
      </c>
      <c r="G75" s="134">
        <f t="shared" si="32"/>
        <v>1500</v>
      </c>
      <c r="H75" s="134">
        <f t="shared" si="32"/>
        <v>1500</v>
      </c>
      <c r="I75" s="134">
        <f t="shared" si="32"/>
        <v>1420</v>
      </c>
      <c r="J75" s="134">
        <f t="shared" si="32"/>
        <v>4420</v>
      </c>
      <c r="K75" s="134">
        <f t="shared" si="32"/>
        <v>2500</v>
      </c>
      <c r="L75" s="134">
        <f t="shared" si="32"/>
        <v>2500</v>
      </c>
      <c r="M75" s="134">
        <f t="shared" si="32"/>
        <v>2080</v>
      </c>
      <c r="N75" s="134">
        <f t="shared" si="32"/>
        <v>7080</v>
      </c>
      <c r="O75" s="134">
        <f t="shared" si="32"/>
        <v>2000</v>
      </c>
      <c r="P75" s="134">
        <f t="shared" si="32"/>
        <v>2000</v>
      </c>
      <c r="Q75" s="134">
        <f t="shared" si="32"/>
        <v>0</v>
      </c>
      <c r="R75" s="134">
        <f t="shared" si="32"/>
        <v>4000</v>
      </c>
      <c r="S75" s="118"/>
      <c r="T75" s="118"/>
    </row>
    <row r="76" spans="1:20" ht="19.5" hidden="1" customHeight="1" x14ac:dyDescent="0.35">
      <c r="A76" s="137" t="s">
        <v>11</v>
      </c>
      <c r="B76" s="134">
        <f t="shared" ref="B76:R76" si="33">SUM(B77:B84)</f>
        <v>0</v>
      </c>
      <c r="C76" s="134">
        <f t="shared" si="33"/>
        <v>0</v>
      </c>
      <c r="D76" s="134">
        <f t="shared" si="33"/>
        <v>0</v>
      </c>
      <c r="E76" s="134">
        <f t="shared" si="33"/>
        <v>0</v>
      </c>
      <c r="F76" s="134">
        <f t="shared" si="33"/>
        <v>0</v>
      </c>
      <c r="G76" s="134">
        <f t="shared" si="33"/>
        <v>0</v>
      </c>
      <c r="H76" s="134">
        <f t="shared" si="33"/>
        <v>0</v>
      </c>
      <c r="I76" s="134">
        <f t="shared" si="33"/>
        <v>0</v>
      </c>
      <c r="J76" s="134">
        <f t="shared" si="33"/>
        <v>0</v>
      </c>
      <c r="K76" s="134">
        <f t="shared" si="33"/>
        <v>0</v>
      </c>
      <c r="L76" s="134">
        <f t="shared" si="33"/>
        <v>0</v>
      </c>
      <c r="M76" s="134">
        <f t="shared" si="33"/>
        <v>0</v>
      </c>
      <c r="N76" s="134">
        <f t="shared" si="33"/>
        <v>0</v>
      </c>
      <c r="O76" s="134">
        <f t="shared" si="33"/>
        <v>0</v>
      </c>
      <c r="P76" s="134">
        <f t="shared" si="33"/>
        <v>0</v>
      </c>
      <c r="Q76" s="134">
        <f t="shared" si="33"/>
        <v>0</v>
      </c>
      <c r="R76" s="134">
        <f t="shared" si="33"/>
        <v>0</v>
      </c>
      <c r="S76" s="118"/>
      <c r="T76" s="118"/>
    </row>
    <row r="77" spans="1:20" ht="19.5" hidden="1" customHeight="1" x14ac:dyDescent="0.35">
      <c r="A77" s="133" t="s">
        <v>12</v>
      </c>
      <c r="B77" s="134">
        <f t="shared" ref="B77:B84" si="34">SUM(F77+J77+N77+R77)</f>
        <v>0</v>
      </c>
      <c r="C77" s="134"/>
      <c r="D77" s="134"/>
      <c r="E77" s="134"/>
      <c r="F77" s="134">
        <f t="shared" ref="F77:F84" si="35">SUM(C77:E77)</f>
        <v>0</v>
      </c>
      <c r="G77" s="134"/>
      <c r="H77" s="134"/>
      <c r="I77" s="134"/>
      <c r="J77" s="134">
        <f t="shared" ref="J77:J84" si="36">SUM(G77:I77)</f>
        <v>0</v>
      </c>
      <c r="K77" s="134"/>
      <c r="L77" s="134"/>
      <c r="M77" s="134"/>
      <c r="N77" s="134">
        <f t="shared" ref="N77:N84" si="37">SUM(K77:M77)</f>
        <v>0</v>
      </c>
      <c r="O77" s="134"/>
      <c r="P77" s="134"/>
      <c r="Q77" s="134"/>
      <c r="R77" s="134">
        <f t="shared" ref="R77:R84" si="38">SUM(O77:Q77)</f>
        <v>0</v>
      </c>
      <c r="S77" s="118"/>
      <c r="T77" s="118"/>
    </row>
    <row r="78" spans="1:20" ht="19.5" hidden="1" customHeight="1" x14ac:dyDescent="0.35">
      <c r="A78" s="133" t="s">
        <v>13</v>
      </c>
      <c r="B78" s="134">
        <f t="shared" si="34"/>
        <v>0</v>
      </c>
      <c r="C78" s="134"/>
      <c r="D78" s="134"/>
      <c r="E78" s="134"/>
      <c r="F78" s="134">
        <f t="shared" si="35"/>
        <v>0</v>
      </c>
      <c r="G78" s="134"/>
      <c r="H78" s="134"/>
      <c r="I78" s="134"/>
      <c r="J78" s="134">
        <f t="shared" si="36"/>
        <v>0</v>
      </c>
      <c r="K78" s="134"/>
      <c r="L78" s="134"/>
      <c r="M78" s="134"/>
      <c r="N78" s="134">
        <f t="shared" si="37"/>
        <v>0</v>
      </c>
      <c r="O78" s="134"/>
      <c r="P78" s="134"/>
      <c r="Q78" s="134"/>
      <c r="R78" s="134">
        <f t="shared" si="38"/>
        <v>0</v>
      </c>
      <c r="S78" s="118"/>
      <c r="T78" s="118"/>
    </row>
    <row r="79" spans="1:20" ht="19.5" hidden="1" customHeight="1" x14ac:dyDescent="0.35">
      <c r="A79" s="133" t="s">
        <v>14</v>
      </c>
      <c r="B79" s="134">
        <f t="shared" si="34"/>
        <v>0</v>
      </c>
      <c r="C79" s="134"/>
      <c r="D79" s="134"/>
      <c r="E79" s="134"/>
      <c r="F79" s="134">
        <f t="shared" si="35"/>
        <v>0</v>
      </c>
      <c r="G79" s="134"/>
      <c r="H79" s="134"/>
      <c r="I79" s="134"/>
      <c r="J79" s="134">
        <f t="shared" si="36"/>
        <v>0</v>
      </c>
      <c r="K79" s="134"/>
      <c r="L79" s="134"/>
      <c r="M79" s="134"/>
      <c r="N79" s="134">
        <f t="shared" si="37"/>
        <v>0</v>
      </c>
      <c r="O79" s="134"/>
      <c r="P79" s="134"/>
      <c r="Q79" s="134"/>
      <c r="R79" s="134">
        <f t="shared" si="38"/>
        <v>0</v>
      </c>
      <c r="S79" s="118"/>
      <c r="T79" s="118"/>
    </row>
    <row r="80" spans="1:20" ht="19.5" hidden="1" customHeight="1" x14ac:dyDescent="0.35">
      <c r="A80" s="133" t="s">
        <v>15</v>
      </c>
      <c r="B80" s="134">
        <f t="shared" si="34"/>
        <v>0</v>
      </c>
      <c r="C80" s="134"/>
      <c r="D80" s="134"/>
      <c r="E80" s="134"/>
      <c r="F80" s="134">
        <f t="shared" si="35"/>
        <v>0</v>
      </c>
      <c r="G80" s="134"/>
      <c r="H80" s="134"/>
      <c r="I80" s="134"/>
      <c r="J80" s="134">
        <f t="shared" si="36"/>
        <v>0</v>
      </c>
      <c r="K80" s="134"/>
      <c r="L80" s="134"/>
      <c r="M80" s="134"/>
      <c r="N80" s="134">
        <f t="shared" si="37"/>
        <v>0</v>
      </c>
      <c r="O80" s="134"/>
      <c r="P80" s="134"/>
      <c r="Q80" s="134"/>
      <c r="R80" s="134">
        <f t="shared" si="38"/>
        <v>0</v>
      </c>
      <c r="S80" s="118"/>
      <c r="T80" s="118"/>
    </row>
    <row r="81" spans="1:20" ht="19.5" hidden="1" customHeight="1" x14ac:dyDescent="0.35">
      <c r="A81" s="133" t="s">
        <v>16</v>
      </c>
      <c r="B81" s="134">
        <f t="shared" si="34"/>
        <v>0</v>
      </c>
      <c r="C81" s="134"/>
      <c r="D81" s="134"/>
      <c r="E81" s="134"/>
      <c r="F81" s="134">
        <f t="shared" si="35"/>
        <v>0</v>
      </c>
      <c r="G81" s="134"/>
      <c r="H81" s="134"/>
      <c r="I81" s="134"/>
      <c r="J81" s="134">
        <f t="shared" si="36"/>
        <v>0</v>
      </c>
      <c r="K81" s="134"/>
      <c r="L81" s="134"/>
      <c r="M81" s="134"/>
      <c r="N81" s="134">
        <f t="shared" si="37"/>
        <v>0</v>
      </c>
      <c r="O81" s="134"/>
      <c r="P81" s="134"/>
      <c r="Q81" s="134"/>
      <c r="R81" s="134">
        <f t="shared" si="38"/>
        <v>0</v>
      </c>
      <c r="S81" s="118"/>
      <c r="T81" s="118"/>
    </row>
    <row r="82" spans="1:20" ht="19.5" hidden="1" customHeight="1" x14ac:dyDescent="0.35">
      <c r="A82" s="133" t="s">
        <v>17</v>
      </c>
      <c r="B82" s="134">
        <f t="shared" si="34"/>
        <v>0</v>
      </c>
      <c r="C82" s="134"/>
      <c r="D82" s="134"/>
      <c r="E82" s="134"/>
      <c r="F82" s="134">
        <f t="shared" si="35"/>
        <v>0</v>
      </c>
      <c r="G82" s="134"/>
      <c r="H82" s="134"/>
      <c r="I82" s="134"/>
      <c r="J82" s="134">
        <f t="shared" si="36"/>
        <v>0</v>
      </c>
      <c r="K82" s="134"/>
      <c r="L82" s="134"/>
      <c r="M82" s="134"/>
      <c r="N82" s="134">
        <f t="shared" si="37"/>
        <v>0</v>
      </c>
      <c r="O82" s="134"/>
      <c r="P82" s="134"/>
      <c r="Q82" s="134"/>
      <c r="R82" s="134">
        <f t="shared" si="38"/>
        <v>0</v>
      </c>
      <c r="S82" s="118"/>
      <c r="T82" s="118"/>
    </row>
    <row r="83" spans="1:20" ht="19.5" hidden="1" customHeight="1" x14ac:dyDescent="0.35">
      <c r="A83" s="133" t="s">
        <v>18</v>
      </c>
      <c r="B83" s="134">
        <f t="shared" si="34"/>
        <v>0</v>
      </c>
      <c r="C83" s="134"/>
      <c r="D83" s="134"/>
      <c r="E83" s="134"/>
      <c r="F83" s="134">
        <f t="shared" si="35"/>
        <v>0</v>
      </c>
      <c r="G83" s="134"/>
      <c r="H83" s="134"/>
      <c r="I83" s="134"/>
      <c r="J83" s="134">
        <f t="shared" si="36"/>
        <v>0</v>
      </c>
      <c r="K83" s="134"/>
      <c r="L83" s="134"/>
      <c r="M83" s="134"/>
      <c r="N83" s="134">
        <f t="shared" si="37"/>
        <v>0</v>
      </c>
      <c r="O83" s="134"/>
      <c r="P83" s="134"/>
      <c r="Q83" s="134"/>
      <c r="R83" s="134">
        <f t="shared" si="38"/>
        <v>0</v>
      </c>
      <c r="S83" s="118"/>
      <c r="T83" s="118"/>
    </row>
    <row r="84" spans="1:20" ht="19.5" hidden="1" customHeight="1" x14ac:dyDescent="0.35">
      <c r="A84" s="133" t="s">
        <v>19</v>
      </c>
      <c r="B84" s="134">
        <f t="shared" si="34"/>
        <v>0</v>
      </c>
      <c r="C84" s="134"/>
      <c r="D84" s="134"/>
      <c r="E84" s="134"/>
      <c r="F84" s="134">
        <f t="shared" si="35"/>
        <v>0</v>
      </c>
      <c r="G84" s="134"/>
      <c r="H84" s="134"/>
      <c r="I84" s="134"/>
      <c r="J84" s="134">
        <f t="shared" si="36"/>
        <v>0</v>
      </c>
      <c r="K84" s="134"/>
      <c r="L84" s="134"/>
      <c r="M84" s="134"/>
      <c r="N84" s="134">
        <f t="shared" si="37"/>
        <v>0</v>
      </c>
      <c r="O84" s="134"/>
      <c r="P84" s="134"/>
      <c r="Q84" s="134"/>
      <c r="R84" s="134">
        <f t="shared" si="38"/>
        <v>0</v>
      </c>
      <c r="S84" s="118"/>
      <c r="T84" s="118"/>
    </row>
    <row r="85" spans="1:20" ht="19.5" hidden="1" customHeight="1" x14ac:dyDescent="0.35">
      <c r="A85" s="137" t="s">
        <v>20</v>
      </c>
      <c r="B85" s="134">
        <f t="shared" ref="B85:R85" si="39">SUM(B86:B97)</f>
        <v>20000</v>
      </c>
      <c r="C85" s="134">
        <f t="shared" si="39"/>
        <v>1500</v>
      </c>
      <c r="D85" s="134">
        <f t="shared" si="39"/>
        <v>1500</v>
      </c>
      <c r="E85" s="134">
        <f t="shared" si="39"/>
        <v>1500</v>
      </c>
      <c r="F85" s="134">
        <f t="shared" si="39"/>
        <v>4500</v>
      </c>
      <c r="G85" s="134">
        <f t="shared" si="39"/>
        <v>1500</v>
      </c>
      <c r="H85" s="134">
        <f t="shared" si="39"/>
        <v>1500</v>
      </c>
      <c r="I85" s="134">
        <f t="shared" si="39"/>
        <v>1420</v>
      </c>
      <c r="J85" s="134">
        <f t="shared" si="39"/>
        <v>4420</v>
      </c>
      <c r="K85" s="134">
        <f t="shared" si="39"/>
        <v>2500</v>
      </c>
      <c r="L85" s="134">
        <f t="shared" si="39"/>
        <v>2500</v>
      </c>
      <c r="M85" s="134">
        <f t="shared" si="39"/>
        <v>2080</v>
      </c>
      <c r="N85" s="134">
        <f t="shared" si="39"/>
        <v>7080</v>
      </c>
      <c r="O85" s="134">
        <f t="shared" si="39"/>
        <v>2000</v>
      </c>
      <c r="P85" s="134">
        <f t="shared" si="39"/>
        <v>2000</v>
      </c>
      <c r="Q85" s="134">
        <f t="shared" si="39"/>
        <v>0</v>
      </c>
      <c r="R85" s="134">
        <f t="shared" si="39"/>
        <v>4000</v>
      </c>
      <c r="S85" s="118"/>
      <c r="T85" s="118"/>
    </row>
    <row r="86" spans="1:20" ht="19.5" customHeight="1" x14ac:dyDescent="0.35">
      <c r="A86" s="133" t="s">
        <v>21</v>
      </c>
      <c r="B86" s="134">
        <f t="shared" ref="B86:B97" si="40">SUM(F86+J86+N86+R86)</f>
        <v>20000</v>
      </c>
      <c r="C86" s="134">
        <v>1500</v>
      </c>
      <c r="D86" s="134">
        <v>1500</v>
      </c>
      <c r="E86" s="134">
        <v>1500</v>
      </c>
      <c r="F86" s="134">
        <f t="shared" ref="F86:F97" si="41">SUM(C86:E86)</f>
        <v>4500</v>
      </c>
      <c r="G86" s="134">
        <v>1500</v>
      </c>
      <c r="H86" s="134">
        <v>1500</v>
      </c>
      <c r="I86" s="134">
        <v>1420</v>
      </c>
      <c r="J86" s="134">
        <f t="shared" ref="J86:J97" si="42">SUM(G86:I86)</f>
        <v>4420</v>
      </c>
      <c r="K86" s="134">
        <v>2500</v>
      </c>
      <c r="L86" s="134">
        <v>2500</v>
      </c>
      <c r="M86" s="134">
        <v>2080</v>
      </c>
      <c r="N86" s="134">
        <f t="shared" ref="N86:N97" si="43">SUM(K86:M86)</f>
        <v>7080</v>
      </c>
      <c r="O86" s="134">
        <v>2000</v>
      </c>
      <c r="P86" s="134">
        <v>2000</v>
      </c>
      <c r="Q86" s="134"/>
      <c r="R86" s="134">
        <f t="shared" ref="R86:R97" si="44">SUM(O86:Q86)</f>
        <v>4000</v>
      </c>
      <c r="S86" s="118"/>
      <c r="T86" s="118"/>
    </row>
    <row r="87" spans="1:20" ht="19.5" hidden="1" customHeight="1" x14ac:dyDescent="0.35">
      <c r="A87" s="133" t="s">
        <v>22</v>
      </c>
      <c r="B87" s="134">
        <f t="shared" si="40"/>
        <v>0</v>
      </c>
      <c r="C87" s="134"/>
      <c r="D87" s="134"/>
      <c r="E87" s="134"/>
      <c r="F87" s="134">
        <f t="shared" si="41"/>
        <v>0</v>
      </c>
      <c r="G87" s="134"/>
      <c r="H87" s="134"/>
      <c r="I87" s="134"/>
      <c r="J87" s="134">
        <f t="shared" si="42"/>
        <v>0</v>
      </c>
      <c r="K87" s="134"/>
      <c r="L87" s="134"/>
      <c r="M87" s="134"/>
      <c r="N87" s="134">
        <f t="shared" si="43"/>
        <v>0</v>
      </c>
      <c r="O87" s="134"/>
      <c r="P87" s="134"/>
      <c r="Q87" s="134"/>
      <c r="R87" s="134">
        <f t="shared" si="44"/>
        <v>0</v>
      </c>
      <c r="S87" s="118"/>
      <c r="T87" s="118"/>
    </row>
    <row r="88" spans="1:20" ht="19.5" hidden="1" customHeight="1" x14ac:dyDescent="0.35">
      <c r="A88" s="133" t="s">
        <v>23</v>
      </c>
      <c r="B88" s="134">
        <f t="shared" si="40"/>
        <v>0</v>
      </c>
      <c r="C88" s="134"/>
      <c r="D88" s="134"/>
      <c r="E88" s="134"/>
      <c r="F88" s="134">
        <f t="shared" si="41"/>
        <v>0</v>
      </c>
      <c r="G88" s="134"/>
      <c r="H88" s="134"/>
      <c r="I88" s="134"/>
      <c r="J88" s="134">
        <f t="shared" si="42"/>
        <v>0</v>
      </c>
      <c r="K88" s="134"/>
      <c r="L88" s="134"/>
      <c r="M88" s="134"/>
      <c r="N88" s="134">
        <f t="shared" si="43"/>
        <v>0</v>
      </c>
      <c r="O88" s="134"/>
      <c r="P88" s="134"/>
      <c r="Q88" s="134"/>
      <c r="R88" s="134">
        <f t="shared" si="44"/>
        <v>0</v>
      </c>
      <c r="S88" s="118"/>
      <c r="T88" s="118"/>
    </row>
    <row r="89" spans="1:20" ht="19.5" hidden="1" customHeight="1" x14ac:dyDescent="0.35">
      <c r="A89" s="133" t="s">
        <v>24</v>
      </c>
      <c r="B89" s="134">
        <f t="shared" si="40"/>
        <v>0</v>
      </c>
      <c r="C89" s="134"/>
      <c r="D89" s="134"/>
      <c r="E89" s="134"/>
      <c r="F89" s="134">
        <f t="shared" si="41"/>
        <v>0</v>
      </c>
      <c r="G89" s="134"/>
      <c r="H89" s="134"/>
      <c r="I89" s="134"/>
      <c r="J89" s="134">
        <f t="shared" si="42"/>
        <v>0</v>
      </c>
      <c r="K89" s="134"/>
      <c r="L89" s="134"/>
      <c r="M89" s="134"/>
      <c r="N89" s="134">
        <f t="shared" si="43"/>
        <v>0</v>
      </c>
      <c r="O89" s="134"/>
      <c r="P89" s="134"/>
      <c r="Q89" s="134"/>
      <c r="R89" s="134">
        <f t="shared" si="44"/>
        <v>0</v>
      </c>
      <c r="S89" s="118"/>
      <c r="T89" s="118"/>
    </row>
    <row r="90" spans="1:20" ht="19.5" hidden="1" customHeight="1" x14ac:dyDescent="0.35">
      <c r="A90" s="133" t="s">
        <v>25</v>
      </c>
      <c r="B90" s="134">
        <f t="shared" si="40"/>
        <v>0</v>
      </c>
      <c r="C90" s="134"/>
      <c r="D90" s="134"/>
      <c r="E90" s="134"/>
      <c r="F90" s="134">
        <f t="shared" si="41"/>
        <v>0</v>
      </c>
      <c r="G90" s="134"/>
      <c r="H90" s="134"/>
      <c r="I90" s="134"/>
      <c r="J90" s="134">
        <f t="shared" si="42"/>
        <v>0</v>
      </c>
      <c r="K90" s="134"/>
      <c r="L90" s="134"/>
      <c r="M90" s="134"/>
      <c r="N90" s="134">
        <f t="shared" si="43"/>
        <v>0</v>
      </c>
      <c r="O90" s="134"/>
      <c r="P90" s="134"/>
      <c r="Q90" s="134"/>
      <c r="R90" s="134">
        <f t="shared" si="44"/>
        <v>0</v>
      </c>
      <c r="S90" s="118"/>
      <c r="T90" s="118"/>
    </row>
    <row r="91" spans="1:20" ht="19.5" hidden="1" customHeight="1" x14ac:dyDescent="0.35">
      <c r="A91" s="133" t="s">
        <v>26</v>
      </c>
      <c r="B91" s="134">
        <f t="shared" si="40"/>
        <v>0</v>
      </c>
      <c r="C91" s="134"/>
      <c r="D91" s="134"/>
      <c r="E91" s="134"/>
      <c r="F91" s="134">
        <f t="shared" si="41"/>
        <v>0</v>
      </c>
      <c r="G91" s="134"/>
      <c r="H91" s="134"/>
      <c r="I91" s="134"/>
      <c r="J91" s="134">
        <f t="shared" si="42"/>
        <v>0</v>
      </c>
      <c r="K91" s="134"/>
      <c r="L91" s="134"/>
      <c r="M91" s="134"/>
      <c r="N91" s="134">
        <f t="shared" si="43"/>
        <v>0</v>
      </c>
      <c r="O91" s="134"/>
      <c r="P91" s="134"/>
      <c r="Q91" s="134"/>
      <c r="R91" s="134">
        <f t="shared" si="44"/>
        <v>0</v>
      </c>
      <c r="S91" s="118"/>
      <c r="T91" s="118"/>
    </row>
    <row r="92" spans="1:20" ht="19.5" hidden="1" customHeight="1" x14ac:dyDescent="0.35">
      <c r="A92" s="133" t="s">
        <v>27</v>
      </c>
      <c r="B92" s="134">
        <f t="shared" si="40"/>
        <v>0</v>
      </c>
      <c r="C92" s="134"/>
      <c r="D92" s="134"/>
      <c r="E92" s="134"/>
      <c r="F92" s="134">
        <f t="shared" si="41"/>
        <v>0</v>
      </c>
      <c r="G92" s="134"/>
      <c r="H92" s="134"/>
      <c r="I92" s="134"/>
      <c r="J92" s="134">
        <f t="shared" si="42"/>
        <v>0</v>
      </c>
      <c r="K92" s="134"/>
      <c r="L92" s="134"/>
      <c r="M92" s="134"/>
      <c r="N92" s="134">
        <f t="shared" si="43"/>
        <v>0</v>
      </c>
      <c r="O92" s="134"/>
      <c r="P92" s="134"/>
      <c r="Q92" s="134"/>
      <c r="R92" s="134">
        <f t="shared" si="44"/>
        <v>0</v>
      </c>
      <c r="S92" s="118"/>
      <c r="T92" s="118"/>
    </row>
    <row r="93" spans="1:20" ht="19.5" hidden="1" customHeight="1" x14ac:dyDescent="0.35">
      <c r="A93" s="133" t="s">
        <v>28</v>
      </c>
      <c r="B93" s="134">
        <f t="shared" si="40"/>
        <v>0</v>
      </c>
      <c r="C93" s="134"/>
      <c r="D93" s="134"/>
      <c r="E93" s="134"/>
      <c r="F93" s="134">
        <f t="shared" si="41"/>
        <v>0</v>
      </c>
      <c r="G93" s="134"/>
      <c r="H93" s="134"/>
      <c r="I93" s="134"/>
      <c r="J93" s="134">
        <f t="shared" si="42"/>
        <v>0</v>
      </c>
      <c r="K93" s="134"/>
      <c r="L93" s="134"/>
      <c r="M93" s="134"/>
      <c r="N93" s="134">
        <f t="shared" si="43"/>
        <v>0</v>
      </c>
      <c r="O93" s="134"/>
      <c r="P93" s="134"/>
      <c r="Q93" s="134"/>
      <c r="R93" s="134">
        <f t="shared" si="44"/>
        <v>0</v>
      </c>
      <c r="S93" s="118"/>
      <c r="T93" s="118"/>
    </row>
    <row r="94" spans="1:20" ht="19.5" hidden="1" customHeight="1" x14ac:dyDescent="0.35">
      <c r="A94" s="133" t="s">
        <v>29</v>
      </c>
      <c r="B94" s="134">
        <f t="shared" si="40"/>
        <v>0</v>
      </c>
      <c r="C94" s="134"/>
      <c r="D94" s="134"/>
      <c r="E94" s="134"/>
      <c r="F94" s="134">
        <f t="shared" si="41"/>
        <v>0</v>
      </c>
      <c r="G94" s="134"/>
      <c r="H94" s="134"/>
      <c r="I94" s="134"/>
      <c r="J94" s="134">
        <f t="shared" si="42"/>
        <v>0</v>
      </c>
      <c r="K94" s="134"/>
      <c r="L94" s="134"/>
      <c r="M94" s="134"/>
      <c r="N94" s="134">
        <f t="shared" si="43"/>
        <v>0</v>
      </c>
      <c r="O94" s="134"/>
      <c r="P94" s="134"/>
      <c r="Q94" s="134"/>
      <c r="R94" s="134">
        <f t="shared" si="44"/>
        <v>0</v>
      </c>
      <c r="S94" s="118"/>
      <c r="T94" s="118"/>
    </row>
    <row r="95" spans="1:20" ht="19.5" hidden="1" customHeight="1" x14ac:dyDescent="0.35">
      <c r="A95" s="133" t="s">
        <v>30</v>
      </c>
      <c r="B95" s="134">
        <f t="shared" si="40"/>
        <v>0</v>
      </c>
      <c r="C95" s="134"/>
      <c r="D95" s="134"/>
      <c r="E95" s="134"/>
      <c r="F95" s="134">
        <f t="shared" si="41"/>
        <v>0</v>
      </c>
      <c r="G95" s="134"/>
      <c r="H95" s="134"/>
      <c r="I95" s="134"/>
      <c r="J95" s="134">
        <f t="shared" si="42"/>
        <v>0</v>
      </c>
      <c r="K95" s="134"/>
      <c r="L95" s="134"/>
      <c r="M95" s="134"/>
      <c r="N95" s="134">
        <f t="shared" si="43"/>
        <v>0</v>
      </c>
      <c r="O95" s="134"/>
      <c r="P95" s="134"/>
      <c r="Q95" s="134"/>
      <c r="R95" s="134">
        <f t="shared" si="44"/>
        <v>0</v>
      </c>
      <c r="S95" s="118"/>
      <c r="T95" s="118"/>
    </row>
    <row r="96" spans="1:20" ht="19.5" hidden="1" customHeight="1" x14ac:dyDescent="0.35">
      <c r="A96" s="133" t="s">
        <v>31</v>
      </c>
      <c r="B96" s="134">
        <f t="shared" si="40"/>
        <v>0</v>
      </c>
      <c r="C96" s="134"/>
      <c r="D96" s="134"/>
      <c r="E96" s="134"/>
      <c r="F96" s="134">
        <f t="shared" si="41"/>
        <v>0</v>
      </c>
      <c r="G96" s="134"/>
      <c r="H96" s="134"/>
      <c r="I96" s="134"/>
      <c r="J96" s="134">
        <f t="shared" si="42"/>
        <v>0</v>
      </c>
      <c r="K96" s="134"/>
      <c r="L96" s="134"/>
      <c r="M96" s="134"/>
      <c r="N96" s="134">
        <f t="shared" si="43"/>
        <v>0</v>
      </c>
      <c r="O96" s="134"/>
      <c r="P96" s="134"/>
      <c r="Q96" s="134"/>
      <c r="R96" s="134">
        <f t="shared" si="44"/>
        <v>0</v>
      </c>
      <c r="S96" s="118"/>
      <c r="T96" s="118"/>
    </row>
    <row r="97" spans="1:20" ht="19.5" hidden="1" customHeight="1" x14ac:dyDescent="0.35">
      <c r="A97" s="133" t="s">
        <v>32</v>
      </c>
      <c r="B97" s="134">
        <f t="shared" si="40"/>
        <v>0</v>
      </c>
      <c r="C97" s="134"/>
      <c r="D97" s="134"/>
      <c r="E97" s="134"/>
      <c r="F97" s="134">
        <f t="shared" si="41"/>
        <v>0</v>
      </c>
      <c r="G97" s="134"/>
      <c r="H97" s="134"/>
      <c r="I97" s="134"/>
      <c r="J97" s="134">
        <f t="shared" si="42"/>
        <v>0</v>
      </c>
      <c r="K97" s="134"/>
      <c r="L97" s="134"/>
      <c r="M97" s="134"/>
      <c r="N97" s="134">
        <f t="shared" si="43"/>
        <v>0</v>
      </c>
      <c r="O97" s="134"/>
      <c r="P97" s="134"/>
      <c r="Q97" s="134"/>
      <c r="R97" s="134">
        <f t="shared" si="44"/>
        <v>0</v>
      </c>
      <c r="S97" s="118"/>
      <c r="T97" s="118"/>
    </row>
    <row r="98" spans="1:20" ht="19.5" hidden="1" customHeight="1" x14ac:dyDescent="0.35">
      <c r="A98" s="137" t="s">
        <v>33</v>
      </c>
      <c r="B98" s="134">
        <f t="shared" ref="B98:R98" si="45">SUM(B99:B112)</f>
        <v>0</v>
      </c>
      <c r="C98" s="134">
        <f t="shared" si="45"/>
        <v>0</v>
      </c>
      <c r="D98" s="134">
        <f t="shared" si="45"/>
        <v>0</v>
      </c>
      <c r="E98" s="134">
        <f t="shared" si="45"/>
        <v>0</v>
      </c>
      <c r="F98" s="134">
        <f t="shared" si="45"/>
        <v>0</v>
      </c>
      <c r="G98" s="134">
        <f t="shared" si="45"/>
        <v>0</v>
      </c>
      <c r="H98" s="134">
        <f t="shared" si="45"/>
        <v>0</v>
      </c>
      <c r="I98" s="134">
        <f t="shared" si="45"/>
        <v>0</v>
      </c>
      <c r="J98" s="134">
        <f t="shared" si="45"/>
        <v>0</v>
      </c>
      <c r="K98" s="134">
        <f t="shared" si="45"/>
        <v>0</v>
      </c>
      <c r="L98" s="134">
        <f t="shared" si="45"/>
        <v>0</v>
      </c>
      <c r="M98" s="134">
        <f t="shared" si="45"/>
        <v>0</v>
      </c>
      <c r="N98" s="134">
        <f t="shared" si="45"/>
        <v>0</v>
      </c>
      <c r="O98" s="134">
        <f t="shared" si="45"/>
        <v>0</v>
      </c>
      <c r="P98" s="134">
        <f t="shared" si="45"/>
        <v>0</v>
      </c>
      <c r="Q98" s="134">
        <f t="shared" si="45"/>
        <v>0</v>
      </c>
      <c r="R98" s="134">
        <f t="shared" si="45"/>
        <v>0</v>
      </c>
      <c r="S98" s="118"/>
      <c r="T98" s="118"/>
    </row>
    <row r="99" spans="1:20" ht="19.5" hidden="1" customHeight="1" x14ac:dyDescent="0.35">
      <c r="A99" s="133" t="s">
        <v>34</v>
      </c>
      <c r="B99" s="134">
        <f t="shared" ref="B99:B112" si="46">SUM(F99+J99+N99+R99)</f>
        <v>0</v>
      </c>
      <c r="C99" s="134"/>
      <c r="D99" s="134"/>
      <c r="E99" s="134"/>
      <c r="F99" s="134">
        <f t="shared" ref="F99:F112" si="47">SUM(C99:E99)</f>
        <v>0</v>
      </c>
      <c r="G99" s="134"/>
      <c r="H99" s="134"/>
      <c r="I99" s="134"/>
      <c r="J99" s="134">
        <f t="shared" ref="J99:J112" si="48">SUM(G99:I99)</f>
        <v>0</v>
      </c>
      <c r="K99" s="134"/>
      <c r="L99" s="134"/>
      <c r="M99" s="134"/>
      <c r="N99" s="134">
        <f t="shared" ref="N99:N112" si="49">SUM(K99:M99)</f>
        <v>0</v>
      </c>
      <c r="O99" s="134"/>
      <c r="P99" s="134"/>
      <c r="Q99" s="134"/>
      <c r="R99" s="134">
        <f t="shared" ref="R99:R112" si="50">SUM(O99:Q99)</f>
        <v>0</v>
      </c>
      <c r="S99" s="118"/>
      <c r="T99" s="118"/>
    </row>
    <row r="100" spans="1:20" ht="19.5" hidden="1" customHeight="1" x14ac:dyDescent="0.35">
      <c r="A100" s="133" t="s">
        <v>35</v>
      </c>
      <c r="B100" s="134">
        <f t="shared" si="46"/>
        <v>0</v>
      </c>
      <c r="C100" s="134"/>
      <c r="D100" s="134"/>
      <c r="E100" s="134"/>
      <c r="F100" s="134">
        <f t="shared" si="47"/>
        <v>0</v>
      </c>
      <c r="G100" s="134"/>
      <c r="H100" s="134"/>
      <c r="I100" s="134"/>
      <c r="J100" s="134">
        <f t="shared" si="48"/>
        <v>0</v>
      </c>
      <c r="K100" s="134"/>
      <c r="L100" s="134"/>
      <c r="M100" s="134"/>
      <c r="N100" s="134">
        <f t="shared" si="49"/>
        <v>0</v>
      </c>
      <c r="O100" s="134"/>
      <c r="P100" s="134"/>
      <c r="Q100" s="134"/>
      <c r="R100" s="134">
        <f t="shared" si="50"/>
        <v>0</v>
      </c>
      <c r="S100" s="118"/>
      <c r="T100" s="118"/>
    </row>
    <row r="101" spans="1:20" ht="19.5" hidden="1" customHeight="1" x14ac:dyDescent="0.35">
      <c r="A101" s="133" t="s">
        <v>36</v>
      </c>
      <c r="B101" s="134">
        <f t="shared" si="46"/>
        <v>0</v>
      </c>
      <c r="C101" s="134"/>
      <c r="D101" s="134"/>
      <c r="E101" s="134"/>
      <c r="F101" s="134">
        <f t="shared" si="47"/>
        <v>0</v>
      </c>
      <c r="G101" s="134"/>
      <c r="H101" s="134"/>
      <c r="I101" s="134"/>
      <c r="J101" s="134">
        <f t="shared" si="48"/>
        <v>0</v>
      </c>
      <c r="K101" s="134"/>
      <c r="L101" s="134"/>
      <c r="M101" s="134"/>
      <c r="N101" s="134">
        <f t="shared" si="49"/>
        <v>0</v>
      </c>
      <c r="O101" s="134"/>
      <c r="P101" s="134"/>
      <c r="Q101" s="134"/>
      <c r="R101" s="134">
        <f t="shared" si="50"/>
        <v>0</v>
      </c>
      <c r="S101" s="118"/>
      <c r="T101" s="118"/>
    </row>
    <row r="102" spans="1:20" ht="19.5" hidden="1" customHeight="1" x14ac:dyDescent="0.35">
      <c r="A102" s="133" t="s">
        <v>37</v>
      </c>
      <c r="B102" s="134">
        <f t="shared" si="46"/>
        <v>0</v>
      </c>
      <c r="C102" s="134"/>
      <c r="D102" s="134"/>
      <c r="E102" s="134"/>
      <c r="F102" s="134">
        <f t="shared" si="47"/>
        <v>0</v>
      </c>
      <c r="G102" s="134"/>
      <c r="H102" s="134"/>
      <c r="I102" s="134"/>
      <c r="J102" s="134">
        <f t="shared" si="48"/>
        <v>0</v>
      </c>
      <c r="K102" s="134"/>
      <c r="L102" s="134"/>
      <c r="M102" s="134"/>
      <c r="N102" s="134">
        <f t="shared" si="49"/>
        <v>0</v>
      </c>
      <c r="O102" s="134"/>
      <c r="P102" s="134"/>
      <c r="Q102" s="134"/>
      <c r="R102" s="134">
        <f t="shared" si="50"/>
        <v>0</v>
      </c>
      <c r="S102" s="118"/>
      <c r="T102" s="118"/>
    </row>
    <row r="103" spans="1:20" ht="19.5" hidden="1" customHeight="1" x14ac:dyDescent="0.35">
      <c r="A103" s="133" t="s">
        <v>38</v>
      </c>
      <c r="B103" s="134">
        <f t="shared" si="46"/>
        <v>0</v>
      </c>
      <c r="C103" s="134"/>
      <c r="D103" s="134"/>
      <c r="E103" s="134"/>
      <c r="F103" s="134">
        <f t="shared" si="47"/>
        <v>0</v>
      </c>
      <c r="G103" s="134"/>
      <c r="H103" s="134"/>
      <c r="I103" s="134"/>
      <c r="J103" s="134">
        <f t="shared" si="48"/>
        <v>0</v>
      </c>
      <c r="K103" s="134"/>
      <c r="L103" s="134"/>
      <c r="M103" s="134"/>
      <c r="N103" s="134">
        <f t="shared" si="49"/>
        <v>0</v>
      </c>
      <c r="O103" s="134"/>
      <c r="P103" s="134"/>
      <c r="Q103" s="134"/>
      <c r="R103" s="134">
        <f t="shared" si="50"/>
        <v>0</v>
      </c>
      <c r="S103" s="118"/>
      <c r="T103" s="118"/>
    </row>
    <row r="104" spans="1:20" ht="19.5" hidden="1" customHeight="1" x14ac:dyDescent="0.35">
      <c r="A104" s="133" t="s">
        <v>39</v>
      </c>
      <c r="B104" s="134">
        <f t="shared" si="46"/>
        <v>0</v>
      </c>
      <c r="C104" s="134"/>
      <c r="D104" s="134"/>
      <c r="E104" s="134"/>
      <c r="F104" s="134">
        <f t="shared" si="47"/>
        <v>0</v>
      </c>
      <c r="G104" s="134"/>
      <c r="H104" s="134"/>
      <c r="I104" s="134"/>
      <c r="J104" s="134">
        <f t="shared" si="48"/>
        <v>0</v>
      </c>
      <c r="K104" s="134"/>
      <c r="L104" s="134"/>
      <c r="M104" s="134"/>
      <c r="N104" s="134">
        <f t="shared" si="49"/>
        <v>0</v>
      </c>
      <c r="O104" s="134"/>
      <c r="P104" s="134"/>
      <c r="Q104" s="134"/>
      <c r="R104" s="134">
        <f t="shared" si="50"/>
        <v>0</v>
      </c>
      <c r="S104" s="118"/>
      <c r="T104" s="118"/>
    </row>
    <row r="105" spans="1:20" ht="19.5" hidden="1" customHeight="1" x14ac:dyDescent="0.35">
      <c r="A105" s="133" t="s">
        <v>40</v>
      </c>
      <c r="B105" s="134">
        <f t="shared" si="46"/>
        <v>0</v>
      </c>
      <c r="C105" s="134"/>
      <c r="D105" s="134"/>
      <c r="E105" s="134"/>
      <c r="F105" s="134">
        <f t="shared" si="47"/>
        <v>0</v>
      </c>
      <c r="G105" s="134"/>
      <c r="H105" s="134"/>
      <c r="I105" s="134"/>
      <c r="J105" s="134">
        <f t="shared" si="48"/>
        <v>0</v>
      </c>
      <c r="K105" s="134"/>
      <c r="L105" s="134"/>
      <c r="M105" s="134"/>
      <c r="N105" s="134">
        <f t="shared" si="49"/>
        <v>0</v>
      </c>
      <c r="O105" s="134"/>
      <c r="P105" s="134"/>
      <c r="Q105" s="134"/>
      <c r="R105" s="134">
        <f t="shared" si="50"/>
        <v>0</v>
      </c>
      <c r="S105" s="118"/>
      <c r="T105" s="118"/>
    </row>
    <row r="106" spans="1:20" ht="19.5" hidden="1" customHeight="1" x14ac:dyDescent="0.35">
      <c r="A106" s="133" t="s">
        <v>41</v>
      </c>
      <c r="B106" s="134">
        <f t="shared" si="46"/>
        <v>0</v>
      </c>
      <c r="C106" s="134"/>
      <c r="D106" s="134"/>
      <c r="E106" s="134"/>
      <c r="F106" s="134">
        <f t="shared" si="47"/>
        <v>0</v>
      </c>
      <c r="G106" s="134"/>
      <c r="H106" s="134"/>
      <c r="I106" s="134"/>
      <c r="J106" s="134">
        <f t="shared" si="48"/>
        <v>0</v>
      </c>
      <c r="K106" s="134"/>
      <c r="L106" s="134"/>
      <c r="M106" s="134"/>
      <c r="N106" s="134">
        <f t="shared" si="49"/>
        <v>0</v>
      </c>
      <c r="O106" s="134"/>
      <c r="P106" s="134"/>
      <c r="Q106" s="134"/>
      <c r="R106" s="134">
        <f t="shared" si="50"/>
        <v>0</v>
      </c>
      <c r="S106" s="118"/>
      <c r="T106" s="118"/>
    </row>
    <row r="107" spans="1:20" ht="19.5" hidden="1" customHeight="1" x14ac:dyDescent="0.35">
      <c r="A107" s="133" t="s">
        <v>42</v>
      </c>
      <c r="B107" s="134">
        <f t="shared" si="46"/>
        <v>0</v>
      </c>
      <c r="C107" s="134"/>
      <c r="D107" s="134"/>
      <c r="E107" s="134"/>
      <c r="F107" s="134">
        <f t="shared" si="47"/>
        <v>0</v>
      </c>
      <c r="G107" s="134"/>
      <c r="H107" s="134"/>
      <c r="I107" s="134"/>
      <c r="J107" s="134">
        <f t="shared" si="48"/>
        <v>0</v>
      </c>
      <c r="K107" s="134"/>
      <c r="L107" s="134"/>
      <c r="M107" s="134"/>
      <c r="N107" s="134">
        <f t="shared" si="49"/>
        <v>0</v>
      </c>
      <c r="O107" s="134"/>
      <c r="P107" s="134"/>
      <c r="Q107" s="134"/>
      <c r="R107" s="134">
        <f t="shared" si="50"/>
        <v>0</v>
      </c>
      <c r="S107" s="118"/>
      <c r="T107" s="118"/>
    </row>
    <row r="108" spans="1:20" ht="19.5" hidden="1" customHeight="1" x14ac:dyDescent="0.35">
      <c r="A108" s="133" t="s">
        <v>43</v>
      </c>
      <c r="B108" s="134">
        <f t="shared" si="46"/>
        <v>0</v>
      </c>
      <c r="C108" s="134"/>
      <c r="D108" s="134"/>
      <c r="E108" s="134"/>
      <c r="F108" s="134">
        <f t="shared" si="47"/>
        <v>0</v>
      </c>
      <c r="G108" s="134"/>
      <c r="H108" s="134"/>
      <c r="I108" s="134"/>
      <c r="J108" s="134">
        <f t="shared" si="48"/>
        <v>0</v>
      </c>
      <c r="K108" s="134"/>
      <c r="L108" s="134"/>
      <c r="M108" s="134"/>
      <c r="N108" s="134">
        <f t="shared" si="49"/>
        <v>0</v>
      </c>
      <c r="O108" s="134"/>
      <c r="P108" s="134"/>
      <c r="Q108" s="134"/>
      <c r="R108" s="134">
        <f t="shared" si="50"/>
        <v>0</v>
      </c>
      <c r="S108" s="118"/>
      <c r="T108" s="118"/>
    </row>
    <row r="109" spans="1:20" ht="19.5" hidden="1" customHeight="1" x14ac:dyDescent="0.35">
      <c r="A109" s="133" t="s">
        <v>44</v>
      </c>
      <c r="B109" s="134">
        <f t="shared" si="46"/>
        <v>0</v>
      </c>
      <c r="C109" s="134"/>
      <c r="D109" s="134"/>
      <c r="E109" s="134"/>
      <c r="F109" s="134">
        <f t="shared" si="47"/>
        <v>0</v>
      </c>
      <c r="G109" s="134"/>
      <c r="H109" s="134"/>
      <c r="I109" s="134"/>
      <c r="J109" s="134">
        <f t="shared" si="48"/>
        <v>0</v>
      </c>
      <c r="K109" s="134"/>
      <c r="L109" s="134"/>
      <c r="M109" s="134"/>
      <c r="N109" s="134">
        <f t="shared" si="49"/>
        <v>0</v>
      </c>
      <c r="O109" s="134"/>
      <c r="P109" s="134"/>
      <c r="Q109" s="134"/>
      <c r="R109" s="134">
        <f t="shared" si="50"/>
        <v>0</v>
      </c>
      <c r="S109" s="118"/>
      <c r="T109" s="118"/>
    </row>
    <row r="110" spans="1:20" ht="19.5" hidden="1" customHeight="1" x14ac:dyDescent="0.35">
      <c r="A110" s="133" t="s">
        <v>45</v>
      </c>
      <c r="B110" s="134">
        <f t="shared" si="46"/>
        <v>0</v>
      </c>
      <c r="C110" s="134"/>
      <c r="D110" s="134"/>
      <c r="E110" s="134"/>
      <c r="F110" s="134">
        <f t="shared" si="47"/>
        <v>0</v>
      </c>
      <c r="G110" s="134"/>
      <c r="H110" s="134"/>
      <c r="I110" s="134"/>
      <c r="J110" s="134">
        <f t="shared" si="48"/>
        <v>0</v>
      </c>
      <c r="K110" s="134"/>
      <c r="L110" s="134"/>
      <c r="M110" s="134"/>
      <c r="N110" s="134">
        <f t="shared" si="49"/>
        <v>0</v>
      </c>
      <c r="O110" s="134"/>
      <c r="P110" s="134"/>
      <c r="Q110" s="134"/>
      <c r="R110" s="134">
        <f t="shared" si="50"/>
        <v>0</v>
      </c>
      <c r="S110" s="118"/>
      <c r="T110" s="118"/>
    </row>
    <row r="111" spans="1:20" ht="19.5" hidden="1" customHeight="1" x14ac:dyDescent="0.35">
      <c r="A111" s="133" t="s">
        <v>46</v>
      </c>
      <c r="B111" s="134">
        <f t="shared" si="46"/>
        <v>0</v>
      </c>
      <c r="C111" s="134"/>
      <c r="D111" s="134"/>
      <c r="E111" s="134"/>
      <c r="F111" s="134">
        <f t="shared" si="47"/>
        <v>0</v>
      </c>
      <c r="G111" s="134"/>
      <c r="H111" s="134"/>
      <c r="I111" s="134"/>
      <c r="J111" s="134">
        <f t="shared" si="48"/>
        <v>0</v>
      </c>
      <c r="K111" s="134"/>
      <c r="L111" s="134"/>
      <c r="M111" s="134"/>
      <c r="N111" s="134">
        <f t="shared" si="49"/>
        <v>0</v>
      </c>
      <c r="O111" s="134"/>
      <c r="P111" s="134"/>
      <c r="Q111" s="134"/>
      <c r="R111" s="134">
        <f t="shared" si="50"/>
        <v>0</v>
      </c>
      <c r="S111" s="118"/>
      <c r="T111" s="118"/>
    </row>
    <row r="112" spans="1:20" ht="19.5" hidden="1" customHeight="1" x14ac:dyDescent="0.35">
      <c r="A112" s="133" t="s">
        <v>47</v>
      </c>
      <c r="B112" s="134">
        <f t="shared" si="46"/>
        <v>0</v>
      </c>
      <c r="C112" s="134"/>
      <c r="D112" s="134"/>
      <c r="E112" s="134"/>
      <c r="F112" s="134">
        <f t="shared" si="47"/>
        <v>0</v>
      </c>
      <c r="G112" s="134"/>
      <c r="H112" s="134"/>
      <c r="I112" s="134"/>
      <c r="J112" s="134">
        <f t="shared" si="48"/>
        <v>0</v>
      </c>
      <c r="K112" s="134"/>
      <c r="L112" s="134"/>
      <c r="M112" s="134"/>
      <c r="N112" s="134">
        <f t="shared" si="49"/>
        <v>0</v>
      </c>
      <c r="O112" s="134"/>
      <c r="P112" s="134"/>
      <c r="Q112" s="134"/>
      <c r="R112" s="134">
        <f t="shared" si="50"/>
        <v>0</v>
      </c>
      <c r="S112" s="118"/>
      <c r="T112" s="118"/>
    </row>
    <row r="113" spans="1:20" ht="19.5" hidden="1" customHeight="1" x14ac:dyDescent="0.35">
      <c r="A113" s="137" t="s">
        <v>48</v>
      </c>
      <c r="B113" s="134">
        <f t="shared" ref="B113:R113" si="51">SUM(B114:B118)</f>
        <v>0</v>
      </c>
      <c r="C113" s="134">
        <f t="shared" si="51"/>
        <v>0</v>
      </c>
      <c r="D113" s="134">
        <f t="shared" si="51"/>
        <v>0</v>
      </c>
      <c r="E113" s="134">
        <f t="shared" si="51"/>
        <v>0</v>
      </c>
      <c r="F113" s="134">
        <f t="shared" si="51"/>
        <v>0</v>
      </c>
      <c r="G113" s="134">
        <f t="shared" si="51"/>
        <v>0</v>
      </c>
      <c r="H113" s="134">
        <f t="shared" si="51"/>
        <v>0</v>
      </c>
      <c r="I113" s="134">
        <f t="shared" si="51"/>
        <v>0</v>
      </c>
      <c r="J113" s="134">
        <f t="shared" si="51"/>
        <v>0</v>
      </c>
      <c r="K113" s="134">
        <f t="shared" si="51"/>
        <v>0</v>
      </c>
      <c r="L113" s="134">
        <f t="shared" si="51"/>
        <v>0</v>
      </c>
      <c r="M113" s="134">
        <f t="shared" si="51"/>
        <v>0</v>
      </c>
      <c r="N113" s="134">
        <f t="shared" si="51"/>
        <v>0</v>
      </c>
      <c r="O113" s="134">
        <f t="shared" si="51"/>
        <v>0</v>
      </c>
      <c r="P113" s="134">
        <f t="shared" si="51"/>
        <v>0</v>
      </c>
      <c r="Q113" s="134">
        <f t="shared" si="51"/>
        <v>0</v>
      </c>
      <c r="R113" s="134">
        <f t="shared" si="51"/>
        <v>0</v>
      </c>
      <c r="S113" s="118"/>
      <c r="T113" s="118"/>
    </row>
    <row r="114" spans="1:20" ht="19.5" hidden="1" customHeight="1" x14ac:dyDescent="0.35">
      <c r="A114" s="133" t="s">
        <v>49</v>
      </c>
      <c r="B114" s="134">
        <f t="shared" ref="B114:B118" si="52">SUM(F114+J114+N114+R114)</f>
        <v>0</v>
      </c>
      <c r="C114" s="134"/>
      <c r="D114" s="134"/>
      <c r="E114" s="134"/>
      <c r="F114" s="134">
        <f t="shared" ref="F114:F118" si="53">SUM(C114:E114)</f>
        <v>0</v>
      </c>
      <c r="G114" s="134"/>
      <c r="H114" s="134"/>
      <c r="I114" s="134"/>
      <c r="J114" s="134">
        <f t="shared" ref="J114:J118" si="54">SUM(G114:I114)</f>
        <v>0</v>
      </c>
      <c r="K114" s="134"/>
      <c r="L114" s="134"/>
      <c r="M114" s="134"/>
      <c r="N114" s="134">
        <f t="shared" ref="N114:N118" si="55">SUM(K114:M114)</f>
        <v>0</v>
      </c>
      <c r="O114" s="134"/>
      <c r="P114" s="134"/>
      <c r="Q114" s="134"/>
      <c r="R114" s="134">
        <f t="shared" ref="R114:R118" si="56">SUM(O114:Q114)</f>
        <v>0</v>
      </c>
      <c r="S114" s="118"/>
      <c r="T114" s="118"/>
    </row>
    <row r="115" spans="1:20" ht="19.5" hidden="1" customHeight="1" x14ac:dyDescent="0.35">
      <c r="A115" s="133" t="s">
        <v>50</v>
      </c>
      <c r="B115" s="134">
        <f t="shared" si="52"/>
        <v>0</v>
      </c>
      <c r="C115" s="134"/>
      <c r="D115" s="134"/>
      <c r="E115" s="134"/>
      <c r="F115" s="134">
        <f t="shared" si="53"/>
        <v>0</v>
      </c>
      <c r="G115" s="134"/>
      <c r="H115" s="134"/>
      <c r="I115" s="134"/>
      <c r="J115" s="134">
        <f t="shared" si="54"/>
        <v>0</v>
      </c>
      <c r="K115" s="134"/>
      <c r="L115" s="134"/>
      <c r="M115" s="134"/>
      <c r="N115" s="134">
        <f t="shared" si="55"/>
        <v>0</v>
      </c>
      <c r="O115" s="134"/>
      <c r="P115" s="134"/>
      <c r="Q115" s="134"/>
      <c r="R115" s="134">
        <f t="shared" si="56"/>
        <v>0</v>
      </c>
      <c r="S115" s="118"/>
      <c r="T115" s="118"/>
    </row>
    <row r="116" spans="1:20" ht="19.5" hidden="1" customHeight="1" x14ac:dyDescent="0.35">
      <c r="A116" s="133" t="s">
        <v>51</v>
      </c>
      <c r="B116" s="134">
        <f t="shared" si="52"/>
        <v>0</v>
      </c>
      <c r="C116" s="134"/>
      <c r="D116" s="134"/>
      <c r="E116" s="134"/>
      <c r="F116" s="134">
        <f t="shared" si="53"/>
        <v>0</v>
      </c>
      <c r="G116" s="134"/>
      <c r="H116" s="134"/>
      <c r="I116" s="134"/>
      <c r="J116" s="134">
        <f t="shared" si="54"/>
        <v>0</v>
      </c>
      <c r="K116" s="134"/>
      <c r="L116" s="134"/>
      <c r="M116" s="134"/>
      <c r="N116" s="134">
        <f t="shared" si="55"/>
        <v>0</v>
      </c>
      <c r="O116" s="134"/>
      <c r="P116" s="134"/>
      <c r="Q116" s="134"/>
      <c r="R116" s="134">
        <f t="shared" si="56"/>
        <v>0</v>
      </c>
      <c r="S116" s="118"/>
      <c r="T116" s="118"/>
    </row>
    <row r="117" spans="1:20" ht="19.5" hidden="1" customHeight="1" x14ac:dyDescent="0.35">
      <c r="A117" s="133" t="s">
        <v>52</v>
      </c>
      <c r="B117" s="134">
        <f t="shared" si="52"/>
        <v>0</v>
      </c>
      <c r="C117" s="134"/>
      <c r="D117" s="134"/>
      <c r="E117" s="134"/>
      <c r="F117" s="134">
        <f t="shared" si="53"/>
        <v>0</v>
      </c>
      <c r="G117" s="134"/>
      <c r="H117" s="134"/>
      <c r="I117" s="134"/>
      <c r="J117" s="134">
        <f t="shared" si="54"/>
        <v>0</v>
      </c>
      <c r="K117" s="134"/>
      <c r="L117" s="134"/>
      <c r="M117" s="134"/>
      <c r="N117" s="134">
        <f t="shared" si="55"/>
        <v>0</v>
      </c>
      <c r="O117" s="134"/>
      <c r="P117" s="134"/>
      <c r="Q117" s="134"/>
      <c r="R117" s="134">
        <f t="shared" si="56"/>
        <v>0</v>
      </c>
      <c r="S117" s="118"/>
      <c r="T117" s="118"/>
    </row>
    <row r="118" spans="1:20" ht="19.5" hidden="1" customHeight="1" x14ac:dyDescent="0.35">
      <c r="A118" s="133" t="s">
        <v>53</v>
      </c>
      <c r="B118" s="134">
        <f t="shared" si="52"/>
        <v>0</v>
      </c>
      <c r="C118" s="134"/>
      <c r="D118" s="134"/>
      <c r="E118" s="134"/>
      <c r="F118" s="134">
        <f t="shared" si="53"/>
        <v>0</v>
      </c>
      <c r="G118" s="134"/>
      <c r="H118" s="134"/>
      <c r="I118" s="134"/>
      <c r="J118" s="134">
        <f t="shared" si="54"/>
        <v>0</v>
      </c>
      <c r="K118" s="134"/>
      <c r="L118" s="134"/>
      <c r="M118" s="134"/>
      <c r="N118" s="134">
        <f t="shared" si="55"/>
        <v>0</v>
      </c>
      <c r="O118" s="134"/>
      <c r="P118" s="134"/>
      <c r="Q118" s="134"/>
      <c r="R118" s="134">
        <f t="shared" si="56"/>
        <v>0</v>
      </c>
      <c r="S118" s="118"/>
      <c r="T118" s="118"/>
    </row>
    <row r="119" spans="1:20" ht="19.5" hidden="1" customHeight="1" x14ac:dyDescent="0.35">
      <c r="A119" s="135" t="s">
        <v>54</v>
      </c>
      <c r="B119" s="136">
        <f t="shared" ref="B119:R119" si="57">SUM(B120:B121)</f>
        <v>0</v>
      </c>
      <c r="C119" s="136">
        <f t="shared" si="57"/>
        <v>0</v>
      </c>
      <c r="D119" s="136">
        <f t="shared" si="57"/>
        <v>0</v>
      </c>
      <c r="E119" s="136">
        <f t="shared" si="57"/>
        <v>0</v>
      </c>
      <c r="F119" s="136">
        <f t="shared" si="57"/>
        <v>0</v>
      </c>
      <c r="G119" s="136">
        <f t="shared" si="57"/>
        <v>0</v>
      </c>
      <c r="H119" s="136">
        <f t="shared" si="57"/>
        <v>0</v>
      </c>
      <c r="I119" s="136">
        <f t="shared" si="57"/>
        <v>0</v>
      </c>
      <c r="J119" s="136">
        <f t="shared" si="57"/>
        <v>0</v>
      </c>
      <c r="K119" s="136">
        <f t="shared" si="57"/>
        <v>0</v>
      </c>
      <c r="L119" s="136">
        <f t="shared" si="57"/>
        <v>0</v>
      </c>
      <c r="M119" s="136">
        <f t="shared" si="57"/>
        <v>0</v>
      </c>
      <c r="N119" s="136">
        <f t="shared" si="57"/>
        <v>0</v>
      </c>
      <c r="O119" s="136">
        <f t="shared" si="57"/>
        <v>0</v>
      </c>
      <c r="P119" s="136">
        <f t="shared" si="57"/>
        <v>0</v>
      </c>
      <c r="Q119" s="136">
        <f t="shared" si="57"/>
        <v>0</v>
      </c>
      <c r="R119" s="136">
        <f t="shared" si="57"/>
        <v>0</v>
      </c>
      <c r="S119" s="118"/>
      <c r="T119" s="118"/>
    </row>
    <row r="120" spans="1:20" ht="19.5" hidden="1" customHeight="1" x14ac:dyDescent="0.35">
      <c r="A120" s="133" t="s">
        <v>55</v>
      </c>
      <c r="B120" s="134">
        <f t="shared" ref="B120:B123" si="58">SUM(F120+J120+N120+R120)</f>
        <v>0</v>
      </c>
      <c r="C120" s="134"/>
      <c r="D120" s="134"/>
      <c r="E120" s="134"/>
      <c r="F120" s="134">
        <f t="shared" ref="F120:F123" si="59">SUM(C120:E120)</f>
        <v>0</v>
      </c>
      <c r="G120" s="134"/>
      <c r="H120" s="134"/>
      <c r="I120" s="134"/>
      <c r="J120" s="134">
        <f t="shared" ref="J120:J123" si="60">SUM(G120:I120)</f>
        <v>0</v>
      </c>
      <c r="K120" s="134"/>
      <c r="L120" s="134"/>
      <c r="M120" s="134"/>
      <c r="N120" s="134">
        <f t="shared" ref="N120:N123" si="61">SUM(K120:M120)</f>
        <v>0</v>
      </c>
      <c r="O120" s="134"/>
      <c r="P120" s="134"/>
      <c r="Q120" s="134"/>
      <c r="R120" s="134">
        <f t="shared" ref="R120:R123" si="62">SUM(O120:Q120)</f>
        <v>0</v>
      </c>
      <c r="S120" s="118"/>
      <c r="T120" s="118"/>
    </row>
    <row r="121" spans="1:20" ht="19.5" hidden="1" customHeight="1" x14ac:dyDescent="0.35">
      <c r="A121" s="133" t="s">
        <v>56</v>
      </c>
      <c r="B121" s="134">
        <f t="shared" si="58"/>
        <v>0</v>
      </c>
      <c r="C121" s="134"/>
      <c r="D121" s="134"/>
      <c r="E121" s="134"/>
      <c r="F121" s="134">
        <f t="shared" si="59"/>
        <v>0</v>
      </c>
      <c r="G121" s="134"/>
      <c r="H121" s="134"/>
      <c r="I121" s="134"/>
      <c r="J121" s="134">
        <f t="shared" si="60"/>
        <v>0</v>
      </c>
      <c r="K121" s="134"/>
      <c r="L121" s="134"/>
      <c r="M121" s="134"/>
      <c r="N121" s="134">
        <f t="shared" si="61"/>
        <v>0</v>
      </c>
      <c r="O121" s="134"/>
      <c r="P121" s="134"/>
      <c r="Q121" s="134"/>
      <c r="R121" s="134">
        <f t="shared" si="62"/>
        <v>0</v>
      </c>
      <c r="S121" s="118"/>
      <c r="T121" s="118"/>
    </row>
    <row r="122" spans="1:20" ht="19.5" hidden="1" customHeight="1" x14ac:dyDescent="0.35">
      <c r="A122" s="135" t="s">
        <v>57</v>
      </c>
      <c r="B122" s="134">
        <f t="shared" si="58"/>
        <v>0</v>
      </c>
      <c r="C122" s="134"/>
      <c r="D122" s="134"/>
      <c r="E122" s="134"/>
      <c r="F122" s="134">
        <f t="shared" si="59"/>
        <v>0</v>
      </c>
      <c r="G122" s="134"/>
      <c r="H122" s="134"/>
      <c r="I122" s="134"/>
      <c r="J122" s="134">
        <f t="shared" si="60"/>
        <v>0</v>
      </c>
      <c r="K122" s="134"/>
      <c r="L122" s="134"/>
      <c r="M122" s="134"/>
      <c r="N122" s="134">
        <f t="shared" si="61"/>
        <v>0</v>
      </c>
      <c r="O122" s="134"/>
      <c r="P122" s="134"/>
      <c r="Q122" s="134"/>
      <c r="R122" s="134">
        <f t="shared" si="62"/>
        <v>0</v>
      </c>
      <c r="S122" s="118"/>
      <c r="T122" s="118"/>
    </row>
    <row r="123" spans="1:20" ht="19.5" hidden="1" customHeight="1" x14ac:dyDescent="0.35">
      <c r="A123" s="138" t="s">
        <v>58</v>
      </c>
      <c r="B123" s="139">
        <f t="shared" si="58"/>
        <v>0</v>
      </c>
      <c r="C123" s="139"/>
      <c r="D123" s="139"/>
      <c r="E123" s="139"/>
      <c r="F123" s="139">
        <f t="shared" si="59"/>
        <v>0</v>
      </c>
      <c r="G123" s="139"/>
      <c r="H123" s="139"/>
      <c r="I123" s="139"/>
      <c r="J123" s="139">
        <f t="shared" si="60"/>
        <v>0</v>
      </c>
      <c r="K123" s="139"/>
      <c r="L123" s="139"/>
      <c r="M123" s="139"/>
      <c r="N123" s="139">
        <f t="shared" si="61"/>
        <v>0</v>
      </c>
      <c r="O123" s="139"/>
      <c r="P123" s="139"/>
      <c r="Q123" s="139"/>
      <c r="R123" s="139">
        <f t="shared" si="62"/>
        <v>0</v>
      </c>
      <c r="S123" s="118"/>
      <c r="T123" s="118"/>
    </row>
    <row r="124" spans="1:20" ht="19.5" hidden="1" customHeight="1" x14ac:dyDescent="0.35">
      <c r="A124" s="143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18"/>
      <c r="T124" s="118"/>
    </row>
    <row r="125" spans="1:20" ht="19.5" customHeight="1" x14ac:dyDescent="0.35">
      <c r="A125" s="143"/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18"/>
      <c r="T125" s="118"/>
    </row>
    <row r="126" spans="1:20" ht="19.5" customHeight="1" x14ac:dyDescent="0.35">
      <c r="A126" s="141" t="s">
        <v>142</v>
      </c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18"/>
      <c r="T126" s="118"/>
    </row>
    <row r="127" spans="1:20" ht="19.5" customHeight="1" x14ac:dyDescent="0.35">
      <c r="A127" s="264" t="s">
        <v>88</v>
      </c>
      <c r="B127" s="265" t="s">
        <v>74</v>
      </c>
      <c r="C127" s="261" t="s">
        <v>89</v>
      </c>
      <c r="D127" s="262"/>
      <c r="E127" s="263"/>
      <c r="F127" s="259" t="s">
        <v>90</v>
      </c>
      <c r="G127" s="261" t="s">
        <v>91</v>
      </c>
      <c r="H127" s="262"/>
      <c r="I127" s="263"/>
      <c r="J127" s="259" t="s">
        <v>92</v>
      </c>
      <c r="K127" s="261" t="s">
        <v>93</v>
      </c>
      <c r="L127" s="262"/>
      <c r="M127" s="263"/>
      <c r="N127" s="259" t="s">
        <v>94</v>
      </c>
      <c r="O127" s="261" t="s">
        <v>95</v>
      </c>
      <c r="P127" s="262"/>
      <c r="Q127" s="263"/>
      <c r="R127" s="259" t="s">
        <v>96</v>
      </c>
      <c r="S127" s="118"/>
      <c r="T127" s="118"/>
    </row>
    <row r="128" spans="1:20" ht="19.5" customHeight="1" x14ac:dyDescent="0.35">
      <c r="A128" s="260"/>
      <c r="B128" s="260"/>
      <c r="C128" s="128" t="s">
        <v>114</v>
      </c>
      <c r="D128" s="128" t="s">
        <v>115</v>
      </c>
      <c r="E128" s="128" t="s">
        <v>116</v>
      </c>
      <c r="F128" s="260"/>
      <c r="G128" s="128" t="s">
        <v>117</v>
      </c>
      <c r="H128" s="128" t="s">
        <v>118</v>
      </c>
      <c r="I128" s="128" t="s">
        <v>119</v>
      </c>
      <c r="J128" s="260"/>
      <c r="K128" s="128" t="s">
        <v>120</v>
      </c>
      <c r="L128" s="128" t="s">
        <v>121</v>
      </c>
      <c r="M128" s="128" t="s">
        <v>122</v>
      </c>
      <c r="N128" s="260"/>
      <c r="O128" s="128" t="s">
        <v>123</v>
      </c>
      <c r="P128" s="128" t="s">
        <v>124</v>
      </c>
      <c r="Q128" s="128" t="s">
        <v>125</v>
      </c>
      <c r="R128" s="260"/>
      <c r="S128" s="127"/>
      <c r="T128" s="127"/>
    </row>
    <row r="129" spans="1:20" ht="19.5" customHeight="1" x14ac:dyDescent="0.35">
      <c r="A129" s="129" t="s">
        <v>3</v>
      </c>
      <c r="B129" s="130">
        <f t="shared" ref="B129:R129" si="63">SUM(B130+B135+B180+B183+B184)</f>
        <v>614200</v>
      </c>
      <c r="C129" s="130">
        <f t="shared" si="63"/>
        <v>94000</v>
      </c>
      <c r="D129" s="130">
        <f t="shared" si="63"/>
        <v>85000</v>
      </c>
      <c r="E129" s="130">
        <f t="shared" si="63"/>
        <v>85900</v>
      </c>
      <c r="F129" s="130">
        <f t="shared" si="63"/>
        <v>264900</v>
      </c>
      <c r="G129" s="130">
        <f t="shared" si="63"/>
        <v>35000</v>
      </c>
      <c r="H129" s="130">
        <f t="shared" si="63"/>
        <v>35000</v>
      </c>
      <c r="I129" s="130">
        <f t="shared" si="63"/>
        <v>35000</v>
      </c>
      <c r="J129" s="130">
        <f t="shared" si="63"/>
        <v>105000</v>
      </c>
      <c r="K129" s="130">
        <f t="shared" si="63"/>
        <v>105000</v>
      </c>
      <c r="L129" s="130">
        <f t="shared" si="63"/>
        <v>60300</v>
      </c>
      <c r="M129" s="130">
        <f t="shared" si="63"/>
        <v>23000</v>
      </c>
      <c r="N129" s="130">
        <f t="shared" si="63"/>
        <v>188300</v>
      </c>
      <c r="O129" s="130">
        <f t="shared" si="63"/>
        <v>25000</v>
      </c>
      <c r="P129" s="130">
        <f t="shared" si="63"/>
        <v>25000</v>
      </c>
      <c r="Q129" s="130">
        <f t="shared" si="63"/>
        <v>6000</v>
      </c>
      <c r="R129" s="130">
        <f t="shared" si="63"/>
        <v>56000</v>
      </c>
      <c r="S129" s="118"/>
      <c r="T129" s="118"/>
    </row>
    <row r="130" spans="1:20" ht="19.5" hidden="1" customHeight="1" x14ac:dyDescent="0.35">
      <c r="A130" s="131" t="s">
        <v>4</v>
      </c>
      <c r="B130" s="132">
        <f t="shared" ref="B130:R130" si="64">SUM(B131:B134)</f>
        <v>0</v>
      </c>
      <c r="C130" s="132">
        <f t="shared" si="64"/>
        <v>0</v>
      </c>
      <c r="D130" s="132">
        <f t="shared" si="64"/>
        <v>0</v>
      </c>
      <c r="E130" s="132">
        <f t="shared" si="64"/>
        <v>0</v>
      </c>
      <c r="F130" s="132">
        <f t="shared" si="64"/>
        <v>0</v>
      </c>
      <c r="G130" s="132">
        <f t="shared" si="64"/>
        <v>0</v>
      </c>
      <c r="H130" s="132">
        <f t="shared" si="64"/>
        <v>0</v>
      </c>
      <c r="I130" s="132">
        <f t="shared" si="64"/>
        <v>0</v>
      </c>
      <c r="J130" s="132">
        <f t="shared" si="64"/>
        <v>0</v>
      </c>
      <c r="K130" s="132">
        <f t="shared" si="64"/>
        <v>0</v>
      </c>
      <c r="L130" s="132">
        <f t="shared" si="64"/>
        <v>0</v>
      </c>
      <c r="M130" s="132">
        <f t="shared" si="64"/>
        <v>0</v>
      </c>
      <c r="N130" s="132">
        <f t="shared" si="64"/>
        <v>0</v>
      </c>
      <c r="O130" s="132">
        <f t="shared" si="64"/>
        <v>0</v>
      </c>
      <c r="P130" s="132">
        <f t="shared" si="64"/>
        <v>0</v>
      </c>
      <c r="Q130" s="132">
        <f t="shared" si="64"/>
        <v>0</v>
      </c>
      <c r="R130" s="132">
        <f t="shared" si="64"/>
        <v>0</v>
      </c>
      <c r="S130" s="118"/>
      <c r="T130" s="118"/>
    </row>
    <row r="131" spans="1:20" ht="19.5" hidden="1" customHeight="1" x14ac:dyDescent="0.35">
      <c r="A131" s="133" t="s">
        <v>5</v>
      </c>
      <c r="B131" s="134">
        <f t="shared" ref="B131:B134" si="65">SUM(F131+J131+N131+R131)</f>
        <v>0</v>
      </c>
      <c r="C131" s="134"/>
      <c r="D131" s="134"/>
      <c r="E131" s="134"/>
      <c r="F131" s="134">
        <f t="shared" ref="F131:F134" si="66">SUM(C131:E131)</f>
        <v>0</v>
      </c>
      <c r="G131" s="134"/>
      <c r="H131" s="134"/>
      <c r="I131" s="134"/>
      <c r="J131" s="134">
        <f t="shared" ref="J131:J134" si="67">SUM(G131:I131)</f>
        <v>0</v>
      </c>
      <c r="K131" s="134"/>
      <c r="L131" s="134"/>
      <c r="M131" s="134"/>
      <c r="N131" s="134">
        <f t="shared" ref="N131:N134" si="68">SUM(K131:M131)</f>
        <v>0</v>
      </c>
      <c r="O131" s="134"/>
      <c r="P131" s="134"/>
      <c r="Q131" s="134"/>
      <c r="R131" s="134">
        <f t="shared" ref="R131:R134" si="69">SUM(O131:Q131)</f>
        <v>0</v>
      </c>
      <c r="S131" s="118"/>
      <c r="T131" s="118"/>
    </row>
    <row r="132" spans="1:20" ht="19.5" hidden="1" customHeight="1" x14ac:dyDescent="0.35">
      <c r="A132" s="133" t="s">
        <v>6</v>
      </c>
      <c r="B132" s="134">
        <f t="shared" si="65"/>
        <v>0</v>
      </c>
      <c r="C132" s="134"/>
      <c r="D132" s="134"/>
      <c r="E132" s="134"/>
      <c r="F132" s="134">
        <f t="shared" si="66"/>
        <v>0</v>
      </c>
      <c r="G132" s="134"/>
      <c r="H132" s="134"/>
      <c r="I132" s="134"/>
      <c r="J132" s="134">
        <f t="shared" si="67"/>
        <v>0</v>
      </c>
      <c r="K132" s="134"/>
      <c r="L132" s="134"/>
      <c r="M132" s="134"/>
      <c r="N132" s="134">
        <f t="shared" si="68"/>
        <v>0</v>
      </c>
      <c r="O132" s="134"/>
      <c r="P132" s="134"/>
      <c r="Q132" s="134"/>
      <c r="R132" s="134">
        <f t="shared" si="69"/>
        <v>0</v>
      </c>
      <c r="S132" s="118"/>
      <c r="T132" s="118"/>
    </row>
    <row r="133" spans="1:20" ht="19.5" hidden="1" customHeight="1" x14ac:dyDescent="0.35">
      <c r="A133" s="133" t="s">
        <v>7</v>
      </c>
      <c r="B133" s="134">
        <f t="shared" si="65"/>
        <v>0</v>
      </c>
      <c r="C133" s="134"/>
      <c r="D133" s="134"/>
      <c r="E133" s="134"/>
      <c r="F133" s="134">
        <f t="shared" si="66"/>
        <v>0</v>
      </c>
      <c r="G133" s="134"/>
      <c r="H133" s="134"/>
      <c r="I133" s="134"/>
      <c r="J133" s="134">
        <f t="shared" si="67"/>
        <v>0</v>
      </c>
      <c r="K133" s="134"/>
      <c r="L133" s="134"/>
      <c r="M133" s="134"/>
      <c r="N133" s="134">
        <f t="shared" si="68"/>
        <v>0</v>
      </c>
      <c r="O133" s="134"/>
      <c r="P133" s="134"/>
      <c r="Q133" s="134"/>
      <c r="R133" s="134">
        <f t="shared" si="69"/>
        <v>0</v>
      </c>
      <c r="S133" s="118"/>
      <c r="T133" s="118"/>
    </row>
    <row r="134" spans="1:20" ht="19.5" hidden="1" customHeight="1" x14ac:dyDescent="0.35">
      <c r="A134" s="133" t="s">
        <v>8</v>
      </c>
      <c r="B134" s="134">
        <f t="shared" si="65"/>
        <v>0</v>
      </c>
      <c r="C134" s="134"/>
      <c r="D134" s="134"/>
      <c r="E134" s="134"/>
      <c r="F134" s="134">
        <f t="shared" si="66"/>
        <v>0</v>
      </c>
      <c r="G134" s="134"/>
      <c r="H134" s="134"/>
      <c r="I134" s="134"/>
      <c r="J134" s="134">
        <f t="shared" si="67"/>
        <v>0</v>
      </c>
      <c r="K134" s="134"/>
      <c r="L134" s="134"/>
      <c r="M134" s="134"/>
      <c r="N134" s="134">
        <f t="shared" si="68"/>
        <v>0</v>
      </c>
      <c r="O134" s="134"/>
      <c r="P134" s="134"/>
      <c r="Q134" s="134"/>
      <c r="R134" s="134">
        <f t="shared" si="69"/>
        <v>0</v>
      </c>
      <c r="S134" s="118"/>
      <c r="T134" s="118"/>
    </row>
    <row r="135" spans="1:20" ht="19.5" hidden="1" customHeight="1" x14ac:dyDescent="0.35">
      <c r="A135" s="135" t="s">
        <v>9</v>
      </c>
      <c r="B135" s="136">
        <f t="shared" ref="B135:R135" si="70">SUM(B136+B174)</f>
        <v>614200</v>
      </c>
      <c r="C135" s="136">
        <f t="shared" si="70"/>
        <v>94000</v>
      </c>
      <c r="D135" s="136">
        <f t="shared" si="70"/>
        <v>85000</v>
      </c>
      <c r="E135" s="136">
        <f t="shared" si="70"/>
        <v>85900</v>
      </c>
      <c r="F135" s="136">
        <f t="shared" si="70"/>
        <v>264900</v>
      </c>
      <c r="G135" s="136">
        <f t="shared" si="70"/>
        <v>35000</v>
      </c>
      <c r="H135" s="136">
        <f t="shared" si="70"/>
        <v>35000</v>
      </c>
      <c r="I135" s="136">
        <f t="shared" si="70"/>
        <v>35000</v>
      </c>
      <c r="J135" s="136">
        <f t="shared" si="70"/>
        <v>105000</v>
      </c>
      <c r="K135" s="136">
        <f t="shared" si="70"/>
        <v>105000</v>
      </c>
      <c r="L135" s="136">
        <f t="shared" si="70"/>
        <v>60300</v>
      </c>
      <c r="M135" s="136">
        <f t="shared" si="70"/>
        <v>23000</v>
      </c>
      <c r="N135" s="136">
        <f t="shared" si="70"/>
        <v>188300</v>
      </c>
      <c r="O135" s="136">
        <f t="shared" si="70"/>
        <v>25000</v>
      </c>
      <c r="P135" s="136">
        <f t="shared" si="70"/>
        <v>25000</v>
      </c>
      <c r="Q135" s="136">
        <f t="shared" si="70"/>
        <v>6000</v>
      </c>
      <c r="R135" s="136">
        <f t="shared" si="70"/>
        <v>56000</v>
      </c>
      <c r="S135" s="118"/>
      <c r="T135" s="118"/>
    </row>
    <row r="136" spans="1:20" ht="19.5" hidden="1" customHeight="1" x14ac:dyDescent="0.35">
      <c r="A136" s="133" t="s">
        <v>10</v>
      </c>
      <c r="B136" s="134">
        <f t="shared" ref="B136:R136" si="71">SUM(B137+B146+B159)</f>
        <v>614200</v>
      </c>
      <c r="C136" s="134">
        <f t="shared" si="71"/>
        <v>94000</v>
      </c>
      <c r="D136" s="134">
        <f t="shared" si="71"/>
        <v>85000</v>
      </c>
      <c r="E136" s="134">
        <f t="shared" si="71"/>
        <v>85900</v>
      </c>
      <c r="F136" s="134">
        <f t="shared" si="71"/>
        <v>264900</v>
      </c>
      <c r="G136" s="134">
        <f t="shared" si="71"/>
        <v>35000</v>
      </c>
      <c r="H136" s="134">
        <f t="shared" si="71"/>
        <v>35000</v>
      </c>
      <c r="I136" s="134">
        <f t="shared" si="71"/>
        <v>35000</v>
      </c>
      <c r="J136" s="134">
        <f t="shared" si="71"/>
        <v>105000</v>
      </c>
      <c r="K136" s="134">
        <f t="shared" si="71"/>
        <v>105000</v>
      </c>
      <c r="L136" s="134">
        <f t="shared" si="71"/>
        <v>60300</v>
      </c>
      <c r="M136" s="134">
        <f t="shared" si="71"/>
        <v>23000</v>
      </c>
      <c r="N136" s="134">
        <f t="shared" si="71"/>
        <v>188300</v>
      </c>
      <c r="O136" s="134">
        <f t="shared" si="71"/>
        <v>25000</v>
      </c>
      <c r="P136" s="134">
        <f t="shared" si="71"/>
        <v>25000</v>
      </c>
      <c r="Q136" s="134">
        <f t="shared" si="71"/>
        <v>6000</v>
      </c>
      <c r="R136" s="134">
        <f t="shared" si="71"/>
        <v>56000</v>
      </c>
      <c r="S136" s="118"/>
      <c r="T136" s="118"/>
    </row>
    <row r="137" spans="1:20" ht="19.5" hidden="1" customHeight="1" x14ac:dyDescent="0.35">
      <c r="A137" s="137" t="s">
        <v>11</v>
      </c>
      <c r="B137" s="134">
        <f t="shared" ref="B137:R137" si="72">SUM(B138:B145)</f>
        <v>0</v>
      </c>
      <c r="C137" s="134">
        <f t="shared" si="72"/>
        <v>0</v>
      </c>
      <c r="D137" s="134">
        <f t="shared" si="72"/>
        <v>0</v>
      </c>
      <c r="E137" s="134">
        <f t="shared" si="72"/>
        <v>0</v>
      </c>
      <c r="F137" s="134">
        <f t="shared" si="72"/>
        <v>0</v>
      </c>
      <c r="G137" s="134">
        <f t="shared" si="72"/>
        <v>0</v>
      </c>
      <c r="H137" s="134">
        <f t="shared" si="72"/>
        <v>0</v>
      </c>
      <c r="I137" s="134">
        <f t="shared" si="72"/>
        <v>0</v>
      </c>
      <c r="J137" s="134">
        <f t="shared" si="72"/>
        <v>0</v>
      </c>
      <c r="K137" s="134">
        <f t="shared" si="72"/>
        <v>0</v>
      </c>
      <c r="L137" s="134">
        <f t="shared" si="72"/>
        <v>0</v>
      </c>
      <c r="M137" s="134">
        <f t="shared" si="72"/>
        <v>0</v>
      </c>
      <c r="N137" s="134">
        <f t="shared" si="72"/>
        <v>0</v>
      </c>
      <c r="O137" s="134">
        <f t="shared" si="72"/>
        <v>0</v>
      </c>
      <c r="P137" s="134">
        <f t="shared" si="72"/>
        <v>0</v>
      </c>
      <c r="Q137" s="134">
        <f t="shared" si="72"/>
        <v>0</v>
      </c>
      <c r="R137" s="134">
        <f t="shared" si="72"/>
        <v>0</v>
      </c>
      <c r="S137" s="118"/>
      <c r="T137" s="118"/>
    </row>
    <row r="138" spans="1:20" ht="19.5" hidden="1" customHeight="1" x14ac:dyDescent="0.35">
      <c r="A138" s="133" t="s">
        <v>12</v>
      </c>
      <c r="B138" s="134">
        <f t="shared" ref="B138:B145" si="73">SUM(F138+J138+N138+R138)</f>
        <v>0</v>
      </c>
      <c r="C138" s="134"/>
      <c r="D138" s="134"/>
      <c r="E138" s="134"/>
      <c r="F138" s="134">
        <f t="shared" ref="F138:F145" si="74">SUM(C138:E138)</f>
        <v>0</v>
      </c>
      <c r="G138" s="134"/>
      <c r="H138" s="134"/>
      <c r="I138" s="134"/>
      <c r="J138" s="134">
        <f t="shared" ref="J138:J145" si="75">SUM(G138:I138)</f>
        <v>0</v>
      </c>
      <c r="K138" s="134"/>
      <c r="L138" s="134"/>
      <c r="M138" s="134"/>
      <c r="N138" s="134">
        <f t="shared" ref="N138:N145" si="76">SUM(K138:M138)</f>
        <v>0</v>
      </c>
      <c r="O138" s="134"/>
      <c r="P138" s="134"/>
      <c r="Q138" s="134"/>
      <c r="R138" s="134">
        <f t="shared" ref="R138:R145" si="77">SUM(O138:Q138)</f>
        <v>0</v>
      </c>
      <c r="S138" s="118"/>
      <c r="T138" s="118"/>
    </row>
    <row r="139" spans="1:20" ht="19.5" hidden="1" customHeight="1" x14ac:dyDescent="0.35">
      <c r="A139" s="133" t="s">
        <v>13</v>
      </c>
      <c r="B139" s="134">
        <f t="shared" si="73"/>
        <v>0</v>
      </c>
      <c r="C139" s="134"/>
      <c r="D139" s="134"/>
      <c r="E139" s="134"/>
      <c r="F139" s="134">
        <f t="shared" si="74"/>
        <v>0</v>
      </c>
      <c r="G139" s="134"/>
      <c r="H139" s="134"/>
      <c r="I139" s="134"/>
      <c r="J139" s="134">
        <f t="shared" si="75"/>
        <v>0</v>
      </c>
      <c r="K139" s="134"/>
      <c r="L139" s="134"/>
      <c r="M139" s="134"/>
      <c r="N139" s="134">
        <f t="shared" si="76"/>
        <v>0</v>
      </c>
      <c r="O139" s="134"/>
      <c r="P139" s="134"/>
      <c r="Q139" s="134"/>
      <c r="R139" s="134">
        <f t="shared" si="77"/>
        <v>0</v>
      </c>
      <c r="S139" s="118"/>
      <c r="T139" s="118"/>
    </row>
    <row r="140" spans="1:20" ht="19.5" hidden="1" customHeight="1" x14ac:dyDescent="0.35">
      <c r="A140" s="133" t="s">
        <v>14</v>
      </c>
      <c r="B140" s="134">
        <f t="shared" si="73"/>
        <v>0</v>
      </c>
      <c r="C140" s="134"/>
      <c r="D140" s="134"/>
      <c r="E140" s="134"/>
      <c r="F140" s="134">
        <f t="shared" si="74"/>
        <v>0</v>
      </c>
      <c r="G140" s="134"/>
      <c r="H140" s="134"/>
      <c r="I140" s="134"/>
      <c r="J140" s="134">
        <f t="shared" si="75"/>
        <v>0</v>
      </c>
      <c r="K140" s="134"/>
      <c r="L140" s="134"/>
      <c r="M140" s="134"/>
      <c r="N140" s="134">
        <f t="shared" si="76"/>
        <v>0</v>
      </c>
      <c r="O140" s="134"/>
      <c r="P140" s="134"/>
      <c r="Q140" s="134"/>
      <c r="R140" s="134">
        <f t="shared" si="77"/>
        <v>0</v>
      </c>
      <c r="S140" s="118"/>
      <c r="T140" s="118"/>
    </row>
    <row r="141" spans="1:20" ht="19.5" hidden="1" customHeight="1" x14ac:dyDescent="0.35">
      <c r="A141" s="133" t="s">
        <v>15</v>
      </c>
      <c r="B141" s="134">
        <f t="shared" si="73"/>
        <v>0</v>
      </c>
      <c r="C141" s="134"/>
      <c r="D141" s="134"/>
      <c r="E141" s="134"/>
      <c r="F141" s="134">
        <f t="shared" si="74"/>
        <v>0</v>
      </c>
      <c r="G141" s="134"/>
      <c r="H141" s="134"/>
      <c r="I141" s="134"/>
      <c r="J141" s="134">
        <f t="shared" si="75"/>
        <v>0</v>
      </c>
      <c r="K141" s="134"/>
      <c r="L141" s="134"/>
      <c r="M141" s="134"/>
      <c r="N141" s="134">
        <f t="shared" si="76"/>
        <v>0</v>
      </c>
      <c r="O141" s="134"/>
      <c r="P141" s="134"/>
      <c r="Q141" s="134"/>
      <c r="R141" s="134">
        <f t="shared" si="77"/>
        <v>0</v>
      </c>
      <c r="S141" s="118"/>
      <c r="T141" s="118"/>
    </row>
    <row r="142" spans="1:20" ht="19.5" hidden="1" customHeight="1" x14ac:dyDescent="0.35">
      <c r="A142" s="133" t="s">
        <v>16</v>
      </c>
      <c r="B142" s="134">
        <f t="shared" si="73"/>
        <v>0</v>
      </c>
      <c r="C142" s="134"/>
      <c r="D142" s="134"/>
      <c r="E142" s="134"/>
      <c r="F142" s="134">
        <f t="shared" si="74"/>
        <v>0</v>
      </c>
      <c r="G142" s="134"/>
      <c r="H142" s="134"/>
      <c r="I142" s="134"/>
      <c r="J142" s="134">
        <f t="shared" si="75"/>
        <v>0</v>
      </c>
      <c r="K142" s="134"/>
      <c r="L142" s="134"/>
      <c r="M142" s="134"/>
      <c r="N142" s="134">
        <f t="shared" si="76"/>
        <v>0</v>
      </c>
      <c r="O142" s="134"/>
      <c r="P142" s="134"/>
      <c r="Q142" s="134"/>
      <c r="R142" s="134">
        <f t="shared" si="77"/>
        <v>0</v>
      </c>
      <c r="S142" s="118"/>
      <c r="T142" s="118"/>
    </row>
    <row r="143" spans="1:20" ht="19.5" hidden="1" customHeight="1" x14ac:dyDescent="0.35">
      <c r="A143" s="133" t="s">
        <v>17</v>
      </c>
      <c r="B143" s="134">
        <f t="shared" si="73"/>
        <v>0</v>
      </c>
      <c r="C143" s="134"/>
      <c r="D143" s="134"/>
      <c r="E143" s="134"/>
      <c r="F143" s="134">
        <f t="shared" si="74"/>
        <v>0</v>
      </c>
      <c r="G143" s="134"/>
      <c r="H143" s="134"/>
      <c r="I143" s="134"/>
      <c r="J143" s="134">
        <f t="shared" si="75"/>
        <v>0</v>
      </c>
      <c r="K143" s="134"/>
      <c r="L143" s="134"/>
      <c r="M143" s="134"/>
      <c r="N143" s="134">
        <f t="shared" si="76"/>
        <v>0</v>
      </c>
      <c r="O143" s="134"/>
      <c r="P143" s="134"/>
      <c r="Q143" s="134"/>
      <c r="R143" s="134">
        <f t="shared" si="77"/>
        <v>0</v>
      </c>
      <c r="S143" s="118"/>
      <c r="T143" s="118"/>
    </row>
    <row r="144" spans="1:20" ht="19.5" hidden="1" customHeight="1" x14ac:dyDescent="0.35">
      <c r="A144" s="133" t="s">
        <v>18</v>
      </c>
      <c r="B144" s="134">
        <f t="shared" si="73"/>
        <v>0</v>
      </c>
      <c r="C144" s="134"/>
      <c r="D144" s="134"/>
      <c r="E144" s="134"/>
      <c r="F144" s="134">
        <f t="shared" si="74"/>
        <v>0</v>
      </c>
      <c r="G144" s="134"/>
      <c r="H144" s="134"/>
      <c r="I144" s="134"/>
      <c r="J144" s="134">
        <f t="shared" si="75"/>
        <v>0</v>
      </c>
      <c r="K144" s="134"/>
      <c r="L144" s="134"/>
      <c r="M144" s="134"/>
      <c r="N144" s="134">
        <f t="shared" si="76"/>
        <v>0</v>
      </c>
      <c r="O144" s="134"/>
      <c r="P144" s="134"/>
      <c r="Q144" s="134"/>
      <c r="R144" s="134">
        <f t="shared" si="77"/>
        <v>0</v>
      </c>
      <c r="S144" s="118"/>
      <c r="T144" s="118"/>
    </row>
    <row r="145" spans="1:20" ht="19.5" hidden="1" customHeight="1" x14ac:dyDescent="0.35">
      <c r="A145" s="133" t="s">
        <v>19</v>
      </c>
      <c r="B145" s="134">
        <f t="shared" si="73"/>
        <v>0</v>
      </c>
      <c r="C145" s="134"/>
      <c r="D145" s="134"/>
      <c r="E145" s="134"/>
      <c r="F145" s="134">
        <f t="shared" si="74"/>
        <v>0</v>
      </c>
      <c r="G145" s="134"/>
      <c r="H145" s="134"/>
      <c r="I145" s="134"/>
      <c r="J145" s="134">
        <f t="shared" si="75"/>
        <v>0</v>
      </c>
      <c r="K145" s="134"/>
      <c r="L145" s="134"/>
      <c r="M145" s="134"/>
      <c r="N145" s="134">
        <f t="shared" si="76"/>
        <v>0</v>
      </c>
      <c r="O145" s="134"/>
      <c r="P145" s="134"/>
      <c r="Q145" s="134"/>
      <c r="R145" s="134">
        <f t="shared" si="77"/>
        <v>0</v>
      </c>
      <c r="S145" s="118"/>
      <c r="T145" s="118"/>
    </row>
    <row r="146" spans="1:20" ht="19.5" hidden="1" customHeight="1" x14ac:dyDescent="0.35">
      <c r="A146" s="137" t="s">
        <v>20</v>
      </c>
      <c r="B146" s="134">
        <f t="shared" ref="B146:R146" si="78">SUM(B147:B158)</f>
        <v>349200</v>
      </c>
      <c r="C146" s="134">
        <f t="shared" si="78"/>
        <v>44000</v>
      </c>
      <c r="D146" s="134">
        <f t="shared" si="78"/>
        <v>35000</v>
      </c>
      <c r="E146" s="134">
        <f t="shared" si="78"/>
        <v>36200</v>
      </c>
      <c r="F146" s="134">
        <f t="shared" si="78"/>
        <v>115200</v>
      </c>
      <c r="G146" s="134">
        <f t="shared" si="78"/>
        <v>35000</v>
      </c>
      <c r="H146" s="134">
        <f t="shared" si="78"/>
        <v>35000</v>
      </c>
      <c r="I146" s="134">
        <f t="shared" si="78"/>
        <v>35000</v>
      </c>
      <c r="J146" s="134">
        <f t="shared" si="78"/>
        <v>105000</v>
      </c>
      <c r="K146" s="134">
        <f t="shared" si="78"/>
        <v>25000</v>
      </c>
      <c r="L146" s="134">
        <f t="shared" si="78"/>
        <v>25000</v>
      </c>
      <c r="M146" s="134">
        <f t="shared" si="78"/>
        <v>23000</v>
      </c>
      <c r="N146" s="134">
        <f t="shared" si="78"/>
        <v>73000</v>
      </c>
      <c r="O146" s="134">
        <f t="shared" si="78"/>
        <v>25000</v>
      </c>
      <c r="P146" s="134">
        <f t="shared" si="78"/>
        <v>25000</v>
      </c>
      <c r="Q146" s="134">
        <f t="shared" si="78"/>
        <v>6000</v>
      </c>
      <c r="R146" s="134">
        <f t="shared" si="78"/>
        <v>56000</v>
      </c>
      <c r="S146" s="118"/>
      <c r="T146" s="118"/>
    </row>
    <row r="147" spans="1:20" ht="19.5" customHeight="1" x14ac:dyDescent="0.35">
      <c r="A147" s="133" t="s">
        <v>21</v>
      </c>
      <c r="B147" s="134">
        <f t="shared" ref="B147:B158" si="79">SUM(F147+J147+N147+R147)</f>
        <v>81200</v>
      </c>
      <c r="C147" s="134">
        <v>5000</v>
      </c>
      <c r="D147" s="134">
        <v>5000</v>
      </c>
      <c r="E147" s="134">
        <v>6200</v>
      </c>
      <c r="F147" s="134">
        <f t="shared" ref="F147:F158" si="80">SUM(C147:E147)</f>
        <v>16200</v>
      </c>
      <c r="G147" s="134">
        <v>5000</v>
      </c>
      <c r="H147" s="134">
        <v>5000</v>
      </c>
      <c r="I147" s="134">
        <v>5000</v>
      </c>
      <c r="J147" s="134">
        <f t="shared" ref="J147:J158" si="81">SUM(G147:I147)</f>
        <v>15000</v>
      </c>
      <c r="K147" s="134">
        <v>10000</v>
      </c>
      <c r="L147" s="134">
        <v>10000</v>
      </c>
      <c r="M147" s="134">
        <v>10000</v>
      </c>
      <c r="N147" s="134">
        <f t="shared" ref="N147:N158" si="82">SUM(K147:M147)</f>
        <v>30000</v>
      </c>
      <c r="O147" s="134">
        <v>10000</v>
      </c>
      <c r="P147" s="134">
        <v>10000</v>
      </c>
      <c r="Q147" s="134"/>
      <c r="R147" s="134">
        <f t="shared" ref="R147:R158" si="83">SUM(O147:Q147)</f>
        <v>20000</v>
      </c>
      <c r="S147" s="118"/>
      <c r="T147" s="118"/>
    </row>
    <row r="148" spans="1:20" ht="19.5" hidden="1" customHeight="1" x14ac:dyDescent="0.35">
      <c r="A148" s="133" t="s">
        <v>22</v>
      </c>
      <c r="B148" s="134">
        <f t="shared" si="79"/>
        <v>0</v>
      </c>
      <c r="C148" s="134"/>
      <c r="D148" s="134"/>
      <c r="E148" s="134"/>
      <c r="F148" s="134">
        <f t="shared" si="80"/>
        <v>0</v>
      </c>
      <c r="G148" s="134"/>
      <c r="H148" s="134"/>
      <c r="I148" s="134"/>
      <c r="J148" s="134">
        <f t="shared" si="81"/>
        <v>0</v>
      </c>
      <c r="K148" s="134"/>
      <c r="L148" s="134"/>
      <c r="M148" s="134"/>
      <c r="N148" s="134">
        <f t="shared" si="82"/>
        <v>0</v>
      </c>
      <c r="O148" s="134"/>
      <c r="P148" s="134"/>
      <c r="Q148" s="134"/>
      <c r="R148" s="134">
        <f t="shared" si="83"/>
        <v>0</v>
      </c>
      <c r="S148" s="118"/>
      <c r="T148" s="118"/>
    </row>
    <row r="149" spans="1:20" ht="19.5" hidden="1" customHeight="1" x14ac:dyDescent="0.35">
      <c r="A149" s="133" t="s">
        <v>23</v>
      </c>
      <c r="B149" s="134">
        <f t="shared" si="79"/>
        <v>0</v>
      </c>
      <c r="C149" s="134"/>
      <c r="D149" s="134"/>
      <c r="E149" s="134"/>
      <c r="F149" s="134">
        <f t="shared" si="80"/>
        <v>0</v>
      </c>
      <c r="G149" s="134"/>
      <c r="H149" s="134"/>
      <c r="I149" s="134"/>
      <c r="J149" s="134">
        <f t="shared" si="81"/>
        <v>0</v>
      </c>
      <c r="K149" s="134"/>
      <c r="L149" s="134"/>
      <c r="M149" s="134"/>
      <c r="N149" s="134">
        <f t="shared" si="82"/>
        <v>0</v>
      </c>
      <c r="O149" s="134"/>
      <c r="P149" s="134"/>
      <c r="Q149" s="134"/>
      <c r="R149" s="134">
        <f t="shared" si="83"/>
        <v>0</v>
      </c>
      <c r="S149" s="118"/>
      <c r="T149" s="118"/>
    </row>
    <row r="150" spans="1:20" ht="19.5" hidden="1" customHeight="1" x14ac:dyDescent="0.35">
      <c r="A150" s="133" t="s">
        <v>24</v>
      </c>
      <c r="B150" s="134">
        <f t="shared" si="79"/>
        <v>0</v>
      </c>
      <c r="C150" s="134"/>
      <c r="D150" s="134"/>
      <c r="E150" s="134"/>
      <c r="F150" s="134">
        <f t="shared" si="80"/>
        <v>0</v>
      </c>
      <c r="G150" s="134"/>
      <c r="H150" s="134"/>
      <c r="I150" s="134"/>
      <c r="J150" s="134">
        <f t="shared" si="81"/>
        <v>0</v>
      </c>
      <c r="K150" s="134"/>
      <c r="L150" s="134"/>
      <c r="M150" s="134"/>
      <c r="N150" s="134">
        <f t="shared" si="82"/>
        <v>0</v>
      </c>
      <c r="O150" s="134"/>
      <c r="P150" s="134"/>
      <c r="Q150" s="134"/>
      <c r="R150" s="134">
        <f t="shared" si="83"/>
        <v>0</v>
      </c>
      <c r="S150" s="118"/>
      <c r="T150" s="118"/>
    </row>
    <row r="151" spans="1:20" ht="19.5" hidden="1" customHeight="1" x14ac:dyDescent="0.35">
      <c r="A151" s="133" t="s">
        <v>25</v>
      </c>
      <c r="B151" s="134">
        <f t="shared" si="79"/>
        <v>0</v>
      </c>
      <c r="C151" s="134"/>
      <c r="D151" s="134"/>
      <c r="E151" s="134"/>
      <c r="F151" s="134">
        <f t="shared" si="80"/>
        <v>0</v>
      </c>
      <c r="G151" s="134"/>
      <c r="H151" s="134"/>
      <c r="I151" s="134"/>
      <c r="J151" s="134">
        <f t="shared" si="81"/>
        <v>0</v>
      </c>
      <c r="K151" s="134"/>
      <c r="L151" s="134"/>
      <c r="M151" s="134"/>
      <c r="N151" s="134">
        <f t="shared" si="82"/>
        <v>0</v>
      </c>
      <c r="O151" s="134"/>
      <c r="P151" s="134"/>
      <c r="Q151" s="134"/>
      <c r="R151" s="134">
        <f t="shared" si="83"/>
        <v>0</v>
      </c>
      <c r="S151" s="118"/>
      <c r="T151" s="118"/>
    </row>
    <row r="152" spans="1:20" ht="19.5" customHeight="1" x14ac:dyDescent="0.35">
      <c r="A152" s="133" t="s">
        <v>26</v>
      </c>
      <c r="B152" s="134">
        <f t="shared" si="79"/>
        <v>268000</v>
      </c>
      <c r="C152" s="134">
        <v>39000</v>
      </c>
      <c r="D152" s="134">
        <v>30000</v>
      </c>
      <c r="E152" s="134">
        <v>30000</v>
      </c>
      <c r="F152" s="134">
        <f t="shared" si="80"/>
        <v>99000</v>
      </c>
      <c r="G152" s="134">
        <v>30000</v>
      </c>
      <c r="H152" s="134">
        <v>30000</v>
      </c>
      <c r="I152" s="134">
        <v>30000</v>
      </c>
      <c r="J152" s="134">
        <f t="shared" si="81"/>
        <v>90000</v>
      </c>
      <c r="K152" s="134">
        <v>15000</v>
      </c>
      <c r="L152" s="134">
        <v>15000</v>
      </c>
      <c r="M152" s="134">
        <v>13000</v>
      </c>
      <c r="N152" s="134">
        <f t="shared" si="82"/>
        <v>43000</v>
      </c>
      <c r="O152" s="134">
        <v>15000</v>
      </c>
      <c r="P152" s="134">
        <v>15000</v>
      </c>
      <c r="Q152" s="134">
        <v>6000</v>
      </c>
      <c r="R152" s="134">
        <f t="shared" si="83"/>
        <v>36000</v>
      </c>
      <c r="S152" s="118"/>
      <c r="T152" s="118"/>
    </row>
    <row r="153" spans="1:20" ht="19.5" hidden="1" customHeight="1" x14ac:dyDescent="0.35">
      <c r="A153" s="133" t="s">
        <v>27</v>
      </c>
      <c r="B153" s="134">
        <f t="shared" si="79"/>
        <v>0</v>
      </c>
      <c r="C153" s="134"/>
      <c r="D153" s="134"/>
      <c r="E153" s="134"/>
      <c r="F153" s="134">
        <f t="shared" si="80"/>
        <v>0</v>
      </c>
      <c r="G153" s="134"/>
      <c r="H153" s="134"/>
      <c r="I153" s="134"/>
      <c r="J153" s="134">
        <f t="shared" si="81"/>
        <v>0</v>
      </c>
      <c r="K153" s="134"/>
      <c r="L153" s="134"/>
      <c r="M153" s="134"/>
      <c r="N153" s="134">
        <f t="shared" si="82"/>
        <v>0</v>
      </c>
      <c r="O153" s="134"/>
      <c r="P153" s="134"/>
      <c r="Q153" s="134"/>
      <c r="R153" s="134">
        <f t="shared" si="83"/>
        <v>0</v>
      </c>
      <c r="S153" s="118"/>
      <c r="T153" s="118"/>
    </row>
    <row r="154" spans="1:20" ht="19.5" hidden="1" customHeight="1" x14ac:dyDescent="0.35">
      <c r="A154" s="133" t="s">
        <v>28</v>
      </c>
      <c r="B154" s="134">
        <f t="shared" si="79"/>
        <v>0</v>
      </c>
      <c r="C154" s="134"/>
      <c r="D154" s="134"/>
      <c r="E154" s="134"/>
      <c r="F154" s="134">
        <f t="shared" si="80"/>
        <v>0</v>
      </c>
      <c r="G154" s="134"/>
      <c r="H154" s="134"/>
      <c r="I154" s="134"/>
      <c r="J154" s="134">
        <f t="shared" si="81"/>
        <v>0</v>
      </c>
      <c r="K154" s="134"/>
      <c r="L154" s="134"/>
      <c r="M154" s="134"/>
      <c r="N154" s="134">
        <f t="shared" si="82"/>
        <v>0</v>
      </c>
      <c r="O154" s="134"/>
      <c r="P154" s="134"/>
      <c r="Q154" s="134"/>
      <c r="R154" s="134">
        <f t="shared" si="83"/>
        <v>0</v>
      </c>
      <c r="S154" s="118"/>
      <c r="T154" s="118"/>
    </row>
    <row r="155" spans="1:20" ht="19.5" hidden="1" customHeight="1" x14ac:dyDescent="0.35">
      <c r="A155" s="133" t="s">
        <v>29</v>
      </c>
      <c r="B155" s="134">
        <f t="shared" si="79"/>
        <v>0</v>
      </c>
      <c r="C155" s="134"/>
      <c r="D155" s="134"/>
      <c r="E155" s="134"/>
      <c r="F155" s="134">
        <f t="shared" si="80"/>
        <v>0</v>
      </c>
      <c r="G155" s="134"/>
      <c r="H155" s="134"/>
      <c r="I155" s="134"/>
      <c r="J155" s="134">
        <f t="shared" si="81"/>
        <v>0</v>
      </c>
      <c r="K155" s="134"/>
      <c r="L155" s="134"/>
      <c r="M155" s="134"/>
      <c r="N155" s="134">
        <f t="shared" si="82"/>
        <v>0</v>
      </c>
      <c r="O155" s="134"/>
      <c r="P155" s="134"/>
      <c r="Q155" s="134"/>
      <c r="R155" s="134">
        <f t="shared" si="83"/>
        <v>0</v>
      </c>
      <c r="S155" s="118"/>
      <c r="T155" s="118"/>
    </row>
    <row r="156" spans="1:20" ht="19.5" hidden="1" customHeight="1" x14ac:dyDescent="0.35">
      <c r="A156" s="133" t="s">
        <v>30</v>
      </c>
      <c r="B156" s="134">
        <f t="shared" si="79"/>
        <v>0</v>
      </c>
      <c r="C156" s="134"/>
      <c r="D156" s="134"/>
      <c r="E156" s="134"/>
      <c r="F156" s="134">
        <f t="shared" si="80"/>
        <v>0</v>
      </c>
      <c r="G156" s="134"/>
      <c r="H156" s="134"/>
      <c r="I156" s="134"/>
      <c r="J156" s="134">
        <f t="shared" si="81"/>
        <v>0</v>
      </c>
      <c r="K156" s="134"/>
      <c r="L156" s="134"/>
      <c r="M156" s="134"/>
      <c r="N156" s="134">
        <f t="shared" si="82"/>
        <v>0</v>
      </c>
      <c r="O156" s="134"/>
      <c r="P156" s="134"/>
      <c r="Q156" s="134"/>
      <c r="R156" s="134">
        <f t="shared" si="83"/>
        <v>0</v>
      </c>
      <c r="S156" s="118"/>
      <c r="T156" s="118"/>
    </row>
    <row r="157" spans="1:20" ht="19.5" hidden="1" customHeight="1" x14ac:dyDescent="0.35">
      <c r="A157" s="133" t="s">
        <v>31</v>
      </c>
      <c r="B157" s="134">
        <f t="shared" si="79"/>
        <v>0</v>
      </c>
      <c r="C157" s="134"/>
      <c r="D157" s="134"/>
      <c r="E157" s="134"/>
      <c r="F157" s="134">
        <f t="shared" si="80"/>
        <v>0</v>
      </c>
      <c r="G157" s="134"/>
      <c r="H157" s="134"/>
      <c r="I157" s="134"/>
      <c r="J157" s="134">
        <f t="shared" si="81"/>
        <v>0</v>
      </c>
      <c r="K157" s="134"/>
      <c r="L157" s="134"/>
      <c r="M157" s="134"/>
      <c r="N157" s="134">
        <f t="shared" si="82"/>
        <v>0</v>
      </c>
      <c r="O157" s="134"/>
      <c r="P157" s="134"/>
      <c r="Q157" s="134"/>
      <c r="R157" s="134">
        <f t="shared" si="83"/>
        <v>0</v>
      </c>
      <c r="S157" s="118"/>
      <c r="T157" s="118"/>
    </row>
    <row r="158" spans="1:20" ht="19.5" hidden="1" customHeight="1" x14ac:dyDescent="0.35">
      <c r="A158" s="133" t="s">
        <v>32</v>
      </c>
      <c r="B158" s="134">
        <f t="shared" si="79"/>
        <v>0</v>
      </c>
      <c r="C158" s="134"/>
      <c r="D158" s="134"/>
      <c r="E158" s="134"/>
      <c r="F158" s="134">
        <f t="shared" si="80"/>
        <v>0</v>
      </c>
      <c r="G158" s="134"/>
      <c r="H158" s="134"/>
      <c r="I158" s="134"/>
      <c r="J158" s="134">
        <f t="shared" si="81"/>
        <v>0</v>
      </c>
      <c r="K158" s="134"/>
      <c r="L158" s="134"/>
      <c r="M158" s="134"/>
      <c r="N158" s="134">
        <f t="shared" si="82"/>
        <v>0</v>
      </c>
      <c r="O158" s="134"/>
      <c r="P158" s="134"/>
      <c r="Q158" s="134"/>
      <c r="R158" s="134">
        <f t="shared" si="83"/>
        <v>0</v>
      </c>
      <c r="S158" s="118"/>
      <c r="T158" s="118"/>
    </row>
    <row r="159" spans="1:20" ht="19.5" hidden="1" customHeight="1" x14ac:dyDescent="0.35">
      <c r="A159" s="137" t="s">
        <v>33</v>
      </c>
      <c r="B159" s="134">
        <f t="shared" ref="B159:R159" si="84">SUM(B160:B173)</f>
        <v>265000</v>
      </c>
      <c r="C159" s="134">
        <f t="shared" si="84"/>
        <v>50000</v>
      </c>
      <c r="D159" s="134">
        <f t="shared" si="84"/>
        <v>50000</v>
      </c>
      <c r="E159" s="134">
        <f t="shared" si="84"/>
        <v>49700</v>
      </c>
      <c r="F159" s="134">
        <f t="shared" si="84"/>
        <v>149700</v>
      </c>
      <c r="G159" s="134">
        <f t="shared" si="84"/>
        <v>0</v>
      </c>
      <c r="H159" s="134">
        <f t="shared" si="84"/>
        <v>0</v>
      </c>
      <c r="I159" s="134">
        <f t="shared" si="84"/>
        <v>0</v>
      </c>
      <c r="J159" s="134">
        <f t="shared" si="84"/>
        <v>0</v>
      </c>
      <c r="K159" s="134">
        <f t="shared" si="84"/>
        <v>80000</v>
      </c>
      <c r="L159" s="134">
        <f t="shared" si="84"/>
        <v>35300</v>
      </c>
      <c r="M159" s="134">
        <f t="shared" si="84"/>
        <v>0</v>
      </c>
      <c r="N159" s="134">
        <f t="shared" si="84"/>
        <v>115300</v>
      </c>
      <c r="O159" s="134">
        <f t="shared" si="84"/>
        <v>0</v>
      </c>
      <c r="P159" s="134">
        <f t="shared" si="84"/>
        <v>0</v>
      </c>
      <c r="Q159" s="134">
        <f t="shared" si="84"/>
        <v>0</v>
      </c>
      <c r="R159" s="134">
        <f t="shared" si="84"/>
        <v>0</v>
      </c>
      <c r="S159" s="118"/>
      <c r="T159" s="118"/>
    </row>
    <row r="160" spans="1:20" ht="19.5" customHeight="1" x14ac:dyDescent="0.35">
      <c r="A160" s="133" t="s">
        <v>34</v>
      </c>
      <c r="B160" s="134">
        <f t="shared" ref="B160:B173" si="85">SUM(F160+J160+N160+R160)</f>
        <v>10000</v>
      </c>
      <c r="C160" s="134"/>
      <c r="D160" s="134"/>
      <c r="E160" s="134"/>
      <c r="F160" s="134">
        <f t="shared" ref="F160:F173" si="86">SUM(C160:E160)</f>
        <v>0</v>
      </c>
      <c r="G160" s="134"/>
      <c r="H160" s="134"/>
      <c r="I160" s="134"/>
      <c r="J160" s="134">
        <f t="shared" ref="J160:J173" si="87">SUM(G160:I160)</f>
        <v>0</v>
      </c>
      <c r="K160" s="134">
        <v>10000</v>
      </c>
      <c r="L160" s="134"/>
      <c r="M160" s="134"/>
      <c r="N160" s="134">
        <f t="shared" ref="N160:N173" si="88">SUM(K160:M160)</f>
        <v>10000</v>
      </c>
      <c r="O160" s="134"/>
      <c r="P160" s="134"/>
      <c r="Q160" s="134"/>
      <c r="R160" s="134">
        <f t="shared" ref="R160:R173" si="89">SUM(O160:Q160)</f>
        <v>0</v>
      </c>
      <c r="S160" s="118"/>
      <c r="T160" s="118"/>
    </row>
    <row r="161" spans="1:20" ht="19.5" hidden="1" customHeight="1" x14ac:dyDescent="0.35">
      <c r="A161" s="133" t="s">
        <v>35</v>
      </c>
      <c r="B161" s="134">
        <f t="shared" si="85"/>
        <v>0</v>
      </c>
      <c r="C161" s="134"/>
      <c r="D161" s="134"/>
      <c r="E161" s="134"/>
      <c r="F161" s="134">
        <f t="shared" si="86"/>
        <v>0</v>
      </c>
      <c r="G161" s="134"/>
      <c r="H161" s="134"/>
      <c r="I161" s="134"/>
      <c r="J161" s="134">
        <f t="shared" si="87"/>
        <v>0</v>
      </c>
      <c r="K161" s="134"/>
      <c r="L161" s="134"/>
      <c r="M161" s="134"/>
      <c r="N161" s="134">
        <f t="shared" si="88"/>
        <v>0</v>
      </c>
      <c r="O161" s="134"/>
      <c r="P161" s="134"/>
      <c r="Q161" s="134"/>
      <c r="R161" s="134">
        <f t="shared" si="89"/>
        <v>0</v>
      </c>
      <c r="S161" s="118"/>
      <c r="T161" s="118"/>
    </row>
    <row r="162" spans="1:20" ht="19.5" hidden="1" customHeight="1" x14ac:dyDescent="0.35">
      <c r="A162" s="133" t="s">
        <v>36</v>
      </c>
      <c r="B162" s="134">
        <f t="shared" si="85"/>
        <v>0</v>
      </c>
      <c r="C162" s="134"/>
      <c r="D162" s="134"/>
      <c r="E162" s="134"/>
      <c r="F162" s="134">
        <f t="shared" si="86"/>
        <v>0</v>
      </c>
      <c r="G162" s="134"/>
      <c r="H162" s="134"/>
      <c r="I162" s="134"/>
      <c r="J162" s="134">
        <f t="shared" si="87"/>
        <v>0</v>
      </c>
      <c r="K162" s="134"/>
      <c r="L162" s="134"/>
      <c r="M162" s="134"/>
      <c r="N162" s="134">
        <f t="shared" si="88"/>
        <v>0</v>
      </c>
      <c r="O162" s="134"/>
      <c r="P162" s="134"/>
      <c r="Q162" s="134"/>
      <c r="R162" s="134">
        <f t="shared" si="89"/>
        <v>0</v>
      </c>
      <c r="S162" s="118"/>
      <c r="T162" s="118"/>
    </row>
    <row r="163" spans="1:20" ht="19.5" hidden="1" customHeight="1" x14ac:dyDescent="0.35">
      <c r="A163" s="133" t="s">
        <v>37</v>
      </c>
      <c r="B163" s="134">
        <f t="shared" si="85"/>
        <v>0</v>
      </c>
      <c r="C163" s="134"/>
      <c r="D163" s="134"/>
      <c r="E163" s="134"/>
      <c r="F163" s="134">
        <f t="shared" si="86"/>
        <v>0</v>
      </c>
      <c r="G163" s="134"/>
      <c r="H163" s="134"/>
      <c r="I163" s="134"/>
      <c r="J163" s="134">
        <f t="shared" si="87"/>
        <v>0</v>
      </c>
      <c r="K163" s="134"/>
      <c r="L163" s="134"/>
      <c r="M163" s="134"/>
      <c r="N163" s="134">
        <f t="shared" si="88"/>
        <v>0</v>
      </c>
      <c r="O163" s="134"/>
      <c r="P163" s="134"/>
      <c r="Q163" s="134"/>
      <c r="R163" s="134">
        <f t="shared" si="89"/>
        <v>0</v>
      </c>
      <c r="S163" s="118"/>
      <c r="T163" s="118"/>
    </row>
    <row r="164" spans="1:20" ht="19.5" hidden="1" customHeight="1" x14ac:dyDescent="0.35">
      <c r="A164" s="133" t="s">
        <v>38</v>
      </c>
      <c r="B164" s="134">
        <f t="shared" si="85"/>
        <v>0</v>
      </c>
      <c r="C164" s="134"/>
      <c r="D164" s="134"/>
      <c r="E164" s="134"/>
      <c r="F164" s="134">
        <f t="shared" si="86"/>
        <v>0</v>
      </c>
      <c r="G164" s="134"/>
      <c r="H164" s="134"/>
      <c r="I164" s="134"/>
      <c r="J164" s="134">
        <f t="shared" si="87"/>
        <v>0</v>
      </c>
      <c r="K164" s="134"/>
      <c r="L164" s="134"/>
      <c r="M164" s="134"/>
      <c r="N164" s="134">
        <f t="shared" si="88"/>
        <v>0</v>
      </c>
      <c r="O164" s="134"/>
      <c r="P164" s="134"/>
      <c r="Q164" s="134"/>
      <c r="R164" s="134">
        <f t="shared" si="89"/>
        <v>0</v>
      </c>
      <c r="S164" s="118"/>
      <c r="T164" s="118"/>
    </row>
    <row r="165" spans="1:20" ht="19.5" hidden="1" customHeight="1" x14ac:dyDescent="0.35">
      <c r="A165" s="133" t="s">
        <v>39</v>
      </c>
      <c r="B165" s="134">
        <f t="shared" si="85"/>
        <v>0</v>
      </c>
      <c r="C165" s="134"/>
      <c r="D165" s="134"/>
      <c r="E165" s="134"/>
      <c r="F165" s="134">
        <f t="shared" si="86"/>
        <v>0</v>
      </c>
      <c r="G165" s="134"/>
      <c r="H165" s="134"/>
      <c r="I165" s="134"/>
      <c r="J165" s="134">
        <f t="shared" si="87"/>
        <v>0</v>
      </c>
      <c r="K165" s="134"/>
      <c r="L165" s="134"/>
      <c r="M165" s="134"/>
      <c r="N165" s="134">
        <f t="shared" si="88"/>
        <v>0</v>
      </c>
      <c r="O165" s="134"/>
      <c r="P165" s="134"/>
      <c r="Q165" s="134"/>
      <c r="R165" s="134">
        <f t="shared" si="89"/>
        <v>0</v>
      </c>
      <c r="S165" s="118"/>
      <c r="T165" s="118"/>
    </row>
    <row r="166" spans="1:20" ht="19.5" hidden="1" customHeight="1" x14ac:dyDescent="0.35">
      <c r="A166" s="133" t="s">
        <v>40</v>
      </c>
      <c r="B166" s="134">
        <f t="shared" si="85"/>
        <v>0</v>
      </c>
      <c r="C166" s="134"/>
      <c r="D166" s="134"/>
      <c r="E166" s="134"/>
      <c r="F166" s="134">
        <f t="shared" si="86"/>
        <v>0</v>
      </c>
      <c r="G166" s="134"/>
      <c r="H166" s="134"/>
      <c r="I166" s="134"/>
      <c r="J166" s="134">
        <f t="shared" si="87"/>
        <v>0</v>
      </c>
      <c r="K166" s="134"/>
      <c r="L166" s="134"/>
      <c r="M166" s="134"/>
      <c r="N166" s="134">
        <f t="shared" si="88"/>
        <v>0</v>
      </c>
      <c r="O166" s="134"/>
      <c r="P166" s="134"/>
      <c r="Q166" s="134"/>
      <c r="R166" s="134">
        <f t="shared" si="89"/>
        <v>0</v>
      </c>
      <c r="S166" s="118"/>
      <c r="T166" s="118"/>
    </row>
    <row r="167" spans="1:20" ht="19.5" customHeight="1" x14ac:dyDescent="0.35">
      <c r="A167" s="133" t="s">
        <v>41</v>
      </c>
      <c r="B167" s="134">
        <f t="shared" si="85"/>
        <v>235000</v>
      </c>
      <c r="C167" s="134">
        <v>50000</v>
      </c>
      <c r="D167" s="134">
        <v>50000</v>
      </c>
      <c r="E167" s="134">
        <v>49700</v>
      </c>
      <c r="F167" s="134">
        <f t="shared" si="86"/>
        <v>149700</v>
      </c>
      <c r="G167" s="134"/>
      <c r="H167" s="134"/>
      <c r="I167" s="134"/>
      <c r="J167" s="134">
        <f t="shared" si="87"/>
        <v>0</v>
      </c>
      <c r="K167" s="134">
        <v>50000</v>
      </c>
      <c r="L167" s="134">
        <v>35300</v>
      </c>
      <c r="M167" s="134"/>
      <c r="N167" s="134">
        <f t="shared" si="88"/>
        <v>85300</v>
      </c>
      <c r="O167" s="134"/>
      <c r="P167" s="134"/>
      <c r="Q167" s="134"/>
      <c r="R167" s="134">
        <f t="shared" si="89"/>
        <v>0</v>
      </c>
      <c r="S167" s="118"/>
      <c r="T167" s="118"/>
    </row>
    <row r="168" spans="1:20" ht="19.5" hidden="1" customHeight="1" x14ac:dyDescent="0.35">
      <c r="A168" s="133" t="s">
        <v>42</v>
      </c>
      <c r="B168" s="134">
        <f t="shared" si="85"/>
        <v>0</v>
      </c>
      <c r="C168" s="134"/>
      <c r="D168" s="134"/>
      <c r="E168" s="134"/>
      <c r="F168" s="134">
        <f t="shared" si="86"/>
        <v>0</v>
      </c>
      <c r="G168" s="134"/>
      <c r="H168" s="134"/>
      <c r="I168" s="134"/>
      <c r="J168" s="134">
        <f t="shared" si="87"/>
        <v>0</v>
      </c>
      <c r="K168" s="134"/>
      <c r="L168" s="134"/>
      <c r="M168" s="134"/>
      <c r="N168" s="134">
        <f t="shared" si="88"/>
        <v>0</v>
      </c>
      <c r="O168" s="134"/>
      <c r="P168" s="134"/>
      <c r="Q168" s="134"/>
      <c r="R168" s="134">
        <f t="shared" si="89"/>
        <v>0</v>
      </c>
      <c r="S168" s="118"/>
      <c r="T168" s="118"/>
    </row>
    <row r="169" spans="1:20" ht="19.5" customHeight="1" x14ac:dyDescent="0.35">
      <c r="A169" s="133" t="s">
        <v>43</v>
      </c>
      <c r="B169" s="134">
        <f t="shared" si="85"/>
        <v>20000</v>
      </c>
      <c r="C169" s="134"/>
      <c r="D169" s="134"/>
      <c r="E169" s="134"/>
      <c r="F169" s="134">
        <f t="shared" si="86"/>
        <v>0</v>
      </c>
      <c r="G169" s="134"/>
      <c r="H169" s="134"/>
      <c r="I169" s="134"/>
      <c r="J169" s="134">
        <f t="shared" si="87"/>
        <v>0</v>
      </c>
      <c r="K169" s="134">
        <v>20000</v>
      </c>
      <c r="L169" s="134"/>
      <c r="M169" s="134"/>
      <c r="N169" s="134">
        <f t="shared" si="88"/>
        <v>20000</v>
      </c>
      <c r="O169" s="134"/>
      <c r="P169" s="134"/>
      <c r="Q169" s="134"/>
      <c r="R169" s="134">
        <f t="shared" si="89"/>
        <v>0</v>
      </c>
      <c r="S169" s="118"/>
      <c r="T169" s="118"/>
    </row>
    <row r="170" spans="1:20" ht="19.5" hidden="1" customHeight="1" x14ac:dyDescent="0.35">
      <c r="A170" s="133" t="s">
        <v>44</v>
      </c>
      <c r="B170" s="134">
        <f t="shared" si="85"/>
        <v>0</v>
      </c>
      <c r="C170" s="134"/>
      <c r="D170" s="134"/>
      <c r="E170" s="134"/>
      <c r="F170" s="134">
        <f t="shared" si="86"/>
        <v>0</v>
      </c>
      <c r="G170" s="134"/>
      <c r="H170" s="134"/>
      <c r="I170" s="134"/>
      <c r="J170" s="134">
        <f t="shared" si="87"/>
        <v>0</v>
      </c>
      <c r="K170" s="134"/>
      <c r="L170" s="134"/>
      <c r="M170" s="134"/>
      <c r="N170" s="134">
        <f t="shared" si="88"/>
        <v>0</v>
      </c>
      <c r="O170" s="134"/>
      <c r="P170" s="134"/>
      <c r="Q170" s="134"/>
      <c r="R170" s="134">
        <f t="shared" si="89"/>
        <v>0</v>
      </c>
      <c r="S170" s="118"/>
      <c r="T170" s="118"/>
    </row>
    <row r="171" spans="1:20" ht="19.5" hidden="1" customHeight="1" x14ac:dyDescent="0.35">
      <c r="A171" s="133" t="s">
        <v>45</v>
      </c>
      <c r="B171" s="134">
        <f t="shared" si="85"/>
        <v>0</v>
      </c>
      <c r="C171" s="134"/>
      <c r="D171" s="134"/>
      <c r="E171" s="134"/>
      <c r="F171" s="134">
        <f t="shared" si="86"/>
        <v>0</v>
      </c>
      <c r="G171" s="134"/>
      <c r="H171" s="134"/>
      <c r="I171" s="134"/>
      <c r="J171" s="134">
        <f t="shared" si="87"/>
        <v>0</v>
      </c>
      <c r="K171" s="134"/>
      <c r="L171" s="134"/>
      <c r="M171" s="134"/>
      <c r="N171" s="134">
        <f t="shared" si="88"/>
        <v>0</v>
      </c>
      <c r="O171" s="134"/>
      <c r="P171" s="134"/>
      <c r="Q171" s="134"/>
      <c r="R171" s="134">
        <f t="shared" si="89"/>
        <v>0</v>
      </c>
      <c r="S171" s="118"/>
      <c r="T171" s="118"/>
    </row>
    <row r="172" spans="1:20" ht="19.5" hidden="1" customHeight="1" x14ac:dyDescent="0.35">
      <c r="A172" s="133" t="s">
        <v>46</v>
      </c>
      <c r="B172" s="134">
        <f t="shared" si="85"/>
        <v>0</v>
      </c>
      <c r="C172" s="134"/>
      <c r="D172" s="134"/>
      <c r="E172" s="134"/>
      <c r="F172" s="134">
        <f t="shared" si="86"/>
        <v>0</v>
      </c>
      <c r="G172" s="134"/>
      <c r="H172" s="134"/>
      <c r="I172" s="134"/>
      <c r="J172" s="134">
        <f t="shared" si="87"/>
        <v>0</v>
      </c>
      <c r="K172" s="134"/>
      <c r="L172" s="134"/>
      <c r="M172" s="134"/>
      <c r="N172" s="134">
        <f t="shared" si="88"/>
        <v>0</v>
      </c>
      <c r="O172" s="134"/>
      <c r="P172" s="134"/>
      <c r="Q172" s="134"/>
      <c r="R172" s="134">
        <f t="shared" si="89"/>
        <v>0</v>
      </c>
      <c r="S172" s="118"/>
      <c r="T172" s="118"/>
    </row>
    <row r="173" spans="1:20" ht="19.5" hidden="1" customHeight="1" x14ac:dyDescent="0.35">
      <c r="A173" s="133" t="s">
        <v>47</v>
      </c>
      <c r="B173" s="134">
        <f t="shared" si="85"/>
        <v>0</v>
      </c>
      <c r="C173" s="134"/>
      <c r="D173" s="134"/>
      <c r="E173" s="134"/>
      <c r="F173" s="134">
        <f t="shared" si="86"/>
        <v>0</v>
      </c>
      <c r="G173" s="134"/>
      <c r="H173" s="134"/>
      <c r="I173" s="134"/>
      <c r="J173" s="134">
        <f t="shared" si="87"/>
        <v>0</v>
      </c>
      <c r="K173" s="134"/>
      <c r="L173" s="134"/>
      <c r="M173" s="134"/>
      <c r="N173" s="134">
        <f t="shared" si="88"/>
        <v>0</v>
      </c>
      <c r="O173" s="134"/>
      <c r="P173" s="134"/>
      <c r="Q173" s="134"/>
      <c r="R173" s="134">
        <f t="shared" si="89"/>
        <v>0</v>
      </c>
      <c r="S173" s="118"/>
      <c r="T173" s="118"/>
    </row>
    <row r="174" spans="1:20" ht="19.5" hidden="1" customHeight="1" x14ac:dyDescent="0.35">
      <c r="A174" s="137" t="s">
        <v>48</v>
      </c>
      <c r="B174" s="134">
        <f t="shared" ref="B174:R174" si="90">SUM(B175:B179)</f>
        <v>0</v>
      </c>
      <c r="C174" s="134">
        <f t="shared" si="90"/>
        <v>0</v>
      </c>
      <c r="D174" s="134">
        <f t="shared" si="90"/>
        <v>0</v>
      </c>
      <c r="E174" s="134">
        <f t="shared" si="90"/>
        <v>0</v>
      </c>
      <c r="F174" s="134">
        <f t="shared" si="90"/>
        <v>0</v>
      </c>
      <c r="G174" s="134">
        <f t="shared" si="90"/>
        <v>0</v>
      </c>
      <c r="H174" s="134">
        <f t="shared" si="90"/>
        <v>0</v>
      </c>
      <c r="I174" s="134">
        <f t="shared" si="90"/>
        <v>0</v>
      </c>
      <c r="J174" s="134">
        <f t="shared" si="90"/>
        <v>0</v>
      </c>
      <c r="K174" s="134">
        <f t="shared" si="90"/>
        <v>0</v>
      </c>
      <c r="L174" s="134">
        <f t="shared" si="90"/>
        <v>0</v>
      </c>
      <c r="M174" s="134">
        <f t="shared" si="90"/>
        <v>0</v>
      </c>
      <c r="N174" s="134">
        <f t="shared" si="90"/>
        <v>0</v>
      </c>
      <c r="O174" s="134">
        <f t="shared" si="90"/>
        <v>0</v>
      </c>
      <c r="P174" s="134">
        <f t="shared" si="90"/>
        <v>0</v>
      </c>
      <c r="Q174" s="134">
        <f t="shared" si="90"/>
        <v>0</v>
      </c>
      <c r="R174" s="134">
        <f t="shared" si="90"/>
        <v>0</v>
      </c>
      <c r="S174" s="118"/>
      <c r="T174" s="118"/>
    </row>
    <row r="175" spans="1:20" ht="19.5" hidden="1" customHeight="1" x14ac:dyDescent="0.35">
      <c r="A175" s="133" t="s">
        <v>49</v>
      </c>
      <c r="B175" s="134">
        <f t="shared" ref="B175:B179" si="91">SUM(F175+J175+N175+R175)</f>
        <v>0</v>
      </c>
      <c r="C175" s="134"/>
      <c r="D175" s="134"/>
      <c r="E175" s="134"/>
      <c r="F175" s="134">
        <f t="shared" ref="F175:F179" si="92">SUM(C175:E175)</f>
        <v>0</v>
      </c>
      <c r="G175" s="134"/>
      <c r="H175" s="134"/>
      <c r="I175" s="134"/>
      <c r="J175" s="134">
        <f t="shared" ref="J175:J179" si="93">SUM(G175:I175)</f>
        <v>0</v>
      </c>
      <c r="K175" s="134"/>
      <c r="L175" s="134"/>
      <c r="M175" s="134"/>
      <c r="N175" s="134">
        <f t="shared" ref="N175:N179" si="94">SUM(K175:M175)</f>
        <v>0</v>
      </c>
      <c r="O175" s="134"/>
      <c r="P175" s="134"/>
      <c r="Q175" s="134"/>
      <c r="R175" s="134">
        <f t="shared" ref="R175:R179" si="95">SUM(O175:Q175)</f>
        <v>0</v>
      </c>
      <c r="S175" s="118"/>
      <c r="T175" s="118"/>
    </row>
    <row r="176" spans="1:20" ht="19.5" hidden="1" customHeight="1" x14ac:dyDescent="0.35">
      <c r="A176" s="133" t="s">
        <v>50</v>
      </c>
      <c r="B176" s="134">
        <f t="shared" si="91"/>
        <v>0</v>
      </c>
      <c r="C176" s="134"/>
      <c r="D176" s="134"/>
      <c r="E176" s="134"/>
      <c r="F176" s="134">
        <f t="shared" si="92"/>
        <v>0</v>
      </c>
      <c r="G176" s="134"/>
      <c r="H176" s="134"/>
      <c r="I176" s="134"/>
      <c r="J176" s="134">
        <f t="shared" si="93"/>
        <v>0</v>
      </c>
      <c r="K176" s="134"/>
      <c r="L176" s="134"/>
      <c r="M176" s="134"/>
      <c r="N176" s="134">
        <f t="shared" si="94"/>
        <v>0</v>
      </c>
      <c r="O176" s="134"/>
      <c r="P176" s="134"/>
      <c r="Q176" s="134"/>
      <c r="R176" s="134">
        <f t="shared" si="95"/>
        <v>0</v>
      </c>
      <c r="S176" s="118"/>
      <c r="T176" s="118"/>
    </row>
    <row r="177" spans="1:20" ht="19.5" hidden="1" customHeight="1" x14ac:dyDescent="0.35">
      <c r="A177" s="133" t="s">
        <v>51</v>
      </c>
      <c r="B177" s="134">
        <f t="shared" si="91"/>
        <v>0</v>
      </c>
      <c r="C177" s="134"/>
      <c r="D177" s="134"/>
      <c r="E177" s="134"/>
      <c r="F177" s="134">
        <f t="shared" si="92"/>
        <v>0</v>
      </c>
      <c r="G177" s="134"/>
      <c r="H177" s="134"/>
      <c r="I177" s="134"/>
      <c r="J177" s="134">
        <f t="shared" si="93"/>
        <v>0</v>
      </c>
      <c r="K177" s="134"/>
      <c r="L177" s="134"/>
      <c r="M177" s="134"/>
      <c r="N177" s="134">
        <f t="shared" si="94"/>
        <v>0</v>
      </c>
      <c r="O177" s="134"/>
      <c r="P177" s="134"/>
      <c r="Q177" s="134"/>
      <c r="R177" s="134">
        <f t="shared" si="95"/>
        <v>0</v>
      </c>
      <c r="S177" s="118"/>
      <c r="T177" s="118"/>
    </row>
    <row r="178" spans="1:20" ht="19.5" hidden="1" customHeight="1" x14ac:dyDescent="0.35">
      <c r="A178" s="133" t="s">
        <v>52</v>
      </c>
      <c r="B178" s="134">
        <f t="shared" si="91"/>
        <v>0</v>
      </c>
      <c r="C178" s="134"/>
      <c r="D178" s="134"/>
      <c r="E178" s="134"/>
      <c r="F178" s="134">
        <f t="shared" si="92"/>
        <v>0</v>
      </c>
      <c r="G178" s="134"/>
      <c r="H178" s="134"/>
      <c r="I178" s="134"/>
      <c r="J178" s="134">
        <f t="shared" si="93"/>
        <v>0</v>
      </c>
      <c r="K178" s="134"/>
      <c r="L178" s="134"/>
      <c r="M178" s="134"/>
      <c r="N178" s="134">
        <f t="shared" si="94"/>
        <v>0</v>
      </c>
      <c r="O178" s="134"/>
      <c r="P178" s="134"/>
      <c r="Q178" s="134"/>
      <c r="R178" s="134">
        <f t="shared" si="95"/>
        <v>0</v>
      </c>
      <c r="S178" s="118"/>
      <c r="T178" s="118"/>
    </row>
    <row r="179" spans="1:20" ht="19.5" hidden="1" customHeight="1" x14ac:dyDescent="0.35">
      <c r="A179" s="133" t="s">
        <v>53</v>
      </c>
      <c r="B179" s="134">
        <f t="shared" si="91"/>
        <v>0</v>
      </c>
      <c r="C179" s="134"/>
      <c r="D179" s="134"/>
      <c r="E179" s="134"/>
      <c r="F179" s="134">
        <f t="shared" si="92"/>
        <v>0</v>
      </c>
      <c r="G179" s="134"/>
      <c r="H179" s="134"/>
      <c r="I179" s="134"/>
      <c r="J179" s="134">
        <f t="shared" si="93"/>
        <v>0</v>
      </c>
      <c r="K179" s="134"/>
      <c r="L179" s="134"/>
      <c r="M179" s="134"/>
      <c r="N179" s="134">
        <f t="shared" si="94"/>
        <v>0</v>
      </c>
      <c r="O179" s="134"/>
      <c r="P179" s="134"/>
      <c r="Q179" s="134"/>
      <c r="R179" s="134">
        <f t="shared" si="95"/>
        <v>0</v>
      </c>
      <c r="S179" s="118"/>
      <c r="T179" s="118"/>
    </row>
    <row r="180" spans="1:20" ht="19.5" hidden="1" customHeight="1" x14ac:dyDescent="0.35">
      <c r="A180" s="135" t="s">
        <v>54</v>
      </c>
      <c r="B180" s="136">
        <f t="shared" ref="B180:R180" si="96">SUM(B181:B182)</f>
        <v>0</v>
      </c>
      <c r="C180" s="136">
        <f t="shared" si="96"/>
        <v>0</v>
      </c>
      <c r="D180" s="136">
        <f t="shared" si="96"/>
        <v>0</v>
      </c>
      <c r="E180" s="136">
        <f t="shared" si="96"/>
        <v>0</v>
      </c>
      <c r="F180" s="136">
        <f t="shared" si="96"/>
        <v>0</v>
      </c>
      <c r="G180" s="136">
        <f t="shared" si="96"/>
        <v>0</v>
      </c>
      <c r="H180" s="136">
        <f t="shared" si="96"/>
        <v>0</v>
      </c>
      <c r="I180" s="136">
        <f t="shared" si="96"/>
        <v>0</v>
      </c>
      <c r="J180" s="136">
        <f t="shared" si="96"/>
        <v>0</v>
      </c>
      <c r="K180" s="136">
        <f t="shared" si="96"/>
        <v>0</v>
      </c>
      <c r="L180" s="136">
        <f t="shared" si="96"/>
        <v>0</v>
      </c>
      <c r="M180" s="136">
        <f t="shared" si="96"/>
        <v>0</v>
      </c>
      <c r="N180" s="136">
        <f t="shared" si="96"/>
        <v>0</v>
      </c>
      <c r="O180" s="136">
        <f t="shared" si="96"/>
        <v>0</v>
      </c>
      <c r="P180" s="136">
        <f t="shared" si="96"/>
        <v>0</v>
      </c>
      <c r="Q180" s="136">
        <f t="shared" si="96"/>
        <v>0</v>
      </c>
      <c r="R180" s="136">
        <f t="shared" si="96"/>
        <v>0</v>
      </c>
      <c r="S180" s="118"/>
      <c r="T180" s="118"/>
    </row>
    <row r="181" spans="1:20" ht="19.5" hidden="1" customHeight="1" x14ac:dyDescent="0.35">
      <c r="A181" s="133" t="s">
        <v>55</v>
      </c>
      <c r="B181" s="134">
        <f t="shared" ref="B181:B184" si="97">SUM(F181+J181+N181+R181)</f>
        <v>0</v>
      </c>
      <c r="C181" s="134"/>
      <c r="D181" s="134"/>
      <c r="E181" s="134"/>
      <c r="F181" s="134">
        <f t="shared" ref="F181:F184" si="98">SUM(C181:E181)</f>
        <v>0</v>
      </c>
      <c r="G181" s="134"/>
      <c r="H181" s="134"/>
      <c r="I181" s="134"/>
      <c r="J181" s="134">
        <f t="shared" ref="J181:J184" si="99">SUM(G181:I181)</f>
        <v>0</v>
      </c>
      <c r="K181" s="134"/>
      <c r="L181" s="134"/>
      <c r="M181" s="134"/>
      <c r="N181" s="134">
        <f t="shared" ref="N181:N184" si="100">SUM(K181:M181)</f>
        <v>0</v>
      </c>
      <c r="O181" s="134"/>
      <c r="P181" s="134"/>
      <c r="Q181" s="134"/>
      <c r="R181" s="134">
        <f t="shared" ref="R181:R184" si="101">SUM(O181:Q181)</f>
        <v>0</v>
      </c>
      <c r="S181" s="118"/>
      <c r="T181" s="118"/>
    </row>
    <row r="182" spans="1:20" ht="19.5" hidden="1" customHeight="1" x14ac:dyDescent="0.35">
      <c r="A182" s="133" t="s">
        <v>56</v>
      </c>
      <c r="B182" s="134">
        <f t="shared" si="97"/>
        <v>0</v>
      </c>
      <c r="C182" s="134"/>
      <c r="D182" s="134"/>
      <c r="E182" s="134"/>
      <c r="F182" s="134">
        <f t="shared" si="98"/>
        <v>0</v>
      </c>
      <c r="G182" s="134"/>
      <c r="H182" s="134"/>
      <c r="I182" s="134"/>
      <c r="J182" s="134">
        <f t="shared" si="99"/>
        <v>0</v>
      </c>
      <c r="K182" s="134"/>
      <c r="L182" s="134"/>
      <c r="M182" s="134"/>
      <c r="N182" s="134">
        <f t="shared" si="100"/>
        <v>0</v>
      </c>
      <c r="O182" s="134"/>
      <c r="P182" s="134"/>
      <c r="Q182" s="134"/>
      <c r="R182" s="134">
        <f t="shared" si="101"/>
        <v>0</v>
      </c>
      <c r="S182" s="118"/>
      <c r="T182" s="118"/>
    </row>
    <row r="183" spans="1:20" ht="19.5" hidden="1" customHeight="1" x14ac:dyDescent="0.35">
      <c r="A183" s="135" t="s">
        <v>57</v>
      </c>
      <c r="B183" s="134">
        <f t="shared" si="97"/>
        <v>0</v>
      </c>
      <c r="C183" s="134"/>
      <c r="D183" s="134"/>
      <c r="E183" s="134"/>
      <c r="F183" s="134">
        <f t="shared" si="98"/>
        <v>0</v>
      </c>
      <c r="G183" s="134"/>
      <c r="H183" s="134"/>
      <c r="I183" s="134"/>
      <c r="J183" s="134">
        <f t="shared" si="99"/>
        <v>0</v>
      </c>
      <c r="K183" s="134"/>
      <c r="L183" s="134"/>
      <c r="M183" s="134"/>
      <c r="N183" s="134">
        <f t="shared" si="100"/>
        <v>0</v>
      </c>
      <c r="O183" s="134"/>
      <c r="P183" s="134"/>
      <c r="Q183" s="134"/>
      <c r="R183" s="134">
        <f t="shared" si="101"/>
        <v>0</v>
      </c>
      <c r="S183" s="118"/>
      <c r="T183" s="118"/>
    </row>
    <row r="184" spans="1:20" ht="19.5" hidden="1" customHeight="1" x14ac:dyDescent="0.35">
      <c r="A184" s="138" t="s">
        <v>58</v>
      </c>
      <c r="B184" s="139">
        <f t="shared" si="97"/>
        <v>0</v>
      </c>
      <c r="C184" s="139"/>
      <c r="D184" s="139"/>
      <c r="E184" s="139"/>
      <c r="F184" s="139">
        <f t="shared" si="98"/>
        <v>0</v>
      </c>
      <c r="G184" s="139"/>
      <c r="H184" s="139"/>
      <c r="I184" s="139"/>
      <c r="J184" s="139">
        <f t="shared" si="99"/>
        <v>0</v>
      </c>
      <c r="K184" s="139"/>
      <c r="L184" s="139"/>
      <c r="M184" s="139"/>
      <c r="N184" s="139">
        <f t="shared" si="100"/>
        <v>0</v>
      </c>
      <c r="O184" s="139"/>
      <c r="P184" s="139"/>
      <c r="Q184" s="139"/>
      <c r="R184" s="139">
        <f t="shared" si="101"/>
        <v>0</v>
      </c>
      <c r="S184" s="118"/>
      <c r="T184" s="118"/>
    </row>
    <row r="185" spans="1:20" ht="19.5" customHeight="1" x14ac:dyDescent="0.35">
      <c r="A185" s="143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18"/>
      <c r="T185" s="118"/>
    </row>
    <row r="187" spans="1:20" ht="19.5" customHeight="1" x14ac:dyDescent="0.35">
      <c r="A187" s="141" t="s">
        <v>143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18"/>
      <c r="T187" s="118"/>
    </row>
    <row r="188" spans="1:20" ht="19.5" customHeight="1" x14ac:dyDescent="0.35">
      <c r="A188" s="264" t="s">
        <v>88</v>
      </c>
      <c r="B188" s="265" t="s">
        <v>74</v>
      </c>
      <c r="C188" s="261" t="s">
        <v>89</v>
      </c>
      <c r="D188" s="262"/>
      <c r="E188" s="263"/>
      <c r="F188" s="259" t="s">
        <v>90</v>
      </c>
      <c r="G188" s="261" t="s">
        <v>91</v>
      </c>
      <c r="H188" s="262"/>
      <c r="I188" s="263"/>
      <c r="J188" s="259" t="s">
        <v>92</v>
      </c>
      <c r="K188" s="261" t="s">
        <v>93</v>
      </c>
      <c r="L188" s="262"/>
      <c r="M188" s="263"/>
      <c r="N188" s="259" t="s">
        <v>94</v>
      </c>
      <c r="O188" s="261" t="s">
        <v>95</v>
      </c>
      <c r="P188" s="262"/>
      <c r="Q188" s="263"/>
      <c r="R188" s="259" t="s">
        <v>96</v>
      </c>
      <c r="S188" s="118"/>
      <c r="T188" s="118"/>
    </row>
    <row r="189" spans="1:20" ht="19.5" customHeight="1" x14ac:dyDescent="0.35">
      <c r="A189" s="260"/>
      <c r="B189" s="260"/>
      <c r="C189" s="128" t="s">
        <v>114</v>
      </c>
      <c r="D189" s="128" t="s">
        <v>115</v>
      </c>
      <c r="E189" s="128" t="s">
        <v>116</v>
      </c>
      <c r="F189" s="260"/>
      <c r="G189" s="128" t="s">
        <v>117</v>
      </c>
      <c r="H189" s="128" t="s">
        <v>118</v>
      </c>
      <c r="I189" s="128" t="s">
        <v>119</v>
      </c>
      <c r="J189" s="260"/>
      <c r="K189" s="128" t="s">
        <v>120</v>
      </c>
      <c r="L189" s="128" t="s">
        <v>121</v>
      </c>
      <c r="M189" s="128" t="s">
        <v>122</v>
      </c>
      <c r="N189" s="260"/>
      <c r="O189" s="128" t="s">
        <v>123</v>
      </c>
      <c r="P189" s="128" t="s">
        <v>124</v>
      </c>
      <c r="Q189" s="128" t="s">
        <v>125</v>
      </c>
      <c r="R189" s="260"/>
      <c r="S189" s="127"/>
      <c r="T189" s="127"/>
    </row>
    <row r="190" spans="1:20" ht="19.5" customHeight="1" x14ac:dyDescent="0.35">
      <c r="A190" s="129" t="s">
        <v>3</v>
      </c>
      <c r="B190" s="130">
        <f t="shared" ref="B190:R190" si="102">SUM(B191+B196+B241+B244+B245)</f>
        <v>38000</v>
      </c>
      <c r="C190" s="130">
        <f t="shared" si="102"/>
        <v>5000</v>
      </c>
      <c r="D190" s="130">
        <f t="shared" si="102"/>
        <v>5000</v>
      </c>
      <c r="E190" s="130">
        <f t="shared" si="102"/>
        <v>4000</v>
      </c>
      <c r="F190" s="130">
        <f t="shared" si="102"/>
        <v>14000</v>
      </c>
      <c r="G190" s="130">
        <f t="shared" si="102"/>
        <v>3000</v>
      </c>
      <c r="H190" s="130">
        <f t="shared" si="102"/>
        <v>3000</v>
      </c>
      <c r="I190" s="130">
        <f t="shared" si="102"/>
        <v>3000</v>
      </c>
      <c r="J190" s="130">
        <f t="shared" si="102"/>
        <v>9000</v>
      </c>
      <c r="K190" s="130">
        <f t="shared" si="102"/>
        <v>3000</v>
      </c>
      <c r="L190" s="130">
        <f t="shared" si="102"/>
        <v>3000</v>
      </c>
      <c r="M190" s="130">
        <f t="shared" si="102"/>
        <v>3000</v>
      </c>
      <c r="N190" s="130">
        <f t="shared" si="102"/>
        <v>9000</v>
      </c>
      <c r="O190" s="130">
        <f t="shared" si="102"/>
        <v>3000</v>
      </c>
      <c r="P190" s="130">
        <f t="shared" si="102"/>
        <v>3000</v>
      </c>
      <c r="Q190" s="130">
        <f t="shared" si="102"/>
        <v>0</v>
      </c>
      <c r="R190" s="130">
        <f t="shared" si="102"/>
        <v>6000</v>
      </c>
      <c r="S190" s="118"/>
      <c r="T190" s="118"/>
    </row>
    <row r="191" spans="1:20" ht="19.5" hidden="1" customHeight="1" x14ac:dyDescent="0.35">
      <c r="A191" s="131" t="s">
        <v>4</v>
      </c>
      <c r="B191" s="132">
        <f t="shared" ref="B191:R191" si="103">SUM(B192:B195)</f>
        <v>0</v>
      </c>
      <c r="C191" s="132">
        <f t="shared" si="103"/>
        <v>0</v>
      </c>
      <c r="D191" s="132">
        <f t="shared" si="103"/>
        <v>0</v>
      </c>
      <c r="E191" s="132">
        <f t="shared" si="103"/>
        <v>0</v>
      </c>
      <c r="F191" s="132">
        <f t="shared" si="103"/>
        <v>0</v>
      </c>
      <c r="G191" s="132">
        <f t="shared" si="103"/>
        <v>0</v>
      </c>
      <c r="H191" s="132">
        <f t="shared" si="103"/>
        <v>0</v>
      </c>
      <c r="I191" s="132">
        <f t="shared" si="103"/>
        <v>0</v>
      </c>
      <c r="J191" s="132">
        <f t="shared" si="103"/>
        <v>0</v>
      </c>
      <c r="K191" s="132">
        <f t="shared" si="103"/>
        <v>0</v>
      </c>
      <c r="L191" s="132">
        <f t="shared" si="103"/>
        <v>0</v>
      </c>
      <c r="M191" s="132">
        <f t="shared" si="103"/>
        <v>0</v>
      </c>
      <c r="N191" s="132">
        <f t="shared" si="103"/>
        <v>0</v>
      </c>
      <c r="O191" s="132">
        <f t="shared" si="103"/>
        <v>0</v>
      </c>
      <c r="P191" s="132">
        <f t="shared" si="103"/>
        <v>0</v>
      </c>
      <c r="Q191" s="132">
        <f t="shared" si="103"/>
        <v>0</v>
      </c>
      <c r="R191" s="132">
        <f t="shared" si="103"/>
        <v>0</v>
      </c>
      <c r="S191" s="118"/>
      <c r="T191" s="118"/>
    </row>
    <row r="192" spans="1:20" ht="19.5" hidden="1" customHeight="1" x14ac:dyDescent="0.35">
      <c r="A192" s="133" t="s">
        <v>5</v>
      </c>
      <c r="B192" s="134">
        <f t="shared" ref="B192:B195" si="104">SUM(F192+J192+N192+R192)</f>
        <v>0</v>
      </c>
      <c r="C192" s="134"/>
      <c r="D192" s="134"/>
      <c r="E192" s="134"/>
      <c r="F192" s="134">
        <f t="shared" ref="F192:F195" si="105">SUM(C192:E192)</f>
        <v>0</v>
      </c>
      <c r="G192" s="134"/>
      <c r="H192" s="134"/>
      <c r="I192" s="134"/>
      <c r="J192" s="134">
        <f t="shared" ref="J192:J195" si="106">SUM(G192:I192)</f>
        <v>0</v>
      </c>
      <c r="K192" s="134"/>
      <c r="L192" s="134"/>
      <c r="M192" s="134"/>
      <c r="N192" s="134">
        <f t="shared" ref="N192:N195" si="107">SUM(K192:M192)</f>
        <v>0</v>
      </c>
      <c r="O192" s="134"/>
      <c r="P192" s="134"/>
      <c r="Q192" s="134"/>
      <c r="R192" s="134">
        <f t="shared" ref="R192:R195" si="108">SUM(O192:Q192)</f>
        <v>0</v>
      </c>
      <c r="S192" s="118"/>
      <c r="T192" s="118"/>
    </row>
    <row r="193" spans="1:20" ht="19.5" hidden="1" customHeight="1" x14ac:dyDescent="0.35">
      <c r="A193" s="133" t="s">
        <v>6</v>
      </c>
      <c r="B193" s="134">
        <f t="shared" si="104"/>
        <v>0</v>
      </c>
      <c r="C193" s="134"/>
      <c r="D193" s="134"/>
      <c r="E193" s="134"/>
      <c r="F193" s="134">
        <f t="shared" si="105"/>
        <v>0</v>
      </c>
      <c r="G193" s="134"/>
      <c r="H193" s="134"/>
      <c r="I193" s="134"/>
      <c r="J193" s="134">
        <f t="shared" si="106"/>
        <v>0</v>
      </c>
      <c r="K193" s="134"/>
      <c r="L193" s="134"/>
      <c r="M193" s="134"/>
      <c r="N193" s="134">
        <f t="shared" si="107"/>
        <v>0</v>
      </c>
      <c r="O193" s="134"/>
      <c r="P193" s="134"/>
      <c r="Q193" s="134"/>
      <c r="R193" s="134">
        <f t="shared" si="108"/>
        <v>0</v>
      </c>
      <c r="S193" s="118"/>
      <c r="T193" s="118"/>
    </row>
    <row r="194" spans="1:20" ht="19.5" hidden="1" customHeight="1" x14ac:dyDescent="0.35">
      <c r="A194" s="133" t="s">
        <v>7</v>
      </c>
      <c r="B194" s="134">
        <f t="shared" si="104"/>
        <v>0</v>
      </c>
      <c r="C194" s="134"/>
      <c r="D194" s="134"/>
      <c r="E194" s="134"/>
      <c r="F194" s="134">
        <f t="shared" si="105"/>
        <v>0</v>
      </c>
      <c r="G194" s="134"/>
      <c r="H194" s="134"/>
      <c r="I194" s="134"/>
      <c r="J194" s="134">
        <f t="shared" si="106"/>
        <v>0</v>
      </c>
      <c r="K194" s="134"/>
      <c r="L194" s="134"/>
      <c r="M194" s="134"/>
      <c r="N194" s="134">
        <f t="shared" si="107"/>
        <v>0</v>
      </c>
      <c r="O194" s="134"/>
      <c r="P194" s="134"/>
      <c r="Q194" s="134"/>
      <c r="R194" s="134">
        <f t="shared" si="108"/>
        <v>0</v>
      </c>
      <c r="S194" s="118"/>
      <c r="T194" s="118"/>
    </row>
    <row r="195" spans="1:20" ht="19.5" hidden="1" customHeight="1" x14ac:dyDescent="0.35">
      <c r="A195" s="133" t="s">
        <v>8</v>
      </c>
      <c r="B195" s="134">
        <f t="shared" si="104"/>
        <v>0</v>
      </c>
      <c r="C195" s="134"/>
      <c r="D195" s="134"/>
      <c r="E195" s="134"/>
      <c r="F195" s="134">
        <f t="shared" si="105"/>
        <v>0</v>
      </c>
      <c r="G195" s="134"/>
      <c r="H195" s="134"/>
      <c r="I195" s="134"/>
      <c r="J195" s="134">
        <f t="shared" si="106"/>
        <v>0</v>
      </c>
      <c r="K195" s="134"/>
      <c r="L195" s="134"/>
      <c r="M195" s="134"/>
      <c r="N195" s="134">
        <f t="shared" si="107"/>
        <v>0</v>
      </c>
      <c r="O195" s="134"/>
      <c r="P195" s="134"/>
      <c r="Q195" s="134"/>
      <c r="R195" s="134">
        <f t="shared" si="108"/>
        <v>0</v>
      </c>
      <c r="S195" s="118"/>
      <c r="T195" s="118"/>
    </row>
    <row r="196" spans="1:20" ht="19.5" hidden="1" customHeight="1" x14ac:dyDescent="0.35">
      <c r="A196" s="135" t="s">
        <v>9</v>
      </c>
      <c r="B196" s="136">
        <f t="shared" ref="B196:R196" si="109">SUM(B197+B235)</f>
        <v>38000</v>
      </c>
      <c r="C196" s="136">
        <f t="shared" si="109"/>
        <v>5000</v>
      </c>
      <c r="D196" s="136">
        <f t="shared" si="109"/>
        <v>5000</v>
      </c>
      <c r="E196" s="136">
        <f t="shared" si="109"/>
        <v>4000</v>
      </c>
      <c r="F196" s="136">
        <f t="shared" si="109"/>
        <v>14000</v>
      </c>
      <c r="G196" s="136">
        <f t="shared" si="109"/>
        <v>3000</v>
      </c>
      <c r="H196" s="136">
        <f t="shared" si="109"/>
        <v>3000</v>
      </c>
      <c r="I196" s="136">
        <f t="shared" si="109"/>
        <v>3000</v>
      </c>
      <c r="J196" s="136">
        <f t="shared" si="109"/>
        <v>9000</v>
      </c>
      <c r="K196" s="136">
        <f t="shared" si="109"/>
        <v>3000</v>
      </c>
      <c r="L196" s="136">
        <f t="shared" si="109"/>
        <v>3000</v>
      </c>
      <c r="M196" s="136">
        <f t="shared" si="109"/>
        <v>3000</v>
      </c>
      <c r="N196" s="136">
        <f t="shared" si="109"/>
        <v>9000</v>
      </c>
      <c r="O196" s="136">
        <f t="shared" si="109"/>
        <v>3000</v>
      </c>
      <c r="P196" s="136">
        <f t="shared" si="109"/>
        <v>3000</v>
      </c>
      <c r="Q196" s="136">
        <f t="shared" si="109"/>
        <v>0</v>
      </c>
      <c r="R196" s="136">
        <f t="shared" si="109"/>
        <v>6000</v>
      </c>
      <c r="S196" s="118"/>
      <c r="T196" s="118"/>
    </row>
    <row r="197" spans="1:20" ht="19.5" hidden="1" customHeight="1" x14ac:dyDescent="0.35">
      <c r="A197" s="133" t="s">
        <v>10</v>
      </c>
      <c r="B197" s="134">
        <f t="shared" ref="B197:R197" si="110">SUM(B198+B207+B220)</f>
        <v>38000</v>
      </c>
      <c r="C197" s="134">
        <f t="shared" si="110"/>
        <v>5000</v>
      </c>
      <c r="D197" s="134">
        <f t="shared" si="110"/>
        <v>5000</v>
      </c>
      <c r="E197" s="134">
        <f t="shared" si="110"/>
        <v>4000</v>
      </c>
      <c r="F197" s="134">
        <f t="shared" si="110"/>
        <v>14000</v>
      </c>
      <c r="G197" s="134">
        <f t="shared" si="110"/>
        <v>3000</v>
      </c>
      <c r="H197" s="134">
        <f t="shared" si="110"/>
        <v>3000</v>
      </c>
      <c r="I197" s="134">
        <f t="shared" si="110"/>
        <v>3000</v>
      </c>
      <c r="J197" s="134">
        <f t="shared" si="110"/>
        <v>9000</v>
      </c>
      <c r="K197" s="134">
        <f t="shared" si="110"/>
        <v>3000</v>
      </c>
      <c r="L197" s="134">
        <f t="shared" si="110"/>
        <v>3000</v>
      </c>
      <c r="M197" s="134">
        <f t="shared" si="110"/>
        <v>3000</v>
      </c>
      <c r="N197" s="134">
        <f t="shared" si="110"/>
        <v>9000</v>
      </c>
      <c r="O197" s="134">
        <f t="shared" si="110"/>
        <v>3000</v>
      </c>
      <c r="P197" s="134">
        <f t="shared" si="110"/>
        <v>3000</v>
      </c>
      <c r="Q197" s="134">
        <f t="shared" si="110"/>
        <v>0</v>
      </c>
      <c r="R197" s="134">
        <f t="shared" si="110"/>
        <v>6000</v>
      </c>
      <c r="S197" s="118"/>
      <c r="T197" s="118"/>
    </row>
    <row r="198" spans="1:20" ht="19.5" hidden="1" customHeight="1" x14ac:dyDescent="0.35">
      <c r="A198" s="137" t="s">
        <v>11</v>
      </c>
      <c r="B198" s="134">
        <f t="shared" ref="B198:R198" si="111">SUM(B199:B206)</f>
        <v>0</v>
      </c>
      <c r="C198" s="134">
        <f t="shared" si="111"/>
        <v>0</v>
      </c>
      <c r="D198" s="134">
        <f t="shared" si="111"/>
        <v>0</v>
      </c>
      <c r="E198" s="134">
        <f t="shared" si="111"/>
        <v>0</v>
      </c>
      <c r="F198" s="134">
        <f t="shared" si="111"/>
        <v>0</v>
      </c>
      <c r="G198" s="134">
        <f t="shared" si="111"/>
        <v>0</v>
      </c>
      <c r="H198" s="134">
        <f t="shared" si="111"/>
        <v>0</v>
      </c>
      <c r="I198" s="134">
        <f t="shared" si="111"/>
        <v>0</v>
      </c>
      <c r="J198" s="134">
        <f t="shared" si="111"/>
        <v>0</v>
      </c>
      <c r="K198" s="134">
        <f t="shared" si="111"/>
        <v>0</v>
      </c>
      <c r="L198" s="134">
        <f t="shared" si="111"/>
        <v>0</v>
      </c>
      <c r="M198" s="134">
        <f t="shared" si="111"/>
        <v>0</v>
      </c>
      <c r="N198" s="134">
        <f t="shared" si="111"/>
        <v>0</v>
      </c>
      <c r="O198" s="134">
        <f t="shared" si="111"/>
        <v>0</v>
      </c>
      <c r="P198" s="134">
        <f t="shared" si="111"/>
        <v>0</v>
      </c>
      <c r="Q198" s="134">
        <f t="shared" si="111"/>
        <v>0</v>
      </c>
      <c r="R198" s="134">
        <f t="shared" si="111"/>
        <v>0</v>
      </c>
      <c r="S198" s="118"/>
      <c r="T198" s="118"/>
    </row>
    <row r="199" spans="1:20" ht="19.5" hidden="1" customHeight="1" x14ac:dyDescent="0.35">
      <c r="A199" s="133" t="s">
        <v>12</v>
      </c>
      <c r="B199" s="134">
        <f t="shared" ref="B199:B206" si="112">SUM(F199+J199+N199+R199)</f>
        <v>0</v>
      </c>
      <c r="C199" s="134"/>
      <c r="D199" s="134"/>
      <c r="E199" s="134"/>
      <c r="F199" s="134">
        <f t="shared" ref="F199:F206" si="113">SUM(C199:E199)</f>
        <v>0</v>
      </c>
      <c r="G199" s="134"/>
      <c r="H199" s="134"/>
      <c r="I199" s="134"/>
      <c r="J199" s="134">
        <f t="shared" ref="J199:J206" si="114">SUM(G199:I199)</f>
        <v>0</v>
      </c>
      <c r="K199" s="134"/>
      <c r="L199" s="134"/>
      <c r="M199" s="134"/>
      <c r="N199" s="134">
        <f t="shared" ref="N199:N206" si="115">SUM(K199:M199)</f>
        <v>0</v>
      </c>
      <c r="O199" s="134"/>
      <c r="P199" s="134"/>
      <c r="Q199" s="134"/>
      <c r="R199" s="134">
        <f t="shared" ref="R199:R206" si="116">SUM(O199:Q199)</f>
        <v>0</v>
      </c>
      <c r="S199" s="118"/>
      <c r="T199" s="118"/>
    </row>
    <row r="200" spans="1:20" ht="19.5" hidden="1" customHeight="1" x14ac:dyDescent="0.35">
      <c r="A200" s="133" t="s">
        <v>13</v>
      </c>
      <c r="B200" s="134">
        <f t="shared" si="112"/>
        <v>0</v>
      </c>
      <c r="C200" s="134"/>
      <c r="D200" s="134"/>
      <c r="E200" s="134"/>
      <c r="F200" s="134">
        <f t="shared" si="113"/>
        <v>0</v>
      </c>
      <c r="G200" s="134"/>
      <c r="H200" s="134"/>
      <c r="I200" s="134"/>
      <c r="J200" s="134">
        <f t="shared" si="114"/>
        <v>0</v>
      </c>
      <c r="K200" s="134"/>
      <c r="L200" s="134"/>
      <c r="M200" s="134"/>
      <c r="N200" s="134">
        <f t="shared" si="115"/>
        <v>0</v>
      </c>
      <c r="O200" s="134"/>
      <c r="P200" s="134"/>
      <c r="Q200" s="134"/>
      <c r="R200" s="134">
        <f t="shared" si="116"/>
        <v>0</v>
      </c>
      <c r="S200" s="118"/>
      <c r="T200" s="118"/>
    </row>
    <row r="201" spans="1:20" ht="19.5" hidden="1" customHeight="1" x14ac:dyDescent="0.35">
      <c r="A201" s="133" t="s">
        <v>14</v>
      </c>
      <c r="B201" s="134">
        <f t="shared" si="112"/>
        <v>0</v>
      </c>
      <c r="C201" s="134"/>
      <c r="D201" s="134"/>
      <c r="E201" s="134"/>
      <c r="F201" s="134">
        <f t="shared" si="113"/>
        <v>0</v>
      </c>
      <c r="G201" s="134"/>
      <c r="H201" s="134"/>
      <c r="I201" s="134"/>
      <c r="J201" s="134">
        <f t="shared" si="114"/>
        <v>0</v>
      </c>
      <c r="K201" s="134"/>
      <c r="L201" s="134"/>
      <c r="M201" s="134"/>
      <c r="N201" s="134">
        <f t="shared" si="115"/>
        <v>0</v>
      </c>
      <c r="O201" s="134"/>
      <c r="P201" s="134"/>
      <c r="Q201" s="134"/>
      <c r="R201" s="134">
        <f t="shared" si="116"/>
        <v>0</v>
      </c>
      <c r="S201" s="118"/>
      <c r="T201" s="118"/>
    </row>
    <row r="202" spans="1:20" ht="19.5" hidden="1" customHeight="1" x14ac:dyDescent="0.35">
      <c r="A202" s="133" t="s">
        <v>15</v>
      </c>
      <c r="B202" s="134">
        <f t="shared" si="112"/>
        <v>0</v>
      </c>
      <c r="C202" s="134"/>
      <c r="D202" s="134"/>
      <c r="E202" s="134"/>
      <c r="F202" s="134">
        <f t="shared" si="113"/>
        <v>0</v>
      </c>
      <c r="G202" s="134"/>
      <c r="H202" s="134"/>
      <c r="I202" s="134"/>
      <c r="J202" s="134">
        <f t="shared" si="114"/>
        <v>0</v>
      </c>
      <c r="K202" s="134"/>
      <c r="L202" s="134"/>
      <c r="M202" s="134"/>
      <c r="N202" s="134">
        <f t="shared" si="115"/>
        <v>0</v>
      </c>
      <c r="O202" s="134"/>
      <c r="P202" s="134"/>
      <c r="Q202" s="134"/>
      <c r="R202" s="134">
        <f t="shared" si="116"/>
        <v>0</v>
      </c>
      <c r="S202" s="118"/>
      <c r="T202" s="118"/>
    </row>
    <row r="203" spans="1:20" ht="19.5" hidden="1" customHeight="1" x14ac:dyDescent="0.35">
      <c r="A203" s="133" t="s">
        <v>16</v>
      </c>
      <c r="B203" s="134">
        <f t="shared" si="112"/>
        <v>0</v>
      </c>
      <c r="C203" s="134"/>
      <c r="D203" s="134"/>
      <c r="E203" s="134"/>
      <c r="F203" s="134">
        <f t="shared" si="113"/>
        <v>0</v>
      </c>
      <c r="G203" s="134"/>
      <c r="H203" s="134"/>
      <c r="I203" s="134"/>
      <c r="J203" s="134">
        <f t="shared" si="114"/>
        <v>0</v>
      </c>
      <c r="K203" s="134"/>
      <c r="L203" s="134"/>
      <c r="M203" s="134"/>
      <c r="N203" s="134">
        <f t="shared" si="115"/>
        <v>0</v>
      </c>
      <c r="O203" s="134"/>
      <c r="P203" s="134"/>
      <c r="Q203" s="134"/>
      <c r="R203" s="134">
        <f t="shared" si="116"/>
        <v>0</v>
      </c>
      <c r="S203" s="118"/>
      <c r="T203" s="118"/>
    </row>
    <row r="204" spans="1:20" ht="19.5" hidden="1" customHeight="1" x14ac:dyDescent="0.35">
      <c r="A204" s="133" t="s">
        <v>17</v>
      </c>
      <c r="B204" s="134">
        <f t="shared" si="112"/>
        <v>0</v>
      </c>
      <c r="C204" s="134"/>
      <c r="D204" s="134"/>
      <c r="E204" s="134"/>
      <c r="F204" s="134">
        <f t="shared" si="113"/>
        <v>0</v>
      </c>
      <c r="G204" s="134"/>
      <c r="H204" s="134"/>
      <c r="I204" s="134"/>
      <c r="J204" s="134">
        <f t="shared" si="114"/>
        <v>0</v>
      </c>
      <c r="K204" s="134"/>
      <c r="L204" s="134"/>
      <c r="M204" s="134"/>
      <c r="N204" s="134">
        <f t="shared" si="115"/>
        <v>0</v>
      </c>
      <c r="O204" s="134"/>
      <c r="P204" s="134"/>
      <c r="Q204" s="134"/>
      <c r="R204" s="134">
        <f t="shared" si="116"/>
        <v>0</v>
      </c>
      <c r="S204" s="118"/>
      <c r="T204" s="118"/>
    </row>
    <row r="205" spans="1:20" ht="19.5" hidden="1" customHeight="1" x14ac:dyDescent="0.35">
      <c r="A205" s="133" t="s">
        <v>18</v>
      </c>
      <c r="B205" s="134">
        <f t="shared" si="112"/>
        <v>0</v>
      </c>
      <c r="C205" s="134"/>
      <c r="D205" s="134"/>
      <c r="E205" s="134"/>
      <c r="F205" s="134">
        <f t="shared" si="113"/>
        <v>0</v>
      </c>
      <c r="G205" s="134"/>
      <c r="H205" s="134"/>
      <c r="I205" s="134"/>
      <c r="J205" s="134">
        <f t="shared" si="114"/>
        <v>0</v>
      </c>
      <c r="K205" s="134"/>
      <c r="L205" s="134"/>
      <c r="M205" s="134"/>
      <c r="N205" s="134">
        <f t="shared" si="115"/>
        <v>0</v>
      </c>
      <c r="O205" s="134"/>
      <c r="P205" s="134"/>
      <c r="Q205" s="134"/>
      <c r="R205" s="134">
        <f t="shared" si="116"/>
        <v>0</v>
      </c>
      <c r="S205" s="118"/>
      <c r="T205" s="118"/>
    </row>
    <row r="206" spans="1:20" ht="19.5" hidden="1" customHeight="1" x14ac:dyDescent="0.35">
      <c r="A206" s="133" t="s">
        <v>19</v>
      </c>
      <c r="B206" s="134">
        <f t="shared" si="112"/>
        <v>0</v>
      </c>
      <c r="C206" s="134"/>
      <c r="D206" s="134"/>
      <c r="E206" s="134"/>
      <c r="F206" s="134">
        <f t="shared" si="113"/>
        <v>0</v>
      </c>
      <c r="G206" s="134"/>
      <c r="H206" s="134"/>
      <c r="I206" s="134"/>
      <c r="J206" s="134">
        <f t="shared" si="114"/>
        <v>0</v>
      </c>
      <c r="K206" s="134"/>
      <c r="L206" s="134"/>
      <c r="M206" s="134"/>
      <c r="N206" s="134">
        <f t="shared" si="115"/>
        <v>0</v>
      </c>
      <c r="O206" s="134"/>
      <c r="P206" s="134"/>
      <c r="Q206" s="134"/>
      <c r="R206" s="134">
        <f t="shared" si="116"/>
        <v>0</v>
      </c>
      <c r="S206" s="118"/>
      <c r="T206" s="118"/>
    </row>
    <row r="207" spans="1:20" ht="19.5" hidden="1" customHeight="1" x14ac:dyDescent="0.35">
      <c r="A207" s="137" t="s">
        <v>20</v>
      </c>
      <c r="B207" s="134">
        <f t="shared" ref="B207:R207" si="117">SUM(B208:B219)</f>
        <v>38000</v>
      </c>
      <c r="C207" s="134">
        <f t="shared" si="117"/>
        <v>5000</v>
      </c>
      <c r="D207" s="134">
        <f t="shared" si="117"/>
        <v>5000</v>
      </c>
      <c r="E207" s="134">
        <f t="shared" si="117"/>
        <v>4000</v>
      </c>
      <c r="F207" s="134">
        <f t="shared" si="117"/>
        <v>14000</v>
      </c>
      <c r="G207" s="134">
        <f t="shared" si="117"/>
        <v>3000</v>
      </c>
      <c r="H207" s="134">
        <f t="shared" si="117"/>
        <v>3000</v>
      </c>
      <c r="I207" s="134">
        <f t="shared" si="117"/>
        <v>3000</v>
      </c>
      <c r="J207" s="134">
        <f t="shared" si="117"/>
        <v>9000</v>
      </c>
      <c r="K207" s="134">
        <f t="shared" si="117"/>
        <v>3000</v>
      </c>
      <c r="L207" s="134">
        <f t="shared" si="117"/>
        <v>3000</v>
      </c>
      <c r="M207" s="134">
        <f t="shared" si="117"/>
        <v>3000</v>
      </c>
      <c r="N207" s="134">
        <f t="shared" si="117"/>
        <v>9000</v>
      </c>
      <c r="O207" s="134">
        <f t="shared" si="117"/>
        <v>3000</v>
      </c>
      <c r="P207" s="134">
        <f t="shared" si="117"/>
        <v>3000</v>
      </c>
      <c r="Q207" s="134">
        <f t="shared" si="117"/>
        <v>0</v>
      </c>
      <c r="R207" s="134">
        <f t="shared" si="117"/>
        <v>6000</v>
      </c>
      <c r="S207" s="118"/>
      <c r="T207" s="118"/>
    </row>
    <row r="208" spans="1:20" ht="19.5" customHeight="1" x14ac:dyDescent="0.35">
      <c r="A208" s="133" t="s">
        <v>21</v>
      </c>
      <c r="B208" s="134">
        <f t="shared" ref="B208:B219" si="118">SUM(F208+J208+N208+R208)</f>
        <v>38000</v>
      </c>
      <c r="C208" s="134">
        <v>5000</v>
      </c>
      <c r="D208" s="134">
        <v>5000</v>
      </c>
      <c r="E208" s="134">
        <v>4000</v>
      </c>
      <c r="F208" s="134">
        <f t="shared" ref="F208:F219" si="119">SUM(C208:E208)</f>
        <v>14000</v>
      </c>
      <c r="G208" s="134">
        <v>3000</v>
      </c>
      <c r="H208" s="134">
        <v>3000</v>
      </c>
      <c r="I208" s="134">
        <v>3000</v>
      </c>
      <c r="J208" s="134">
        <f t="shared" ref="J208:J219" si="120">SUM(G208:I208)</f>
        <v>9000</v>
      </c>
      <c r="K208" s="134">
        <v>3000</v>
      </c>
      <c r="L208" s="134">
        <v>3000</v>
      </c>
      <c r="M208" s="134">
        <v>3000</v>
      </c>
      <c r="N208" s="134">
        <f t="shared" ref="N208:N219" si="121">SUM(K208:M208)</f>
        <v>9000</v>
      </c>
      <c r="O208" s="134">
        <v>3000</v>
      </c>
      <c r="P208" s="134">
        <v>3000</v>
      </c>
      <c r="Q208" s="134">
        <v>0</v>
      </c>
      <c r="R208" s="134">
        <f t="shared" ref="R208:R219" si="122">SUM(O208:Q208)</f>
        <v>6000</v>
      </c>
      <c r="S208" s="118"/>
      <c r="T208" s="118"/>
    </row>
    <row r="209" spans="1:20" ht="19.5" hidden="1" customHeight="1" x14ac:dyDescent="0.35">
      <c r="A209" s="133" t="s">
        <v>22</v>
      </c>
      <c r="B209" s="134">
        <f t="shared" si="118"/>
        <v>0</v>
      </c>
      <c r="C209" s="134"/>
      <c r="D209" s="134"/>
      <c r="E209" s="134"/>
      <c r="F209" s="134">
        <f t="shared" si="119"/>
        <v>0</v>
      </c>
      <c r="G209" s="134"/>
      <c r="H209" s="134"/>
      <c r="I209" s="134"/>
      <c r="J209" s="134">
        <f t="shared" si="120"/>
        <v>0</v>
      </c>
      <c r="K209" s="134"/>
      <c r="L209" s="134"/>
      <c r="M209" s="134"/>
      <c r="N209" s="134">
        <f t="shared" si="121"/>
        <v>0</v>
      </c>
      <c r="O209" s="134"/>
      <c r="P209" s="134"/>
      <c r="Q209" s="134"/>
      <c r="R209" s="134">
        <f t="shared" si="122"/>
        <v>0</v>
      </c>
      <c r="S209" s="118"/>
      <c r="T209" s="118"/>
    </row>
    <row r="210" spans="1:20" ht="19.5" hidden="1" customHeight="1" x14ac:dyDescent="0.35">
      <c r="A210" s="133" t="s">
        <v>23</v>
      </c>
      <c r="B210" s="134">
        <f t="shared" si="118"/>
        <v>0</v>
      </c>
      <c r="C210" s="134"/>
      <c r="D210" s="134"/>
      <c r="E210" s="134"/>
      <c r="F210" s="134">
        <f t="shared" si="119"/>
        <v>0</v>
      </c>
      <c r="G210" s="134"/>
      <c r="H210" s="134"/>
      <c r="I210" s="134"/>
      <c r="J210" s="134">
        <f t="shared" si="120"/>
        <v>0</v>
      </c>
      <c r="K210" s="134"/>
      <c r="L210" s="134"/>
      <c r="M210" s="134"/>
      <c r="N210" s="134">
        <f t="shared" si="121"/>
        <v>0</v>
      </c>
      <c r="O210" s="134"/>
      <c r="P210" s="134"/>
      <c r="Q210" s="134"/>
      <c r="R210" s="134">
        <f t="shared" si="122"/>
        <v>0</v>
      </c>
      <c r="S210" s="118"/>
      <c r="T210" s="118"/>
    </row>
    <row r="211" spans="1:20" ht="19.5" hidden="1" customHeight="1" x14ac:dyDescent="0.35">
      <c r="A211" s="133" t="s">
        <v>24</v>
      </c>
      <c r="B211" s="134">
        <f t="shared" si="118"/>
        <v>0</v>
      </c>
      <c r="C211" s="134"/>
      <c r="D211" s="134"/>
      <c r="E211" s="134"/>
      <c r="F211" s="134">
        <f t="shared" si="119"/>
        <v>0</v>
      </c>
      <c r="G211" s="134"/>
      <c r="H211" s="134"/>
      <c r="I211" s="134"/>
      <c r="J211" s="134">
        <f t="shared" si="120"/>
        <v>0</v>
      </c>
      <c r="K211" s="134"/>
      <c r="L211" s="134"/>
      <c r="M211" s="134"/>
      <c r="N211" s="134">
        <f t="shared" si="121"/>
        <v>0</v>
      </c>
      <c r="O211" s="134"/>
      <c r="P211" s="134"/>
      <c r="Q211" s="134"/>
      <c r="R211" s="134">
        <f t="shared" si="122"/>
        <v>0</v>
      </c>
      <c r="S211" s="118"/>
      <c r="T211" s="118"/>
    </row>
    <row r="212" spans="1:20" ht="19.5" hidden="1" customHeight="1" x14ac:dyDescent="0.35">
      <c r="A212" s="133" t="s">
        <v>25</v>
      </c>
      <c r="B212" s="134">
        <f t="shared" si="118"/>
        <v>0</v>
      </c>
      <c r="C212" s="134"/>
      <c r="D212" s="134"/>
      <c r="E212" s="134"/>
      <c r="F212" s="134">
        <f t="shared" si="119"/>
        <v>0</v>
      </c>
      <c r="G212" s="134"/>
      <c r="H212" s="134"/>
      <c r="I212" s="134"/>
      <c r="J212" s="134">
        <f t="shared" si="120"/>
        <v>0</v>
      </c>
      <c r="K212" s="134"/>
      <c r="L212" s="134"/>
      <c r="M212" s="134"/>
      <c r="N212" s="134">
        <f t="shared" si="121"/>
        <v>0</v>
      </c>
      <c r="O212" s="134"/>
      <c r="P212" s="134"/>
      <c r="Q212" s="134"/>
      <c r="R212" s="134">
        <f t="shared" si="122"/>
        <v>0</v>
      </c>
      <c r="S212" s="118"/>
      <c r="T212" s="118"/>
    </row>
    <row r="213" spans="1:20" ht="19.5" hidden="1" customHeight="1" x14ac:dyDescent="0.35">
      <c r="A213" s="133" t="s">
        <v>26</v>
      </c>
      <c r="B213" s="134">
        <f t="shared" si="118"/>
        <v>0</v>
      </c>
      <c r="C213" s="134"/>
      <c r="D213" s="134"/>
      <c r="E213" s="134"/>
      <c r="F213" s="134">
        <f t="shared" si="119"/>
        <v>0</v>
      </c>
      <c r="G213" s="134"/>
      <c r="H213" s="134"/>
      <c r="I213" s="134"/>
      <c r="J213" s="134">
        <f t="shared" si="120"/>
        <v>0</v>
      </c>
      <c r="K213" s="134"/>
      <c r="L213" s="134"/>
      <c r="M213" s="134"/>
      <c r="N213" s="134">
        <f t="shared" si="121"/>
        <v>0</v>
      </c>
      <c r="O213" s="134"/>
      <c r="P213" s="134"/>
      <c r="Q213" s="134"/>
      <c r="R213" s="134">
        <f t="shared" si="122"/>
        <v>0</v>
      </c>
      <c r="S213" s="118"/>
      <c r="T213" s="118"/>
    </row>
    <row r="214" spans="1:20" ht="19.5" hidden="1" customHeight="1" x14ac:dyDescent="0.35">
      <c r="A214" s="133" t="s">
        <v>27</v>
      </c>
      <c r="B214" s="134">
        <f t="shared" si="118"/>
        <v>0</v>
      </c>
      <c r="C214" s="134"/>
      <c r="D214" s="134"/>
      <c r="E214" s="134"/>
      <c r="F214" s="134">
        <f t="shared" si="119"/>
        <v>0</v>
      </c>
      <c r="G214" s="134"/>
      <c r="H214" s="134"/>
      <c r="I214" s="134"/>
      <c r="J214" s="134">
        <f t="shared" si="120"/>
        <v>0</v>
      </c>
      <c r="K214" s="134"/>
      <c r="L214" s="134"/>
      <c r="M214" s="134"/>
      <c r="N214" s="134">
        <f t="shared" si="121"/>
        <v>0</v>
      </c>
      <c r="O214" s="134"/>
      <c r="P214" s="134"/>
      <c r="Q214" s="134"/>
      <c r="R214" s="134">
        <f t="shared" si="122"/>
        <v>0</v>
      </c>
      <c r="S214" s="118"/>
      <c r="T214" s="118"/>
    </row>
    <row r="215" spans="1:20" ht="19.5" hidden="1" customHeight="1" x14ac:dyDescent="0.35">
      <c r="A215" s="133" t="s">
        <v>28</v>
      </c>
      <c r="B215" s="134">
        <f t="shared" si="118"/>
        <v>0</v>
      </c>
      <c r="C215" s="134"/>
      <c r="D215" s="134"/>
      <c r="E215" s="134"/>
      <c r="F215" s="134">
        <f t="shared" si="119"/>
        <v>0</v>
      </c>
      <c r="G215" s="134"/>
      <c r="H215" s="134"/>
      <c r="I215" s="134"/>
      <c r="J215" s="134">
        <f t="shared" si="120"/>
        <v>0</v>
      </c>
      <c r="K215" s="134"/>
      <c r="L215" s="134"/>
      <c r="M215" s="134"/>
      <c r="N215" s="134">
        <f t="shared" si="121"/>
        <v>0</v>
      </c>
      <c r="O215" s="134"/>
      <c r="P215" s="134"/>
      <c r="Q215" s="134"/>
      <c r="R215" s="134">
        <f t="shared" si="122"/>
        <v>0</v>
      </c>
      <c r="S215" s="118"/>
      <c r="T215" s="118"/>
    </row>
    <row r="216" spans="1:20" ht="19.5" hidden="1" customHeight="1" x14ac:dyDescent="0.35">
      <c r="A216" s="133" t="s">
        <v>29</v>
      </c>
      <c r="B216" s="134">
        <f t="shared" si="118"/>
        <v>0</v>
      </c>
      <c r="C216" s="134"/>
      <c r="D216" s="134"/>
      <c r="E216" s="134"/>
      <c r="F216" s="134">
        <f t="shared" si="119"/>
        <v>0</v>
      </c>
      <c r="G216" s="134"/>
      <c r="H216" s="134"/>
      <c r="I216" s="134"/>
      <c r="J216" s="134">
        <f t="shared" si="120"/>
        <v>0</v>
      </c>
      <c r="K216" s="134"/>
      <c r="L216" s="134"/>
      <c r="M216" s="134"/>
      <c r="N216" s="134">
        <f t="shared" si="121"/>
        <v>0</v>
      </c>
      <c r="O216" s="134"/>
      <c r="P216" s="134"/>
      <c r="Q216" s="134"/>
      <c r="R216" s="134">
        <f t="shared" si="122"/>
        <v>0</v>
      </c>
      <c r="S216" s="118"/>
      <c r="T216" s="118"/>
    </row>
    <row r="217" spans="1:20" ht="19.5" hidden="1" customHeight="1" x14ac:dyDescent="0.35">
      <c r="A217" s="133" t="s">
        <v>30</v>
      </c>
      <c r="B217" s="134">
        <f t="shared" si="118"/>
        <v>0</v>
      </c>
      <c r="C217" s="134"/>
      <c r="D217" s="134"/>
      <c r="E217" s="134"/>
      <c r="F217" s="134">
        <f t="shared" si="119"/>
        <v>0</v>
      </c>
      <c r="G217" s="134"/>
      <c r="H217" s="134"/>
      <c r="I217" s="134"/>
      <c r="J217" s="134">
        <f t="shared" si="120"/>
        <v>0</v>
      </c>
      <c r="K217" s="134"/>
      <c r="L217" s="134"/>
      <c r="M217" s="134"/>
      <c r="N217" s="134">
        <f t="shared" si="121"/>
        <v>0</v>
      </c>
      <c r="O217" s="134"/>
      <c r="P217" s="134"/>
      <c r="Q217" s="134"/>
      <c r="R217" s="134">
        <f t="shared" si="122"/>
        <v>0</v>
      </c>
      <c r="S217" s="118"/>
      <c r="T217" s="118"/>
    </row>
    <row r="218" spans="1:20" ht="19.5" hidden="1" customHeight="1" x14ac:dyDescent="0.35">
      <c r="A218" s="133" t="s">
        <v>31</v>
      </c>
      <c r="B218" s="134">
        <f t="shared" si="118"/>
        <v>0</v>
      </c>
      <c r="C218" s="134"/>
      <c r="D218" s="134"/>
      <c r="E218" s="134"/>
      <c r="F218" s="134">
        <f t="shared" si="119"/>
        <v>0</v>
      </c>
      <c r="G218" s="134"/>
      <c r="H218" s="134"/>
      <c r="I218" s="134"/>
      <c r="J218" s="134">
        <f t="shared" si="120"/>
        <v>0</v>
      </c>
      <c r="K218" s="134"/>
      <c r="L218" s="134"/>
      <c r="M218" s="134"/>
      <c r="N218" s="134">
        <f t="shared" si="121"/>
        <v>0</v>
      </c>
      <c r="O218" s="134"/>
      <c r="P218" s="134"/>
      <c r="Q218" s="134"/>
      <c r="R218" s="134">
        <f t="shared" si="122"/>
        <v>0</v>
      </c>
      <c r="S218" s="118"/>
      <c r="T218" s="118"/>
    </row>
    <row r="219" spans="1:20" ht="19.5" hidden="1" customHeight="1" x14ac:dyDescent="0.35">
      <c r="A219" s="133" t="s">
        <v>32</v>
      </c>
      <c r="B219" s="134">
        <f t="shared" si="118"/>
        <v>0</v>
      </c>
      <c r="C219" s="134"/>
      <c r="D219" s="134"/>
      <c r="E219" s="134"/>
      <c r="F219" s="134">
        <f t="shared" si="119"/>
        <v>0</v>
      </c>
      <c r="G219" s="134"/>
      <c r="H219" s="134"/>
      <c r="I219" s="134"/>
      <c r="J219" s="134">
        <f t="shared" si="120"/>
        <v>0</v>
      </c>
      <c r="K219" s="134"/>
      <c r="L219" s="134"/>
      <c r="M219" s="134"/>
      <c r="N219" s="134">
        <f t="shared" si="121"/>
        <v>0</v>
      </c>
      <c r="O219" s="134"/>
      <c r="P219" s="134"/>
      <c r="Q219" s="134"/>
      <c r="R219" s="134">
        <f t="shared" si="122"/>
        <v>0</v>
      </c>
      <c r="S219" s="118"/>
      <c r="T219" s="118"/>
    </row>
    <row r="220" spans="1:20" ht="19.5" hidden="1" customHeight="1" x14ac:dyDescent="0.35">
      <c r="A220" s="137" t="s">
        <v>33</v>
      </c>
      <c r="B220" s="134">
        <f t="shared" ref="B220:R220" si="123">SUM(B221:B234)</f>
        <v>0</v>
      </c>
      <c r="C220" s="134">
        <f t="shared" si="123"/>
        <v>0</v>
      </c>
      <c r="D220" s="134">
        <f t="shared" si="123"/>
        <v>0</v>
      </c>
      <c r="E220" s="134">
        <f t="shared" si="123"/>
        <v>0</v>
      </c>
      <c r="F220" s="134">
        <f t="shared" si="123"/>
        <v>0</v>
      </c>
      <c r="G220" s="134">
        <f t="shared" si="123"/>
        <v>0</v>
      </c>
      <c r="H220" s="134">
        <f t="shared" si="123"/>
        <v>0</v>
      </c>
      <c r="I220" s="134">
        <f t="shared" si="123"/>
        <v>0</v>
      </c>
      <c r="J220" s="134">
        <f t="shared" si="123"/>
        <v>0</v>
      </c>
      <c r="K220" s="134">
        <f t="shared" si="123"/>
        <v>0</v>
      </c>
      <c r="L220" s="134">
        <f t="shared" si="123"/>
        <v>0</v>
      </c>
      <c r="M220" s="134">
        <f t="shared" si="123"/>
        <v>0</v>
      </c>
      <c r="N220" s="134">
        <f t="shared" si="123"/>
        <v>0</v>
      </c>
      <c r="O220" s="134">
        <f t="shared" si="123"/>
        <v>0</v>
      </c>
      <c r="P220" s="134">
        <f t="shared" si="123"/>
        <v>0</v>
      </c>
      <c r="Q220" s="134">
        <f t="shared" si="123"/>
        <v>0</v>
      </c>
      <c r="R220" s="134">
        <f t="shared" si="123"/>
        <v>0</v>
      </c>
      <c r="S220" s="118"/>
      <c r="T220" s="118"/>
    </row>
    <row r="221" spans="1:20" ht="19.5" hidden="1" customHeight="1" x14ac:dyDescent="0.35">
      <c r="A221" s="133" t="s">
        <v>34</v>
      </c>
      <c r="B221" s="134">
        <f t="shared" ref="B221:B234" si="124">SUM(F221+J221+N221+R221)</f>
        <v>0</v>
      </c>
      <c r="C221" s="134"/>
      <c r="D221" s="134"/>
      <c r="E221" s="134"/>
      <c r="F221" s="134">
        <f t="shared" ref="F221:F234" si="125">SUM(C221:E221)</f>
        <v>0</v>
      </c>
      <c r="G221" s="134"/>
      <c r="H221" s="134"/>
      <c r="I221" s="134"/>
      <c r="J221" s="134">
        <f t="shared" ref="J221:J234" si="126">SUM(G221:I221)</f>
        <v>0</v>
      </c>
      <c r="K221" s="134"/>
      <c r="L221" s="134"/>
      <c r="M221" s="134"/>
      <c r="N221" s="134">
        <f t="shared" ref="N221:N234" si="127">SUM(K221:M221)</f>
        <v>0</v>
      </c>
      <c r="O221" s="134"/>
      <c r="P221" s="134"/>
      <c r="Q221" s="134"/>
      <c r="R221" s="134">
        <f t="shared" ref="R221:R234" si="128">SUM(O221:Q221)</f>
        <v>0</v>
      </c>
      <c r="S221" s="118"/>
      <c r="T221" s="118"/>
    </row>
    <row r="222" spans="1:20" ht="19.5" hidden="1" customHeight="1" x14ac:dyDescent="0.35">
      <c r="A222" s="133" t="s">
        <v>35</v>
      </c>
      <c r="B222" s="134">
        <f t="shared" si="124"/>
        <v>0</v>
      </c>
      <c r="C222" s="134"/>
      <c r="D222" s="134"/>
      <c r="E222" s="134"/>
      <c r="F222" s="134">
        <f t="shared" si="125"/>
        <v>0</v>
      </c>
      <c r="G222" s="134"/>
      <c r="H222" s="134"/>
      <c r="I222" s="134"/>
      <c r="J222" s="134">
        <f t="shared" si="126"/>
        <v>0</v>
      </c>
      <c r="K222" s="134"/>
      <c r="L222" s="134"/>
      <c r="M222" s="134"/>
      <c r="N222" s="134">
        <f t="shared" si="127"/>
        <v>0</v>
      </c>
      <c r="O222" s="134"/>
      <c r="P222" s="134"/>
      <c r="Q222" s="134"/>
      <c r="R222" s="134">
        <f t="shared" si="128"/>
        <v>0</v>
      </c>
      <c r="S222" s="118"/>
      <c r="T222" s="118"/>
    </row>
    <row r="223" spans="1:20" ht="19.5" hidden="1" customHeight="1" x14ac:dyDescent="0.35">
      <c r="A223" s="133" t="s">
        <v>36</v>
      </c>
      <c r="B223" s="134">
        <f t="shared" si="124"/>
        <v>0</v>
      </c>
      <c r="C223" s="134"/>
      <c r="D223" s="134"/>
      <c r="E223" s="134"/>
      <c r="F223" s="134">
        <f t="shared" si="125"/>
        <v>0</v>
      </c>
      <c r="G223" s="134"/>
      <c r="H223" s="134"/>
      <c r="I223" s="134"/>
      <c r="J223" s="134">
        <f t="shared" si="126"/>
        <v>0</v>
      </c>
      <c r="K223" s="134"/>
      <c r="L223" s="134"/>
      <c r="M223" s="134"/>
      <c r="N223" s="134">
        <f t="shared" si="127"/>
        <v>0</v>
      </c>
      <c r="O223" s="134"/>
      <c r="P223" s="134"/>
      <c r="Q223" s="134"/>
      <c r="R223" s="134">
        <f t="shared" si="128"/>
        <v>0</v>
      </c>
      <c r="S223" s="118"/>
      <c r="T223" s="118"/>
    </row>
    <row r="224" spans="1:20" ht="19.5" hidden="1" customHeight="1" x14ac:dyDescent="0.35">
      <c r="A224" s="133" t="s">
        <v>37</v>
      </c>
      <c r="B224" s="134">
        <f t="shared" si="124"/>
        <v>0</v>
      </c>
      <c r="C224" s="134"/>
      <c r="D224" s="134"/>
      <c r="E224" s="134"/>
      <c r="F224" s="134">
        <f t="shared" si="125"/>
        <v>0</v>
      </c>
      <c r="G224" s="134"/>
      <c r="H224" s="134"/>
      <c r="I224" s="134"/>
      <c r="J224" s="134">
        <f t="shared" si="126"/>
        <v>0</v>
      </c>
      <c r="K224" s="134"/>
      <c r="L224" s="134"/>
      <c r="M224" s="134"/>
      <c r="N224" s="134">
        <f t="shared" si="127"/>
        <v>0</v>
      </c>
      <c r="O224" s="134"/>
      <c r="P224" s="134"/>
      <c r="Q224" s="134"/>
      <c r="R224" s="134">
        <f t="shared" si="128"/>
        <v>0</v>
      </c>
      <c r="S224" s="118"/>
      <c r="T224" s="118"/>
    </row>
    <row r="225" spans="1:20" ht="19.5" hidden="1" customHeight="1" x14ac:dyDescent="0.35">
      <c r="A225" s="133" t="s">
        <v>38</v>
      </c>
      <c r="B225" s="134">
        <f t="shared" si="124"/>
        <v>0</v>
      </c>
      <c r="C225" s="134"/>
      <c r="D225" s="134"/>
      <c r="E225" s="134"/>
      <c r="F225" s="134">
        <f t="shared" si="125"/>
        <v>0</v>
      </c>
      <c r="G225" s="134"/>
      <c r="H225" s="134"/>
      <c r="I225" s="134"/>
      <c r="J225" s="134">
        <f t="shared" si="126"/>
        <v>0</v>
      </c>
      <c r="K225" s="134"/>
      <c r="L225" s="134"/>
      <c r="M225" s="134"/>
      <c r="N225" s="134">
        <f t="shared" si="127"/>
        <v>0</v>
      </c>
      <c r="O225" s="134"/>
      <c r="P225" s="134"/>
      <c r="Q225" s="134"/>
      <c r="R225" s="134">
        <f t="shared" si="128"/>
        <v>0</v>
      </c>
      <c r="S225" s="118"/>
      <c r="T225" s="118"/>
    </row>
    <row r="226" spans="1:20" ht="19.5" hidden="1" customHeight="1" x14ac:dyDescent="0.35">
      <c r="A226" s="133" t="s">
        <v>39</v>
      </c>
      <c r="B226" s="134">
        <f t="shared" si="124"/>
        <v>0</v>
      </c>
      <c r="C226" s="134"/>
      <c r="D226" s="134"/>
      <c r="E226" s="134"/>
      <c r="F226" s="134">
        <f t="shared" si="125"/>
        <v>0</v>
      </c>
      <c r="G226" s="134"/>
      <c r="H226" s="134"/>
      <c r="I226" s="134"/>
      <c r="J226" s="134">
        <f t="shared" si="126"/>
        <v>0</v>
      </c>
      <c r="K226" s="134"/>
      <c r="L226" s="134"/>
      <c r="M226" s="134"/>
      <c r="N226" s="134">
        <f t="shared" si="127"/>
        <v>0</v>
      </c>
      <c r="O226" s="134"/>
      <c r="P226" s="134"/>
      <c r="Q226" s="134"/>
      <c r="R226" s="134">
        <f t="shared" si="128"/>
        <v>0</v>
      </c>
      <c r="S226" s="118"/>
      <c r="T226" s="118"/>
    </row>
    <row r="227" spans="1:20" ht="19.5" hidden="1" customHeight="1" x14ac:dyDescent="0.35">
      <c r="A227" s="133" t="s">
        <v>40</v>
      </c>
      <c r="B227" s="134">
        <f t="shared" si="124"/>
        <v>0</v>
      </c>
      <c r="C227" s="134"/>
      <c r="D227" s="134"/>
      <c r="E227" s="134"/>
      <c r="F227" s="134">
        <f t="shared" si="125"/>
        <v>0</v>
      </c>
      <c r="G227" s="134"/>
      <c r="H227" s="134"/>
      <c r="I227" s="134"/>
      <c r="J227" s="134">
        <f t="shared" si="126"/>
        <v>0</v>
      </c>
      <c r="K227" s="134"/>
      <c r="L227" s="134"/>
      <c r="M227" s="134"/>
      <c r="N227" s="134">
        <f t="shared" si="127"/>
        <v>0</v>
      </c>
      <c r="O227" s="134"/>
      <c r="P227" s="134"/>
      <c r="Q227" s="134"/>
      <c r="R227" s="134">
        <f t="shared" si="128"/>
        <v>0</v>
      </c>
      <c r="S227" s="118"/>
      <c r="T227" s="118"/>
    </row>
    <row r="228" spans="1:20" ht="19.5" hidden="1" customHeight="1" x14ac:dyDescent="0.35">
      <c r="A228" s="133" t="s">
        <v>41</v>
      </c>
      <c r="B228" s="134">
        <f t="shared" si="124"/>
        <v>0</v>
      </c>
      <c r="C228" s="134"/>
      <c r="D228" s="134"/>
      <c r="E228" s="134"/>
      <c r="F228" s="134">
        <f t="shared" si="125"/>
        <v>0</v>
      </c>
      <c r="G228" s="134"/>
      <c r="H228" s="134"/>
      <c r="I228" s="134"/>
      <c r="J228" s="134">
        <f t="shared" si="126"/>
        <v>0</v>
      </c>
      <c r="K228" s="134"/>
      <c r="L228" s="134"/>
      <c r="M228" s="134"/>
      <c r="N228" s="134">
        <f t="shared" si="127"/>
        <v>0</v>
      </c>
      <c r="O228" s="134"/>
      <c r="P228" s="134"/>
      <c r="Q228" s="134"/>
      <c r="R228" s="134">
        <f t="shared" si="128"/>
        <v>0</v>
      </c>
      <c r="S228" s="118"/>
      <c r="T228" s="118"/>
    </row>
    <row r="229" spans="1:20" ht="19.5" hidden="1" customHeight="1" x14ac:dyDescent="0.35">
      <c r="A229" s="133" t="s">
        <v>42</v>
      </c>
      <c r="B229" s="134">
        <f t="shared" si="124"/>
        <v>0</v>
      </c>
      <c r="C229" s="134"/>
      <c r="D229" s="134"/>
      <c r="E229" s="134"/>
      <c r="F229" s="134">
        <f t="shared" si="125"/>
        <v>0</v>
      </c>
      <c r="G229" s="134"/>
      <c r="H229" s="134"/>
      <c r="I229" s="134"/>
      <c r="J229" s="134">
        <f t="shared" si="126"/>
        <v>0</v>
      </c>
      <c r="K229" s="134"/>
      <c r="L229" s="134"/>
      <c r="M229" s="134"/>
      <c r="N229" s="134">
        <f t="shared" si="127"/>
        <v>0</v>
      </c>
      <c r="O229" s="134"/>
      <c r="P229" s="134"/>
      <c r="Q229" s="134"/>
      <c r="R229" s="134">
        <f t="shared" si="128"/>
        <v>0</v>
      </c>
      <c r="S229" s="118"/>
      <c r="T229" s="118"/>
    </row>
    <row r="230" spans="1:20" ht="19.5" hidden="1" customHeight="1" x14ac:dyDescent="0.35">
      <c r="A230" s="133" t="s">
        <v>43</v>
      </c>
      <c r="B230" s="134">
        <f t="shared" si="124"/>
        <v>0</v>
      </c>
      <c r="C230" s="134"/>
      <c r="D230" s="134"/>
      <c r="E230" s="134"/>
      <c r="F230" s="134">
        <f t="shared" si="125"/>
        <v>0</v>
      </c>
      <c r="G230" s="134"/>
      <c r="H230" s="134"/>
      <c r="I230" s="134"/>
      <c r="J230" s="134">
        <f t="shared" si="126"/>
        <v>0</v>
      </c>
      <c r="K230" s="134"/>
      <c r="L230" s="134"/>
      <c r="M230" s="134"/>
      <c r="N230" s="134">
        <f t="shared" si="127"/>
        <v>0</v>
      </c>
      <c r="O230" s="134"/>
      <c r="P230" s="134"/>
      <c r="Q230" s="134"/>
      <c r="R230" s="134">
        <f t="shared" si="128"/>
        <v>0</v>
      </c>
      <c r="S230" s="118"/>
      <c r="T230" s="118"/>
    </row>
    <row r="231" spans="1:20" ht="19.5" hidden="1" customHeight="1" x14ac:dyDescent="0.35">
      <c r="A231" s="133" t="s">
        <v>44</v>
      </c>
      <c r="B231" s="134">
        <f t="shared" si="124"/>
        <v>0</v>
      </c>
      <c r="C231" s="134"/>
      <c r="D231" s="134"/>
      <c r="E231" s="134"/>
      <c r="F231" s="134">
        <f t="shared" si="125"/>
        <v>0</v>
      </c>
      <c r="G231" s="134"/>
      <c r="H231" s="134"/>
      <c r="I231" s="134"/>
      <c r="J231" s="134">
        <f t="shared" si="126"/>
        <v>0</v>
      </c>
      <c r="K231" s="134"/>
      <c r="L231" s="134"/>
      <c r="M231" s="134"/>
      <c r="N231" s="134">
        <f t="shared" si="127"/>
        <v>0</v>
      </c>
      <c r="O231" s="134"/>
      <c r="P231" s="134"/>
      <c r="Q231" s="134"/>
      <c r="R231" s="134">
        <f t="shared" si="128"/>
        <v>0</v>
      </c>
      <c r="S231" s="118"/>
      <c r="T231" s="118"/>
    </row>
    <row r="232" spans="1:20" ht="19.5" hidden="1" customHeight="1" x14ac:dyDescent="0.35">
      <c r="A232" s="133" t="s">
        <v>45</v>
      </c>
      <c r="B232" s="134">
        <f t="shared" si="124"/>
        <v>0</v>
      </c>
      <c r="C232" s="134"/>
      <c r="D232" s="134"/>
      <c r="E232" s="134"/>
      <c r="F232" s="134">
        <f t="shared" si="125"/>
        <v>0</v>
      </c>
      <c r="G232" s="134"/>
      <c r="H232" s="134"/>
      <c r="I232" s="134"/>
      <c r="J232" s="134">
        <f t="shared" si="126"/>
        <v>0</v>
      </c>
      <c r="K232" s="134"/>
      <c r="L232" s="134"/>
      <c r="M232" s="134"/>
      <c r="N232" s="134">
        <f t="shared" si="127"/>
        <v>0</v>
      </c>
      <c r="O232" s="134"/>
      <c r="P232" s="134"/>
      <c r="Q232" s="134"/>
      <c r="R232" s="134">
        <f t="shared" si="128"/>
        <v>0</v>
      </c>
      <c r="S232" s="118"/>
      <c r="T232" s="118"/>
    </row>
    <row r="233" spans="1:20" ht="19.5" hidden="1" customHeight="1" x14ac:dyDescent="0.35">
      <c r="A233" s="133" t="s">
        <v>46</v>
      </c>
      <c r="B233" s="134">
        <f t="shared" si="124"/>
        <v>0</v>
      </c>
      <c r="C233" s="134"/>
      <c r="D233" s="134"/>
      <c r="E233" s="134"/>
      <c r="F233" s="134">
        <f t="shared" si="125"/>
        <v>0</v>
      </c>
      <c r="G233" s="134"/>
      <c r="H233" s="134"/>
      <c r="I233" s="134"/>
      <c r="J233" s="134">
        <f t="shared" si="126"/>
        <v>0</v>
      </c>
      <c r="K233" s="134"/>
      <c r="L233" s="134"/>
      <c r="M233" s="134"/>
      <c r="N233" s="134">
        <f t="shared" si="127"/>
        <v>0</v>
      </c>
      <c r="O233" s="134"/>
      <c r="P233" s="134"/>
      <c r="Q233" s="134"/>
      <c r="R233" s="134">
        <f t="shared" si="128"/>
        <v>0</v>
      </c>
      <c r="S233" s="118"/>
      <c r="T233" s="118"/>
    </row>
    <row r="234" spans="1:20" ht="19.5" hidden="1" customHeight="1" x14ac:dyDescent="0.35">
      <c r="A234" s="133" t="s">
        <v>47</v>
      </c>
      <c r="B234" s="134">
        <f t="shared" si="124"/>
        <v>0</v>
      </c>
      <c r="C234" s="134"/>
      <c r="D234" s="134"/>
      <c r="E234" s="134"/>
      <c r="F234" s="134">
        <f t="shared" si="125"/>
        <v>0</v>
      </c>
      <c r="G234" s="134"/>
      <c r="H234" s="134"/>
      <c r="I234" s="134"/>
      <c r="J234" s="134">
        <f t="shared" si="126"/>
        <v>0</v>
      </c>
      <c r="K234" s="134"/>
      <c r="L234" s="134"/>
      <c r="M234" s="134"/>
      <c r="N234" s="134">
        <f t="shared" si="127"/>
        <v>0</v>
      </c>
      <c r="O234" s="134"/>
      <c r="P234" s="134"/>
      <c r="Q234" s="134"/>
      <c r="R234" s="134">
        <f t="shared" si="128"/>
        <v>0</v>
      </c>
      <c r="S234" s="118"/>
      <c r="T234" s="118"/>
    </row>
    <row r="235" spans="1:20" ht="19.5" hidden="1" customHeight="1" x14ac:dyDescent="0.35">
      <c r="A235" s="137" t="s">
        <v>48</v>
      </c>
      <c r="B235" s="134">
        <f t="shared" ref="B235:R235" si="129">SUM(B236:B240)</f>
        <v>0</v>
      </c>
      <c r="C235" s="134">
        <f t="shared" si="129"/>
        <v>0</v>
      </c>
      <c r="D235" s="134">
        <f t="shared" si="129"/>
        <v>0</v>
      </c>
      <c r="E235" s="134">
        <f t="shared" si="129"/>
        <v>0</v>
      </c>
      <c r="F235" s="134">
        <f t="shared" si="129"/>
        <v>0</v>
      </c>
      <c r="G235" s="134">
        <f t="shared" si="129"/>
        <v>0</v>
      </c>
      <c r="H235" s="134">
        <f t="shared" si="129"/>
        <v>0</v>
      </c>
      <c r="I235" s="134">
        <f t="shared" si="129"/>
        <v>0</v>
      </c>
      <c r="J235" s="134">
        <f t="shared" si="129"/>
        <v>0</v>
      </c>
      <c r="K235" s="134">
        <f t="shared" si="129"/>
        <v>0</v>
      </c>
      <c r="L235" s="134">
        <f t="shared" si="129"/>
        <v>0</v>
      </c>
      <c r="M235" s="134">
        <f t="shared" si="129"/>
        <v>0</v>
      </c>
      <c r="N235" s="134">
        <f t="shared" si="129"/>
        <v>0</v>
      </c>
      <c r="O235" s="134">
        <f t="shared" si="129"/>
        <v>0</v>
      </c>
      <c r="P235" s="134">
        <f t="shared" si="129"/>
        <v>0</v>
      </c>
      <c r="Q235" s="134">
        <f t="shared" si="129"/>
        <v>0</v>
      </c>
      <c r="R235" s="134">
        <f t="shared" si="129"/>
        <v>0</v>
      </c>
      <c r="S235" s="118"/>
      <c r="T235" s="118"/>
    </row>
    <row r="236" spans="1:20" ht="19.5" hidden="1" customHeight="1" x14ac:dyDescent="0.35">
      <c r="A236" s="133" t="s">
        <v>49</v>
      </c>
      <c r="B236" s="134">
        <f t="shared" ref="B236:B240" si="130">SUM(F236+J236+N236+R236)</f>
        <v>0</v>
      </c>
      <c r="C236" s="134"/>
      <c r="D236" s="134"/>
      <c r="E236" s="134"/>
      <c r="F236" s="134">
        <f t="shared" ref="F236:F240" si="131">SUM(C236:E236)</f>
        <v>0</v>
      </c>
      <c r="G236" s="134"/>
      <c r="H236" s="134"/>
      <c r="I236" s="134"/>
      <c r="J236" s="134">
        <f t="shared" ref="J236:J240" si="132">SUM(G236:I236)</f>
        <v>0</v>
      </c>
      <c r="K236" s="134"/>
      <c r="L236" s="134"/>
      <c r="M236" s="134"/>
      <c r="N236" s="134">
        <f t="shared" ref="N236:N240" si="133">SUM(K236:M236)</f>
        <v>0</v>
      </c>
      <c r="O236" s="134"/>
      <c r="P236" s="134"/>
      <c r="Q236" s="134"/>
      <c r="R236" s="134">
        <f t="shared" ref="R236:R240" si="134">SUM(O236:Q236)</f>
        <v>0</v>
      </c>
      <c r="S236" s="118"/>
      <c r="T236" s="118"/>
    </row>
    <row r="237" spans="1:20" ht="19.5" hidden="1" customHeight="1" x14ac:dyDescent="0.35">
      <c r="A237" s="133" t="s">
        <v>50</v>
      </c>
      <c r="B237" s="134">
        <f t="shared" si="130"/>
        <v>0</v>
      </c>
      <c r="C237" s="134"/>
      <c r="D237" s="134"/>
      <c r="E237" s="134"/>
      <c r="F237" s="134">
        <f t="shared" si="131"/>
        <v>0</v>
      </c>
      <c r="G237" s="134"/>
      <c r="H237" s="134"/>
      <c r="I237" s="134"/>
      <c r="J237" s="134">
        <f t="shared" si="132"/>
        <v>0</v>
      </c>
      <c r="K237" s="134"/>
      <c r="L237" s="134"/>
      <c r="M237" s="134"/>
      <c r="N237" s="134">
        <f t="shared" si="133"/>
        <v>0</v>
      </c>
      <c r="O237" s="134"/>
      <c r="P237" s="134"/>
      <c r="Q237" s="134"/>
      <c r="R237" s="134">
        <f t="shared" si="134"/>
        <v>0</v>
      </c>
      <c r="S237" s="118"/>
      <c r="T237" s="118"/>
    </row>
    <row r="238" spans="1:20" ht="19.5" hidden="1" customHeight="1" x14ac:dyDescent="0.35">
      <c r="A238" s="133" t="s">
        <v>51</v>
      </c>
      <c r="B238" s="134">
        <f t="shared" si="130"/>
        <v>0</v>
      </c>
      <c r="C238" s="134"/>
      <c r="D238" s="134"/>
      <c r="E238" s="134"/>
      <c r="F238" s="134">
        <f t="shared" si="131"/>
        <v>0</v>
      </c>
      <c r="G238" s="134"/>
      <c r="H238" s="134"/>
      <c r="I238" s="134"/>
      <c r="J238" s="134">
        <f t="shared" si="132"/>
        <v>0</v>
      </c>
      <c r="K238" s="134"/>
      <c r="L238" s="134"/>
      <c r="M238" s="134"/>
      <c r="N238" s="134">
        <f t="shared" si="133"/>
        <v>0</v>
      </c>
      <c r="O238" s="134"/>
      <c r="P238" s="134"/>
      <c r="Q238" s="134"/>
      <c r="R238" s="134">
        <f t="shared" si="134"/>
        <v>0</v>
      </c>
      <c r="S238" s="118"/>
      <c r="T238" s="118"/>
    </row>
    <row r="239" spans="1:20" ht="19.5" hidden="1" customHeight="1" x14ac:dyDescent="0.35">
      <c r="A239" s="133" t="s">
        <v>52</v>
      </c>
      <c r="B239" s="134">
        <f t="shared" si="130"/>
        <v>0</v>
      </c>
      <c r="C239" s="134"/>
      <c r="D239" s="134"/>
      <c r="E239" s="134"/>
      <c r="F239" s="134">
        <f t="shared" si="131"/>
        <v>0</v>
      </c>
      <c r="G239" s="134"/>
      <c r="H239" s="134"/>
      <c r="I239" s="134"/>
      <c r="J239" s="134">
        <f t="shared" si="132"/>
        <v>0</v>
      </c>
      <c r="K239" s="134"/>
      <c r="L239" s="134"/>
      <c r="M239" s="134"/>
      <c r="N239" s="134">
        <f t="shared" si="133"/>
        <v>0</v>
      </c>
      <c r="O239" s="134"/>
      <c r="P239" s="134"/>
      <c r="Q239" s="134"/>
      <c r="R239" s="134">
        <f t="shared" si="134"/>
        <v>0</v>
      </c>
      <c r="S239" s="118"/>
      <c r="T239" s="118"/>
    </row>
    <row r="240" spans="1:20" ht="19.5" hidden="1" customHeight="1" x14ac:dyDescent="0.35">
      <c r="A240" s="133" t="s">
        <v>53</v>
      </c>
      <c r="B240" s="134">
        <f t="shared" si="130"/>
        <v>0</v>
      </c>
      <c r="C240" s="134"/>
      <c r="D240" s="134"/>
      <c r="E240" s="134"/>
      <c r="F240" s="134">
        <f t="shared" si="131"/>
        <v>0</v>
      </c>
      <c r="G240" s="134"/>
      <c r="H240" s="134"/>
      <c r="I240" s="134"/>
      <c r="J240" s="134">
        <f t="shared" si="132"/>
        <v>0</v>
      </c>
      <c r="K240" s="134"/>
      <c r="L240" s="134"/>
      <c r="M240" s="134"/>
      <c r="N240" s="134">
        <f t="shared" si="133"/>
        <v>0</v>
      </c>
      <c r="O240" s="134"/>
      <c r="P240" s="134"/>
      <c r="Q240" s="134"/>
      <c r="R240" s="134">
        <f t="shared" si="134"/>
        <v>0</v>
      </c>
      <c r="S240" s="118"/>
      <c r="T240" s="118"/>
    </row>
    <row r="241" spans="1:20" ht="19.5" hidden="1" customHeight="1" x14ac:dyDescent="0.35">
      <c r="A241" s="135" t="s">
        <v>54</v>
      </c>
      <c r="B241" s="136">
        <f t="shared" ref="B241:R241" si="135">SUM(B242:B243)</f>
        <v>0</v>
      </c>
      <c r="C241" s="136">
        <f t="shared" si="135"/>
        <v>0</v>
      </c>
      <c r="D241" s="136">
        <f t="shared" si="135"/>
        <v>0</v>
      </c>
      <c r="E241" s="136">
        <f t="shared" si="135"/>
        <v>0</v>
      </c>
      <c r="F241" s="136">
        <f t="shared" si="135"/>
        <v>0</v>
      </c>
      <c r="G241" s="136">
        <f t="shared" si="135"/>
        <v>0</v>
      </c>
      <c r="H241" s="136">
        <f t="shared" si="135"/>
        <v>0</v>
      </c>
      <c r="I241" s="136">
        <f t="shared" si="135"/>
        <v>0</v>
      </c>
      <c r="J241" s="136">
        <f t="shared" si="135"/>
        <v>0</v>
      </c>
      <c r="K241" s="136">
        <f t="shared" si="135"/>
        <v>0</v>
      </c>
      <c r="L241" s="136">
        <f t="shared" si="135"/>
        <v>0</v>
      </c>
      <c r="M241" s="136">
        <f t="shared" si="135"/>
        <v>0</v>
      </c>
      <c r="N241" s="136">
        <f t="shared" si="135"/>
        <v>0</v>
      </c>
      <c r="O241" s="136">
        <f t="shared" si="135"/>
        <v>0</v>
      </c>
      <c r="P241" s="136">
        <f t="shared" si="135"/>
        <v>0</v>
      </c>
      <c r="Q241" s="136">
        <f t="shared" si="135"/>
        <v>0</v>
      </c>
      <c r="R241" s="136">
        <f t="shared" si="135"/>
        <v>0</v>
      </c>
      <c r="S241" s="118"/>
      <c r="T241" s="118"/>
    </row>
    <row r="242" spans="1:20" ht="19.5" hidden="1" customHeight="1" x14ac:dyDescent="0.35">
      <c r="A242" s="133" t="s">
        <v>55</v>
      </c>
      <c r="B242" s="134">
        <f t="shared" ref="B242:B245" si="136">SUM(F242+J242+N242+R242)</f>
        <v>0</v>
      </c>
      <c r="C242" s="134"/>
      <c r="D242" s="134"/>
      <c r="E242" s="134"/>
      <c r="F242" s="134">
        <f t="shared" ref="F242:F245" si="137">SUM(C242:E242)</f>
        <v>0</v>
      </c>
      <c r="G242" s="134"/>
      <c r="H242" s="134"/>
      <c r="I242" s="134"/>
      <c r="J242" s="134">
        <f t="shared" ref="J242:J245" si="138">SUM(G242:I242)</f>
        <v>0</v>
      </c>
      <c r="K242" s="134"/>
      <c r="L242" s="134"/>
      <c r="M242" s="134"/>
      <c r="N242" s="134">
        <f t="shared" ref="N242:N245" si="139">SUM(K242:M242)</f>
        <v>0</v>
      </c>
      <c r="O242" s="134"/>
      <c r="P242" s="134"/>
      <c r="Q242" s="134"/>
      <c r="R242" s="134">
        <f t="shared" ref="R242:R245" si="140">SUM(O242:Q242)</f>
        <v>0</v>
      </c>
      <c r="S242" s="118"/>
      <c r="T242" s="118"/>
    </row>
    <row r="243" spans="1:20" ht="19.5" hidden="1" customHeight="1" x14ac:dyDescent="0.35">
      <c r="A243" s="133" t="s">
        <v>56</v>
      </c>
      <c r="B243" s="134">
        <f t="shared" si="136"/>
        <v>0</v>
      </c>
      <c r="C243" s="134"/>
      <c r="D243" s="134"/>
      <c r="E243" s="134"/>
      <c r="F243" s="134">
        <f t="shared" si="137"/>
        <v>0</v>
      </c>
      <c r="G243" s="134"/>
      <c r="H243" s="134"/>
      <c r="I243" s="134"/>
      <c r="J243" s="134">
        <f t="shared" si="138"/>
        <v>0</v>
      </c>
      <c r="K243" s="134"/>
      <c r="L243" s="134"/>
      <c r="M243" s="134"/>
      <c r="N243" s="134">
        <f t="shared" si="139"/>
        <v>0</v>
      </c>
      <c r="O243" s="134"/>
      <c r="P243" s="134"/>
      <c r="Q243" s="134"/>
      <c r="R243" s="134">
        <f t="shared" si="140"/>
        <v>0</v>
      </c>
      <c r="S243" s="118"/>
      <c r="T243" s="118"/>
    </row>
    <row r="244" spans="1:20" ht="19.5" hidden="1" customHeight="1" x14ac:dyDescent="0.35">
      <c r="A244" s="135" t="s">
        <v>57</v>
      </c>
      <c r="B244" s="134">
        <f t="shared" si="136"/>
        <v>0</v>
      </c>
      <c r="C244" s="134"/>
      <c r="D244" s="134"/>
      <c r="E244" s="134"/>
      <c r="F244" s="134">
        <f t="shared" si="137"/>
        <v>0</v>
      </c>
      <c r="G244" s="134"/>
      <c r="H244" s="134"/>
      <c r="I244" s="134"/>
      <c r="J244" s="134">
        <f t="shared" si="138"/>
        <v>0</v>
      </c>
      <c r="K244" s="134"/>
      <c r="L244" s="134"/>
      <c r="M244" s="134"/>
      <c r="N244" s="134">
        <f t="shared" si="139"/>
        <v>0</v>
      </c>
      <c r="O244" s="134"/>
      <c r="P244" s="134"/>
      <c r="Q244" s="134"/>
      <c r="R244" s="134">
        <f t="shared" si="140"/>
        <v>0</v>
      </c>
      <c r="S244" s="118"/>
      <c r="T244" s="118"/>
    </row>
    <row r="245" spans="1:20" ht="19.5" hidden="1" customHeight="1" x14ac:dyDescent="0.35">
      <c r="A245" s="138" t="s">
        <v>58</v>
      </c>
      <c r="B245" s="139">
        <f t="shared" si="136"/>
        <v>0</v>
      </c>
      <c r="C245" s="139"/>
      <c r="D245" s="139"/>
      <c r="E245" s="139"/>
      <c r="F245" s="139">
        <f t="shared" si="137"/>
        <v>0</v>
      </c>
      <c r="G245" s="139"/>
      <c r="H245" s="139"/>
      <c r="I245" s="139"/>
      <c r="J245" s="139">
        <f t="shared" si="138"/>
        <v>0</v>
      </c>
      <c r="K245" s="139"/>
      <c r="L245" s="139"/>
      <c r="M245" s="139"/>
      <c r="N245" s="139">
        <f t="shared" si="139"/>
        <v>0</v>
      </c>
      <c r="O245" s="139"/>
      <c r="P245" s="139"/>
      <c r="Q245" s="139"/>
      <c r="R245" s="139">
        <f t="shared" si="140"/>
        <v>0</v>
      </c>
      <c r="S245" s="118"/>
      <c r="T245" s="118"/>
    </row>
    <row r="246" spans="1:20" ht="19.5" hidden="1" customHeight="1" x14ac:dyDescent="0.35">
      <c r="A246" s="143"/>
      <c r="B246" s="144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  <c r="O246" s="144"/>
      <c r="P246" s="144"/>
      <c r="Q246" s="144"/>
      <c r="R246" s="144"/>
      <c r="S246" s="118"/>
      <c r="T246" s="118"/>
    </row>
    <row r="247" spans="1:20" ht="19.5" customHeight="1" x14ac:dyDescent="0.35">
      <c r="A247" s="143"/>
      <c r="B247" s="144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4"/>
      <c r="Q247" s="144"/>
      <c r="R247" s="144"/>
      <c r="S247" s="118"/>
      <c r="T247" s="118"/>
    </row>
    <row r="249" spans="1:20" ht="19.5" customHeight="1" x14ac:dyDescent="0.35">
      <c r="A249" s="141" t="s">
        <v>156</v>
      </c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18"/>
      <c r="T249" s="118"/>
    </row>
    <row r="250" spans="1:20" ht="19.5" customHeight="1" x14ac:dyDescent="0.35">
      <c r="A250" s="264" t="s">
        <v>88</v>
      </c>
      <c r="B250" s="265" t="s">
        <v>74</v>
      </c>
      <c r="C250" s="261" t="s">
        <v>89</v>
      </c>
      <c r="D250" s="262"/>
      <c r="E250" s="263"/>
      <c r="F250" s="259" t="s">
        <v>90</v>
      </c>
      <c r="G250" s="261" t="s">
        <v>91</v>
      </c>
      <c r="H250" s="262"/>
      <c r="I250" s="263"/>
      <c r="J250" s="259" t="s">
        <v>92</v>
      </c>
      <c r="K250" s="261" t="s">
        <v>93</v>
      </c>
      <c r="L250" s="262"/>
      <c r="M250" s="263"/>
      <c r="N250" s="259" t="s">
        <v>94</v>
      </c>
      <c r="O250" s="261" t="s">
        <v>95</v>
      </c>
      <c r="P250" s="262"/>
      <c r="Q250" s="263"/>
      <c r="R250" s="259" t="s">
        <v>96</v>
      </c>
      <c r="S250" s="118"/>
      <c r="T250" s="118"/>
    </row>
    <row r="251" spans="1:20" ht="19.5" customHeight="1" x14ac:dyDescent="0.35">
      <c r="A251" s="260"/>
      <c r="B251" s="260"/>
      <c r="C251" s="128" t="s">
        <v>114</v>
      </c>
      <c r="D251" s="128" t="s">
        <v>115</v>
      </c>
      <c r="E251" s="128" t="s">
        <v>116</v>
      </c>
      <c r="F251" s="260"/>
      <c r="G251" s="128" t="s">
        <v>117</v>
      </c>
      <c r="H251" s="128" t="s">
        <v>118</v>
      </c>
      <c r="I251" s="128" t="s">
        <v>119</v>
      </c>
      <c r="J251" s="260"/>
      <c r="K251" s="128" t="s">
        <v>120</v>
      </c>
      <c r="L251" s="128" t="s">
        <v>121</v>
      </c>
      <c r="M251" s="128" t="s">
        <v>122</v>
      </c>
      <c r="N251" s="260"/>
      <c r="O251" s="128" t="s">
        <v>123</v>
      </c>
      <c r="P251" s="128" t="s">
        <v>124</v>
      </c>
      <c r="Q251" s="128" t="s">
        <v>125</v>
      </c>
      <c r="R251" s="260"/>
      <c r="S251" s="127"/>
      <c r="T251" s="127"/>
    </row>
    <row r="252" spans="1:20" ht="19.5" customHeight="1" x14ac:dyDescent="0.35">
      <c r="A252" s="129" t="s">
        <v>3</v>
      </c>
      <c r="B252" s="130">
        <f t="shared" ref="B252:R252" si="141">SUM(B253+B258+B303+B306+B307)</f>
        <v>732200</v>
      </c>
      <c r="C252" s="130">
        <f t="shared" si="141"/>
        <v>107500</v>
      </c>
      <c r="D252" s="130">
        <f t="shared" si="141"/>
        <v>98500</v>
      </c>
      <c r="E252" s="130">
        <f t="shared" si="141"/>
        <v>98400</v>
      </c>
      <c r="F252" s="130">
        <f t="shared" si="141"/>
        <v>304400</v>
      </c>
      <c r="G252" s="130">
        <f t="shared" si="141"/>
        <v>46000</v>
      </c>
      <c r="H252" s="130">
        <f t="shared" si="141"/>
        <v>44500</v>
      </c>
      <c r="I252" s="130">
        <f t="shared" si="141"/>
        <v>44420</v>
      </c>
      <c r="J252" s="130">
        <f t="shared" si="141"/>
        <v>134920</v>
      </c>
      <c r="K252" s="130">
        <f t="shared" si="141"/>
        <v>115000</v>
      </c>
      <c r="L252" s="130">
        <f t="shared" si="141"/>
        <v>70300</v>
      </c>
      <c r="M252" s="130">
        <f t="shared" si="141"/>
        <v>32580</v>
      </c>
      <c r="N252" s="130">
        <f t="shared" si="141"/>
        <v>217880</v>
      </c>
      <c r="O252" s="130">
        <f t="shared" si="141"/>
        <v>34500</v>
      </c>
      <c r="P252" s="130">
        <f t="shared" si="141"/>
        <v>34500</v>
      </c>
      <c r="Q252" s="130">
        <f t="shared" si="141"/>
        <v>6000</v>
      </c>
      <c r="R252" s="130">
        <f t="shared" si="141"/>
        <v>75000</v>
      </c>
      <c r="S252" s="118"/>
      <c r="T252" s="118"/>
    </row>
    <row r="253" spans="1:20" ht="19.5" hidden="1" customHeight="1" x14ac:dyDescent="0.35">
      <c r="A253" s="131" t="s">
        <v>4</v>
      </c>
      <c r="B253" s="132">
        <f t="shared" ref="B253:R253" si="142">SUM(B254:B257)</f>
        <v>0</v>
      </c>
      <c r="C253" s="132">
        <f t="shared" si="142"/>
        <v>0</v>
      </c>
      <c r="D253" s="132">
        <f t="shared" si="142"/>
        <v>0</v>
      </c>
      <c r="E253" s="132">
        <f t="shared" si="142"/>
        <v>0</v>
      </c>
      <c r="F253" s="132">
        <f t="shared" si="142"/>
        <v>0</v>
      </c>
      <c r="G253" s="132">
        <f t="shared" si="142"/>
        <v>0</v>
      </c>
      <c r="H253" s="132">
        <f t="shared" si="142"/>
        <v>0</v>
      </c>
      <c r="I253" s="132">
        <f t="shared" si="142"/>
        <v>0</v>
      </c>
      <c r="J253" s="132">
        <f t="shared" si="142"/>
        <v>0</v>
      </c>
      <c r="K253" s="132">
        <f t="shared" si="142"/>
        <v>0</v>
      </c>
      <c r="L253" s="132">
        <f t="shared" si="142"/>
        <v>0</v>
      </c>
      <c r="M253" s="132">
        <f t="shared" si="142"/>
        <v>0</v>
      </c>
      <c r="N253" s="132">
        <f t="shared" si="142"/>
        <v>0</v>
      </c>
      <c r="O253" s="132">
        <f t="shared" si="142"/>
        <v>0</v>
      </c>
      <c r="P253" s="132">
        <f t="shared" si="142"/>
        <v>0</v>
      </c>
      <c r="Q253" s="132">
        <f t="shared" si="142"/>
        <v>0</v>
      </c>
      <c r="R253" s="132">
        <f t="shared" si="142"/>
        <v>0</v>
      </c>
      <c r="S253" s="118"/>
      <c r="T253" s="118"/>
    </row>
    <row r="254" spans="1:20" ht="19.5" hidden="1" customHeight="1" x14ac:dyDescent="0.35">
      <c r="A254" s="133" t="s">
        <v>5</v>
      </c>
      <c r="B254" s="134">
        <f t="shared" ref="B254:B257" si="143">SUM(F254+J254+N254+R254)</f>
        <v>0</v>
      </c>
      <c r="C254" s="134"/>
      <c r="D254" s="134"/>
      <c r="E254" s="134"/>
      <c r="F254" s="134">
        <f t="shared" ref="F254:F257" si="144">SUM(C254:E254)</f>
        <v>0</v>
      </c>
      <c r="G254" s="134"/>
      <c r="H254" s="134"/>
      <c r="I254" s="134"/>
      <c r="J254" s="134">
        <f t="shared" ref="J254:J257" si="145">SUM(G254:I254)</f>
        <v>0</v>
      </c>
      <c r="K254" s="134"/>
      <c r="L254" s="134"/>
      <c r="M254" s="134"/>
      <c r="N254" s="134">
        <f t="shared" ref="N254:N257" si="146">SUM(K254:M254)</f>
        <v>0</v>
      </c>
      <c r="O254" s="134"/>
      <c r="P254" s="134"/>
      <c r="Q254" s="134"/>
      <c r="R254" s="134">
        <f t="shared" ref="R254:R257" si="147">SUM(O254:Q254)</f>
        <v>0</v>
      </c>
      <c r="S254" s="118"/>
      <c r="T254" s="118"/>
    </row>
    <row r="255" spans="1:20" ht="19.5" hidden="1" customHeight="1" x14ac:dyDescent="0.35">
      <c r="A255" s="133" t="s">
        <v>6</v>
      </c>
      <c r="B255" s="134">
        <f t="shared" si="143"/>
        <v>0</v>
      </c>
      <c r="C255" s="134"/>
      <c r="D255" s="134"/>
      <c r="E255" s="134"/>
      <c r="F255" s="134">
        <f t="shared" si="144"/>
        <v>0</v>
      </c>
      <c r="G255" s="134"/>
      <c r="H255" s="134"/>
      <c r="I255" s="134"/>
      <c r="J255" s="134">
        <f t="shared" si="145"/>
        <v>0</v>
      </c>
      <c r="K255" s="134"/>
      <c r="L255" s="134"/>
      <c r="M255" s="134"/>
      <c r="N255" s="134">
        <f t="shared" si="146"/>
        <v>0</v>
      </c>
      <c r="O255" s="134"/>
      <c r="P255" s="134"/>
      <c r="Q255" s="134"/>
      <c r="R255" s="134">
        <f t="shared" si="147"/>
        <v>0</v>
      </c>
      <c r="S255" s="118"/>
      <c r="T255" s="118"/>
    </row>
    <row r="256" spans="1:20" ht="19.5" hidden="1" customHeight="1" x14ac:dyDescent="0.35">
      <c r="A256" s="133" t="s">
        <v>7</v>
      </c>
      <c r="B256" s="134">
        <f t="shared" si="143"/>
        <v>0</v>
      </c>
      <c r="C256" s="134"/>
      <c r="D256" s="134"/>
      <c r="E256" s="134"/>
      <c r="F256" s="134">
        <f t="shared" si="144"/>
        <v>0</v>
      </c>
      <c r="G256" s="134"/>
      <c r="H256" s="134"/>
      <c r="I256" s="134"/>
      <c r="J256" s="134">
        <f t="shared" si="145"/>
        <v>0</v>
      </c>
      <c r="K256" s="134"/>
      <c r="L256" s="134"/>
      <c r="M256" s="134"/>
      <c r="N256" s="134">
        <f t="shared" si="146"/>
        <v>0</v>
      </c>
      <c r="O256" s="134"/>
      <c r="P256" s="134"/>
      <c r="Q256" s="134"/>
      <c r="R256" s="134">
        <f t="shared" si="147"/>
        <v>0</v>
      </c>
      <c r="S256" s="118"/>
      <c r="T256" s="118"/>
    </row>
    <row r="257" spans="1:20" ht="19.5" hidden="1" customHeight="1" x14ac:dyDescent="0.35">
      <c r="A257" s="133" t="s">
        <v>8</v>
      </c>
      <c r="B257" s="134">
        <f t="shared" si="143"/>
        <v>0</v>
      </c>
      <c r="C257" s="134"/>
      <c r="D257" s="134"/>
      <c r="E257" s="134"/>
      <c r="F257" s="134">
        <f t="shared" si="144"/>
        <v>0</v>
      </c>
      <c r="G257" s="134"/>
      <c r="H257" s="134"/>
      <c r="I257" s="134"/>
      <c r="J257" s="134">
        <f t="shared" si="145"/>
        <v>0</v>
      </c>
      <c r="K257" s="134"/>
      <c r="L257" s="134"/>
      <c r="M257" s="134"/>
      <c r="N257" s="134">
        <f t="shared" si="146"/>
        <v>0</v>
      </c>
      <c r="O257" s="134"/>
      <c r="P257" s="134"/>
      <c r="Q257" s="134"/>
      <c r="R257" s="134">
        <f t="shared" si="147"/>
        <v>0</v>
      </c>
      <c r="S257" s="118"/>
      <c r="T257" s="118"/>
    </row>
    <row r="258" spans="1:20" ht="19.5" hidden="1" customHeight="1" x14ac:dyDescent="0.35">
      <c r="A258" s="135" t="s">
        <v>9</v>
      </c>
      <c r="B258" s="136">
        <f t="shared" ref="B258:R258" si="148">SUM(B259+B297)</f>
        <v>732200</v>
      </c>
      <c r="C258" s="136">
        <f t="shared" si="148"/>
        <v>107500</v>
      </c>
      <c r="D258" s="136">
        <f t="shared" si="148"/>
        <v>98500</v>
      </c>
      <c r="E258" s="136">
        <f t="shared" si="148"/>
        <v>98400</v>
      </c>
      <c r="F258" s="136">
        <f t="shared" si="148"/>
        <v>304400</v>
      </c>
      <c r="G258" s="136">
        <f t="shared" si="148"/>
        <v>46000</v>
      </c>
      <c r="H258" s="136">
        <f t="shared" si="148"/>
        <v>44500</v>
      </c>
      <c r="I258" s="136">
        <f t="shared" si="148"/>
        <v>44420</v>
      </c>
      <c r="J258" s="136">
        <f t="shared" si="148"/>
        <v>134920</v>
      </c>
      <c r="K258" s="136">
        <f t="shared" si="148"/>
        <v>115000</v>
      </c>
      <c r="L258" s="136">
        <f t="shared" si="148"/>
        <v>70300</v>
      </c>
      <c r="M258" s="136">
        <f t="shared" si="148"/>
        <v>32580</v>
      </c>
      <c r="N258" s="136">
        <f t="shared" si="148"/>
        <v>217880</v>
      </c>
      <c r="O258" s="136">
        <f t="shared" si="148"/>
        <v>34500</v>
      </c>
      <c r="P258" s="136">
        <f t="shared" si="148"/>
        <v>34500</v>
      </c>
      <c r="Q258" s="136">
        <f t="shared" si="148"/>
        <v>6000</v>
      </c>
      <c r="R258" s="136">
        <f t="shared" si="148"/>
        <v>75000</v>
      </c>
      <c r="S258" s="118"/>
      <c r="T258" s="118"/>
    </row>
    <row r="259" spans="1:20" ht="19.5" hidden="1" customHeight="1" x14ac:dyDescent="0.35">
      <c r="A259" s="133" t="s">
        <v>10</v>
      </c>
      <c r="B259" s="134">
        <f t="shared" ref="B259:R259" si="149">SUM(B260+B269+B282)</f>
        <v>732200</v>
      </c>
      <c r="C259" s="134">
        <f t="shared" si="149"/>
        <v>107500</v>
      </c>
      <c r="D259" s="134">
        <f t="shared" si="149"/>
        <v>98500</v>
      </c>
      <c r="E259" s="134">
        <f t="shared" si="149"/>
        <v>98400</v>
      </c>
      <c r="F259" s="134">
        <f t="shared" si="149"/>
        <v>304400</v>
      </c>
      <c r="G259" s="134">
        <f t="shared" si="149"/>
        <v>46000</v>
      </c>
      <c r="H259" s="134">
        <f t="shared" si="149"/>
        <v>44500</v>
      </c>
      <c r="I259" s="134">
        <f t="shared" si="149"/>
        <v>44420</v>
      </c>
      <c r="J259" s="134">
        <f t="shared" si="149"/>
        <v>134920</v>
      </c>
      <c r="K259" s="134">
        <f t="shared" si="149"/>
        <v>115000</v>
      </c>
      <c r="L259" s="134">
        <f t="shared" si="149"/>
        <v>70300</v>
      </c>
      <c r="M259" s="134">
        <f t="shared" si="149"/>
        <v>32580</v>
      </c>
      <c r="N259" s="134">
        <f t="shared" si="149"/>
        <v>217880</v>
      </c>
      <c r="O259" s="134">
        <f t="shared" si="149"/>
        <v>34500</v>
      </c>
      <c r="P259" s="134">
        <f t="shared" si="149"/>
        <v>34500</v>
      </c>
      <c r="Q259" s="134">
        <f t="shared" si="149"/>
        <v>6000</v>
      </c>
      <c r="R259" s="134">
        <f t="shared" si="149"/>
        <v>75000</v>
      </c>
      <c r="S259" s="118"/>
      <c r="T259" s="118"/>
    </row>
    <row r="260" spans="1:20" ht="19.5" hidden="1" customHeight="1" x14ac:dyDescent="0.35">
      <c r="A260" s="137" t="s">
        <v>11</v>
      </c>
      <c r="B260" s="134">
        <f t="shared" ref="B260:R260" si="150">SUM(B261:B268)</f>
        <v>0</v>
      </c>
      <c r="C260" s="134">
        <f t="shared" si="150"/>
        <v>0</v>
      </c>
      <c r="D260" s="134">
        <f t="shared" si="150"/>
        <v>0</v>
      </c>
      <c r="E260" s="134">
        <f t="shared" si="150"/>
        <v>0</v>
      </c>
      <c r="F260" s="134">
        <f t="shared" si="150"/>
        <v>0</v>
      </c>
      <c r="G260" s="134">
        <f t="shared" si="150"/>
        <v>0</v>
      </c>
      <c r="H260" s="134">
        <f t="shared" si="150"/>
        <v>0</v>
      </c>
      <c r="I260" s="134">
        <f t="shared" si="150"/>
        <v>0</v>
      </c>
      <c r="J260" s="134">
        <f t="shared" si="150"/>
        <v>0</v>
      </c>
      <c r="K260" s="134">
        <f t="shared" si="150"/>
        <v>0</v>
      </c>
      <c r="L260" s="134">
        <f t="shared" si="150"/>
        <v>0</v>
      </c>
      <c r="M260" s="134">
        <f t="shared" si="150"/>
        <v>0</v>
      </c>
      <c r="N260" s="134">
        <f t="shared" si="150"/>
        <v>0</v>
      </c>
      <c r="O260" s="134">
        <f t="shared" si="150"/>
        <v>0</v>
      </c>
      <c r="P260" s="134">
        <f t="shared" si="150"/>
        <v>0</v>
      </c>
      <c r="Q260" s="134">
        <f t="shared" si="150"/>
        <v>0</v>
      </c>
      <c r="R260" s="134">
        <f t="shared" si="150"/>
        <v>0</v>
      </c>
      <c r="S260" s="118"/>
      <c r="T260" s="118"/>
    </row>
    <row r="261" spans="1:20" ht="19.5" hidden="1" customHeight="1" x14ac:dyDescent="0.35">
      <c r="A261" s="133" t="s">
        <v>12</v>
      </c>
      <c r="B261" s="134">
        <f t="shared" ref="B261:B268" si="151">SUM(F261+J261+N261+R261)</f>
        <v>0</v>
      </c>
      <c r="C261" s="134"/>
      <c r="D261" s="134"/>
      <c r="E261" s="134"/>
      <c r="F261" s="134">
        <f t="shared" ref="F261:F268" si="152">SUM(C261:E261)</f>
        <v>0</v>
      </c>
      <c r="G261" s="134"/>
      <c r="H261" s="134"/>
      <c r="I261" s="134"/>
      <c r="J261" s="134">
        <f t="shared" ref="J261:J268" si="153">SUM(G261:I261)</f>
        <v>0</v>
      </c>
      <c r="K261" s="134"/>
      <c r="L261" s="134"/>
      <c r="M261" s="134"/>
      <c r="N261" s="134">
        <f t="shared" ref="N261:N268" si="154">SUM(K261:M261)</f>
        <v>0</v>
      </c>
      <c r="O261" s="134"/>
      <c r="P261" s="134"/>
      <c r="Q261" s="134"/>
      <c r="R261" s="134">
        <f t="shared" ref="R261:R268" si="155">SUM(O261:Q261)</f>
        <v>0</v>
      </c>
      <c r="S261" s="118"/>
      <c r="T261" s="118"/>
    </row>
    <row r="262" spans="1:20" ht="19.5" hidden="1" customHeight="1" x14ac:dyDescent="0.35">
      <c r="A262" s="133" t="s">
        <v>13</v>
      </c>
      <c r="B262" s="134">
        <f t="shared" si="151"/>
        <v>0</v>
      </c>
      <c r="C262" s="134"/>
      <c r="D262" s="134"/>
      <c r="E262" s="134"/>
      <c r="F262" s="134">
        <f t="shared" si="152"/>
        <v>0</v>
      </c>
      <c r="G262" s="134"/>
      <c r="H262" s="134"/>
      <c r="I262" s="134"/>
      <c r="J262" s="134">
        <f t="shared" si="153"/>
        <v>0</v>
      </c>
      <c r="K262" s="134"/>
      <c r="L262" s="134"/>
      <c r="M262" s="134"/>
      <c r="N262" s="134">
        <f t="shared" si="154"/>
        <v>0</v>
      </c>
      <c r="O262" s="134"/>
      <c r="P262" s="134"/>
      <c r="Q262" s="134"/>
      <c r="R262" s="134">
        <f t="shared" si="155"/>
        <v>0</v>
      </c>
      <c r="S262" s="118"/>
      <c r="T262" s="118"/>
    </row>
    <row r="263" spans="1:20" ht="19.5" hidden="1" customHeight="1" x14ac:dyDescent="0.35">
      <c r="A263" s="133" t="s">
        <v>14</v>
      </c>
      <c r="B263" s="134">
        <f t="shared" si="151"/>
        <v>0</v>
      </c>
      <c r="C263" s="134"/>
      <c r="D263" s="134"/>
      <c r="E263" s="134"/>
      <c r="F263" s="134">
        <f t="shared" si="152"/>
        <v>0</v>
      </c>
      <c r="G263" s="134"/>
      <c r="H263" s="134"/>
      <c r="I263" s="134"/>
      <c r="J263" s="134">
        <f t="shared" si="153"/>
        <v>0</v>
      </c>
      <c r="K263" s="134"/>
      <c r="L263" s="134"/>
      <c r="M263" s="134"/>
      <c r="N263" s="134">
        <f t="shared" si="154"/>
        <v>0</v>
      </c>
      <c r="O263" s="134"/>
      <c r="P263" s="134"/>
      <c r="Q263" s="134"/>
      <c r="R263" s="134">
        <f t="shared" si="155"/>
        <v>0</v>
      </c>
      <c r="S263" s="118"/>
      <c r="T263" s="118"/>
    </row>
    <row r="264" spans="1:20" ht="19.5" hidden="1" customHeight="1" x14ac:dyDescent="0.35">
      <c r="A264" s="133" t="s">
        <v>15</v>
      </c>
      <c r="B264" s="134">
        <f t="shared" si="151"/>
        <v>0</v>
      </c>
      <c r="C264" s="134"/>
      <c r="D264" s="134"/>
      <c r="E264" s="134"/>
      <c r="F264" s="134">
        <f t="shared" si="152"/>
        <v>0</v>
      </c>
      <c r="G264" s="134"/>
      <c r="H264" s="134"/>
      <c r="I264" s="134"/>
      <c r="J264" s="134">
        <f t="shared" si="153"/>
        <v>0</v>
      </c>
      <c r="K264" s="134"/>
      <c r="L264" s="134"/>
      <c r="M264" s="134"/>
      <c r="N264" s="134">
        <f t="shared" si="154"/>
        <v>0</v>
      </c>
      <c r="O264" s="134"/>
      <c r="P264" s="134"/>
      <c r="Q264" s="134"/>
      <c r="R264" s="134">
        <f t="shared" si="155"/>
        <v>0</v>
      </c>
      <c r="S264" s="118"/>
      <c r="T264" s="118"/>
    </row>
    <row r="265" spans="1:20" ht="19.5" hidden="1" customHeight="1" x14ac:dyDescent="0.35">
      <c r="A265" s="133" t="s">
        <v>16</v>
      </c>
      <c r="B265" s="134">
        <f t="shared" si="151"/>
        <v>0</v>
      </c>
      <c r="C265" s="134"/>
      <c r="D265" s="134"/>
      <c r="E265" s="134"/>
      <c r="F265" s="134">
        <f t="shared" si="152"/>
        <v>0</v>
      </c>
      <c r="G265" s="134"/>
      <c r="H265" s="134"/>
      <c r="I265" s="134"/>
      <c r="J265" s="134">
        <f t="shared" si="153"/>
        <v>0</v>
      </c>
      <c r="K265" s="134"/>
      <c r="L265" s="134"/>
      <c r="M265" s="134"/>
      <c r="N265" s="134">
        <f t="shared" si="154"/>
        <v>0</v>
      </c>
      <c r="O265" s="134"/>
      <c r="P265" s="134"/>
      <c r="Q265" s="134"/>
      <c r="R265" s="134">
        <f t="shared" si="155"/>
        <v>0</v>
      </c>
      <c r="S265" s="118"/>
      <c r="T265" s="118"/>
    </row>
    <row r="266" spans="1:20" ht="19.5" hidden="1" customHeight="1" x14ac:dyDescent="0.35">
      <c r="A266" s="133" t="s">
        <v>17</v>
      </c>
      <c r="B266" s="134">
        <f t="shared" si="151"/>
        <v>0</v>
      </c>
      <c r="C266" s="134"/>
      <c r="D266" s="134"/>
      <c r="E266" s="134"/>
      <c r="F266" s="134">
        <f t="shared" si="152"/>
        <v>0</v>
      </c>
      <c r="G266" s="134"/>
      <c r="H266" s="134"/>
      <c r="I266" s="134"/>
      <c r="J266" s="134">
        <f t="shared" si="153"/>
        <v>0</v>
      </c>
      <c r="K266" s="134"/>
      <c r="L266" s="134"/>
      <c r="M266" s="134"/>
      <c r="N266" s="134">
        <f t="shared" si="154"/>
        <v>0</v>
      </c>
      <c r="O266" s="134"/>
      <c r="P266" s="134"/>
      <c r="Q266" s="134"/>
      <c r="R266" s="134">
        <f t="shared" si="155"/>
        <v>0</v>
      </c>
      <c r="S266" s="118"/>
      <c r="T266" s="118"/>
    </row>
    <row r="267" spans="1:20" ht="19.5" hidden="1" customHeight="1" x14ac:dyDescent="0.35">
      <c r="A267" s="133" t="s">
        <v>18</v>
      </c>
      <c r="B267" s="134">
        <f t="shared" si="151"/>
        <v>0</v>
      </c>
      <c r="C267" s="134"/>
      <c r="D267" s="134"/>
      <c r="E267" s="134"/>
      <c r="F267" s="134">
        <f t="shared" si="152"/>
        <v>0</v>
      </c>
      <c r="G267" s="134"/>
      <c r="H267" s="134"/>
      <c r="I267" s="134"/>
      <c r="J267" s="134">
        <f t="shared" si="153"/>
        <v>0</v>
      </c>
      <c r="K267" s="134"/>
      <c r="L267" s="134"/>
      <c r="M267" s="134"/>
      <c r="N267" s="134">
        <f t="shared" si="154"/>
        <v>0</v>
      </c>
      <c r="O267" s="134"/>
      <c r="P267" s="134"/>
      <c r="Q267" s="134"/>
      <c r="R267" s="134">
        <f t="shared" si="155"/>
        <v>0</v>
      </c>
      <c r="S267" s="118"/>
      <c r="T267" s="118"/>
    </row>
    <row r="268" spans="1:20" ht="19.5" hidden="1" customHeight="1" x14ac:dyDescent="0.35">
      <c r="A268" s="133" t="s">
        <v>19</v>
      </c>
      <c r="B268" s="134">
        <f t="shared" si="151"/>
        <v>0</v>
      </c>
      <c r="C268" s="134"/>
      <c r="D268" s="134"/>
      <c r="E268" s="134"/>
      <c r="F268" s="134">
        <f t="shared" si="152"/>
        <v>0</v>
      </c>
      <c r="G268" s="134"/>
      <c r="H268" s="134"/>
      <c r="I268" s="134"/>
      <c r="J268" s="134">
        <f t="shared" si="153"/>
        <v>0</v>
      </c>
      <c r="K268" s="134"/>
      <c r="L268" s="134"/>
      <c r="M268" s="134"/>
      <c r="N268" s="134">
        <f t="shared" si="154"/>
        <v>0</v>
      </c>
      <c r="O268" s="134"/>
      <c r="P268" s="134"/>
      <c r="Q268" s="134"/>
      <c r="R268" s="134">
        <f t="shared" si="155"/>
        <v>0</v>
      </c>
      <c r="S268" s="118"/>
      <c r="T268" s="118"/>
    </row>
    <row r="269" spans="1:20" ht="19.5" hidden="1" customHeight="1" x14ac:dyDescent="0.35">
      <c r="A269" s="137" t="s">
        <v>20</v>
      </c>
      <c r="B269" s="134">
        <f t="shared" ref="B269:R269" si="156">SUM(B270:B281)</f>
        <v>467200</v>
      </c>
      <c r="C269" s="134">
        <f t="shared" si="156"/>
        <v>57500</v>
      </c>
      <c r="D269" s="134">
        <f t="shared" si="156"/>
        <v>48500</v>
      </c>
      <c r="E269" s="134">
        <f t="shared" si="156"/>
        <v>48700</v>
      </c>
      <c r="F269" s="134">
        <f t="shared" si="156"/>
        <v>154700</v>
      </c>
      <c r="G269" s="134">
        <f t="shared" si="156"/>
        <v>46000</v>
      </c>
      <c r="H269" s="134">
        <f t="shared" si="156"/>
        <v>44500</v>
      </c>
      <c r="I269" s="134">
        <f t="shared" si="156"/>
        <v>44420</v>
      </c>
      <c r="J269" s="134">
        <f t="shared" si="156"/>
        <v>134920</v>
      </c>
      <c r="K269" s="134">
        <f t="shared" si="156"/>
        <v>35000</v>
      </c>
      <c r="L269" s="134">
        <f t="shared" si="156"/>
        <v>35000</v>
      </c>
      <c r="M269" s="134">
        <f t="shared" si="156"/>
        <v>32580</v>
      </c>
      <c r="N269" s="134">
        <f t="shared" si="156"/>
        <v>102580</v>
      </c>
      <c r="O269" s="134">
        <f t="shared" si="156"/>
        <v>34500</v>
      </c>
      <c r="P269" s="134">
        <f t="shared" si="156"/>
        <v>34500</v>
      </c>
      <c r="Q269" s="134">
        <f t="shared" si="156"/>
        <v>6000</v>
      </c>
      <c r="R269" s="134">
        <f t="shared" si="156"/>
        <v>75000</v>
      </c>
      <c r="S269" s="118"/>
      <c r="T269" s="118"/>
    </row>
    <row r="270" spans="1:20" ht="19.5" customHeight="1" x14ac:dyDescent="0.35">
      <c r="A270" s="133" t="s">
        <v>21</v>
      </c>
      <c r="B270" s="134">
        <f t="shared" ref="B270:B281" si="157">SUM(F270+J270+N270+R270)</f>
        <v>199200</v>
      </c>
      <c r="C270" s="134">
        <f>SUM(C208,C147,C86,C25)</f>
        <v>18500</v>
      </c>
      <c r="D270" s="134">
        <f t="shared" ref="D270:E270" si="158">SUM(D208,D147,D86,D25)</f>
        <v>18500</v>
      </c>
      <c r="E270" s="134">
        <f t="shared" si="158"/>
        <v>18700</v>
      </c>
      <c r="F270" s="134">
        <f t="shared" ref="F270:F281" si="159">SUM(C270:E270)</f>
        <v>55700</v>
      </c>
      <c r="G270" s="134">
        <f>SUM(G208,G147,G86,G25,)</f>
        <v>16000</v>
      </c>
      <c r="H270" s="134">
        <f t="shared" ref="H270:I270" si="160">SUM(H208,H147,H86,H25,)</f>
        <v>14500</v>
      </c>
      <c r="I270" s="134">
        <f t="shared" si="160"/>
        <v>14420</v>
      </c>
      <c r="J270" s="134">
        <f t="shared" ref="J270:J281" si="161">SUM(G270:I270)</f>
        <v>44920</v>
      </c>
      <c r="K270" s="134">
        <f>SUM(K208,K147,K86,K25)</f>
        <v>20000</v>
      </c>
      <c r="L270" s="134">
        <f t="shared" ref="L270:M270" si="162">SUM(L208,L147,L86,L25)</f>
        <v>20000</v>
      </c>
      <c r="M270" s="134">
        <f t="shared" si="162"/>
        <v>19580</v>
      </c>
      <c r="N270" s="134">
        <f t="shared" ref="N270:N281" si="163">SUM(K270:M270)</f>
        <v>59580</v>
      </c>
      <c r="O270" s="134">
        <f>SUM(O208,O147,O86,O25,)</f>
        <v>19500</v>
      </c>
      <c r="P270" s="134">
        <f t="shared" ref="P270:Q270" si="164">SUM(P208,P147,P86,P25,)</f>
        <v>19500</v>
      </c>
      <c r="Q270" s="134">
        <f t="shared" si="164"/>
        <v>0</v>
      </c>
      <c r="R270" s="134">
        <f t="shared" ref="R270:R281" si="165">SUM(O270:Q270)</f>
        <v>39000</v>
      </c>
      <c r="S270" s="118"/>
      <c r="T270" s="118"/>
    </row>
    <row r="271" spans="1:20" ht="19.5" hidden="1" customHeight="1" x14ac:dyDescent="0.35">
      <c r="A271" s="133" t="s">
        <v>22</v>
      </c>
      <c r="B271" s="134">
        <f t="shared" si="157"/>
        <v>0</v>
      </c>
      <c r="C271" s="134">
        <f t="shared" ref="C271:E281" si="166">SUM(C209,C148,C87,C26)</f>
        <v>0</v>
      </c>
      <c r="D271" s="134">
        <f t="shared" si="166"/>
        <v>0</v>
      </c>
      <c r="E271" s="134">
        <f t="shared" si="166"/>
        <v>0</v>
      </c>
      <c r="F271" s="134">
        <f t="shared" si="159"/>
        <v>0</v>
      </c>
      <c r="G271" s="134">
        <f t="shared" ref="G271:I281" si="167">SUM(G209,G148,G87,G26,)</f>
        <v>0</v>
      </c>
      <c r="H271" s="134">
        <f t="shared" si="167"/>
        <v>0</v>
      </c>
      <c r="I271" s="134">
        <f t="shared" si="167"/>
        <v>0</v>
      </c>
      <c r="J271" s="134">
        <f t="shared" si="161"/>
        <v>0</v>
      </c>
      <c r="K271" s="134">
        <f t="shared" ref="K271:M281" si="168">SUM(K209,K148,K87,K26)</f>
        <v>0</v>
      </c>
      <c r="L271" s="134">
        <f t="shared" si="168"/>
        <v>0</v>
      </c>
      <c r="M271" s="134">
        <f t="shared" si="168"/>
        <v>0</v>
      </c>
      <c r="N271" s="134">
        <f t="shared" si="163"/>
        <v>0</v>
      </c>
      <c r="O271" s="134">
        <f t="shared" ref="O271:Q281" si="169">SUM(O209,O148,O87,O26,)</f>
        <v>0</v>
      </c>
      <c r="P271" s="134">
        <f t="shared" si="169"/>
        <v>0</v>
      </c>
      <c r="Q271" s="134">
        <f t="shared" si="169"/>
        <v>0</v>
      </c>
      <c r="R271" s="134">
        <f t="shared" si="165"/>
        <v>0</v>
      </c>
      <c r="S271" s="118"/>
      <c r="T271" s="118"/>
    </row>
    <row r="272" spans="1:20" ht="19.5" hidden="1" customHeight="1" x14ac:dyDescent="0.35">
      <c r="A272" s="133" t="s">
        <v>23</v>
      </c>
      <c r="B272" s="134">
        <f t="shared" si="157"/>
        <v>0</v>
      </c>
      <c r="C272" s="134">
        <f t="shared" si="166"/>
        <v>0</v>
      </c>
      <c r="D272" s="134">
        <f t="shared" si="166"/>
        <v>0</v>
      </c>
      <c r="E272" s="134">
        <f t="shared" si="166"/>
        <v>0</v>
      </c>
      <c r="F272" s="134">
        <f t="shared" si="159"/>
        <v>0</v>
      </c>
      <c r="G272" s="134">
        <f t="shared" si="167"/>
        <v>0</v>
      </c>
      <c r="H272" s="134">
        <f t="shared" si="167"/>
        <v>0</v>
      </c>
      <c r="I272" s="134">
        <f t="shared" si="167"/>
        <v>0</v>
      </c>
      <c r="J272" s="134">
        <f t="shared" si="161"/>
        <v>0</v>
      </c>
      <c r="K272" s="134">
        <f t="shared" si="168"/>
        <v>0</v>
      </c>
      <c r="L272" s="134">
        <f t="shared" si="168"/>
        <v>0</v>
      </c>
      <c r="M272" s="134">
        <f t="shared" si="168"/>
        <v>0</v>
      </c>
      <c r="N272" s="134">
        <f t="shared" si="163"/>
        <v>0</v>
      </c>
      <c r="O272" s="134">
        <f t="shared" si="169"/>
        <v>0</v>
      </c>
      <c r="P272" s="134">
        <f t="shared" si="169"/>
        <v>0</v>
      </c>
      <c r="Q272" s="134">
        <f t="shared" si="169"/>
        <v>0</v>
      </c>
      <c r="R272" s="134">
        <f t="shared" si="165"/>
        <v>0</v>
      </c>
      <c r="S272" s="118"/>
      <c r="T272" s="118"/>
    </row>
    <row r="273" spans="1:20" ht="19.5" hidden="1" customHeight="1" x14ac:dyDescent="0.35">
      <c r="A273" s="133" t="s">
        <v>24</v>
      </c>
      <c r="B273" s="134">
        <f t="shared" si="157"/>
        <v>0</v>
      </c>
      <c r="C273" s="134">
        <f t="shared" si="166"/>
        <v>0</v>
      </c>
      <c r="D273" s="134">
        <f t="shared" si="166"/>
        <v>0</v>
      </c>
      <c r="E273" s="134">
        <f t="shared" si="166"/>
        <v>0</v>
      </c>
      <c r="F273" s="134">
        <f t="shared" si="159"/>
        <v>0</v>
      </c>
      <c r="G273" s="134">
        <f t="shared" si="167"/>
        <v>0</v>
      </c>
      <c r="H273" s="134">
        <f t="shared" si="167"/>
        <v>0</v>
      </c>
      <c r="I273" s="134">
        <f t="shared" si="167"/>
        <v>0</v>
      </c>
      <c r="J273" s="134">
        <f t="shared" si="161"/>
        <v>0</v>
      </c>
      <c r="K273" s="134">
        <f t="shared" si="168"/>
        <v>0</v>
      </c>
      <c r="L273" s="134">
        <f t="shared" si="168"/>
        <v>0</v>
      </c>
      <c r="M273" s="134">
        <f t="shared" si="168"/>
        <v>0</v>
      </c>
      <c r="N273" s="134">
        <f t="shared" si="163"/>
        <v>0</v>
      </c>
      <c r="O273" s="134">
        <f t="shared" si="169"/>
        <v>0</v>
      </c>
      <c r="P273" s="134">
        <f t="shared" si="169"/>
        <v>0</v>
      </c>
      <c r="Q273" s="134">
        <f t="shared" si="169"/>
        <v>0</v>
      </c>
      <c r="R273" s="134">
        <f t="shared" si="165"/>
        <v>0</v>
      </c>
      <c r="S273" s="118"/>
      <c r="T273" s="118"/>
    </row>
    <row r="274" spans="1:20" ht="19.5" hidden="1" customHeight="1" x14ac:dyDescent="0.35">
      <c r="A274" s="133" t="s">
        <v>25</v>
      </c>
      <c r="B274" s="134">
        <f t="shared" si="157"/>
        <v>0</v>
      </c>
      <c r="C274" s="134">
        <f t="shared" si="166"/>
        <v>0</v>
      </c>
      <c r="D274" s="134">
        <f t="shared" si="166"/>
        <v>0</v>
      </c>
      <c r="E274" s="134">
        <f t="shared" si="166"/>
        <v>0</v>
      </c>
      <c r="F274" s="134">
        <f t="shared" si="159"/>
        <v>0</v>
      </c>
      <c r="G274" s="134">
        <f t="shared" si="167"/>
        <v>0</v>
      </c>
      <c r="H274" s="134">
        <f t="shared" si="167"/>
        <v>0</v>
      </c>
      <c r="I274" s="134">
        <f t="shared" si="167"/>
        <v>0</v>
      </c>
      <c r="J274" s="134">
        <f t="shared" si="161"/>
        <v>0</v>
      </c>
      <c r="K274" s="134">
        <f t="shared" si="168"/>
        <v>0</v>
      </c>
      <c r="L274" s="134">
        <f t="shared" si="168"/>
        <v>0</v>
      </c>
      <c r="M274" s="134">
        <f t="shared" si="168"/>
        <v>0</v>
      </c>
      <c r="N274" s="134">
        <f t="shared" si="163"/>
        <v>0</v>
      </c>
      <c r="O274" s="134">
        <f t="shared" si="169"/>
        <v>0</v>
      </c>
      <c r="P274" s="134">
        <f t="shared" si="169"/>
        <v>0</v>
      </c>
      <c r="Q274" s="134">
        <f t="shared" si="169"/>
        <v>0</v>
      </c>
      <c r="R274" s="134">
        <f t="shared" si="165"/>
        <v>0</v>
      </c>
      <c r="S274" s="118"/>
      <c r="T274" s="118"/>
    </row>
    <row r="275" spans="1:20" ht="19.5" customHeight="1" x14ac:dyDescent="0.35">
      <c r="A275" s="133" t="s">
        <v>26</v>
      </c>
      <c r="B275" s="134">
        <f t="shared" si="157"/>
        <v>268000</v>
      </c>
      <c r="C275" s="134">
        <f t="shared" si="166"/>
        <v>39000</v>
      </c>
      <c r="D275" s="134">
        <f t="shared" si="166"/>
        <v>30000</v>
      </c>
      <c r="E275" s="134">
        <f t="shared" si="166"/>
        <v>30000</v>
      </c>
      <c r="F275" s="134">
        <f t="shared" si="159"/>
        <v>99000</v>
      </c>
      <c r="G275" s="134">
        <f t="shared" si="167"/>
        <v>30000</v>
      </c>
      <c r="H275" s="134">
        <f t="shared" si="167"/>
        <v>30000</v>
      </c>
      <c r="I275" s="134">
        <f t="shared" si="167"/>
        <v>30000</v>
      </c>
      <c r="J275" s="134">
        <f t="shared" si="161"/>
        <v>90000</v>
      </c>
      <c r="K275" s="134">
        <f t="shared" si="168"/>
        <v>15000</v>
      </c>
      <c r="L275" s="134">
        <f t="shared" si="168"/>
        <v>15000</v>
      </c>
      <c r="M275" s="134">
        <f t="shared" si="168"/>
        <v>13000</v>
      </c>
      <c r="N275" s="134">
        <f t="shared" si="163"/>
        <v>43000</v>
      </c>
      <c r="O275" s="134">
        <f t="shared" si="169"/>
        <v>15000</v>
      </c>
      <c r="P275" s="134">
        <f t="shared" si="169"/>
        <v>15000</v>
      </c>
      <c r="Q275" s="134">
        <f t="shared" si="169"/>
        <v>6000</v>
      </c>
      <c r="R275" s="134">
        <f t="shared" si="165"/>
        <v>36000</v>
      </c>
      <c r="S275" s="118"/>
      <c r="T275" s="118"/>
    </row>
    <row r="276" spans="1:20" ht="19.5" hidden="1" customHeight="1" x14ac:dyDescent="0.35">
      <c r="A276" s="133" t="s">
        <v>27</v>
      </c>
      <c r="B276" s="134">
        <f t="shared" si="157"/>
        <v>0</v>
      </c>
      <c r="C276" s="134">
        <f t="shared" si="166"/>
        <v>0</v>
      </c>
      <c r="D276" s="134">
        <f t="shared" si="166"/>
        <v>0</v>
      </c>
      <c r="E276" s="134">
        <f t="shared" si="166"/>
        <v>0</v>
      </c>
      <c r="F276" s="134">
        <f t="shared" si="159"/>
        <v>0</v>
      </c>
      <c r="G276" s="134">
        <f t="shared" si="167"/>
        <v>0</v>
      </c>
      <c r="H276" s="134">
        <f t="shared" si="167"/>
        <v>0</v>
      </c>
      <c r="I276" s="134">
        <f t="shared" si="167"/>
        <v>0</v>
      </c>
      <c r="J276" s="134">
        <f t="shared" si="161"/>
        <v>0</v>
      </c>
      <c r="K276" s="134">
        <f t="shared" si="168"/>
        <v>0</v>
      </c>
      <c r="L276" s="134">
        <f t="shared" si="168"/>
        <v>0</v>
      </c>
      <c r="M276" s="134">
        <f t="shared" si="168"/>
        <v>0</v>
      </c>
      <c r="N276" s="134">
        <f t="shared" si="163"/>
        <v>0</v>
      </c>
      <c r="O276" s="134">
        <f t="shared" si="169"/>
        <v>0</v>
      </c>
      <c r="P276" s="134">
        <f t="shared" si="169"/>
        <v>0</v>
      </c>
      <c r="Q276" s="134">
        <f t="shared" si="169"/>
        <v>0</v>
      </c>
      <c r="R276" s="134">
        <f t="shared" si="165"/>
        <v>0</v>
      </c>
      <c r="S276" s="118"/>
      <c r="T276" s="118"/>
    </row>
    <row r="277" spans="1:20" ht="19.5" hidden="1" customHeight="1" x14ac:dyDescent="0.35">
      <c r="A277" s="133" t="s">
        <v>28</v>
      </c>
      <c r="B277" s="134">
        <f t="shared" si="157"/>
        <v>0</v>
      </c>
      <c r="C277" s="134">
        <f t="shared" si="166"/>
        <v>0</v>
      </c>
      <c r="D277" s="134">
        <f t="shared" si="166"/>
        <v>0</v>
      </c>
      <c r="E277" s="134">
        <f t="shared" si="166"/>
        <v>0</v>
      </c>
      <c r="F277" s="134">
        <f t="shared" si="159"/>
        <v>0</v>
      </c>
      <c r="G277" s="134">
        <f t="shared" si="167"/>
        <v>0</v>
      </c>
      <c r="H277" s="134">
        <f t="shared" si="167"/>
        <v>0</v>
      </c>
      <c r="I277" s="134">
        <f t="shared" si="167"/>
        <v>0</v>
      </c>
      <c r="J277" s="134">
        <f t="shared" si="161"/>
        <v>0</v>
      </c>
      <c r="K277" s="134">
        <f t="shared" si="168"/>
        <v>0</v>
      </c>
      <c r="L277" s="134">
        <f t="shared" si="168"/>
        <v>0</v>
      </c>
      <c r="M277" s="134">
        <f t="shared" si="168"/>
        <v>0</v>
      </c>
      <c r="N277" s="134">
        <f t="shared" si="163"/>
        <v>0</v>
      </c>
      <c r="O277" s="134">
        <f t="shared" si="169"/>
        <v>0</v>
      </c>
      <c r="P277" s="134">
        <f t="shared" si="169"/>
        <v>0</v>
      </c>
      <c r="Q277" s="134">
        <f t="shared" si="169"/>
        <v>0</v>
      </c>
      <c r="R277" s="134">
        <f t="shared" si="165"/>
        <v>0</v>
      </c>
      <c r="S277" s="118"/>
      <c r="T277" s="118"/>
    </row>
    <row r="278" spans="1:20" ht="19.5" hidden="1" customHeight="1" x14ac:dyDescent="0.35">
      <c r="A278" s="133" t="s">
        <v>29</v>
      </c>
      <c r="B278" s="134">
        <f t="shared" si="157"/>
        <v>0</v>
      </c>
      <c r="C278" s="134">
        <f t="shared" si="166"/>
        <v>0</v>
      </c>
      <c r="D278" s="134">
        <f t="shared" si="166"/>
        <v>0</v>
      </c>
      <c r="E278" s="134">
        <f t="shared" si="166"/>
        <v>0</v>
      </c>
      <c r="F278" s="134">
        <f t="shared" si="159"/>
        <v>0</v>
      </c>
      <c r="G278" s="134">
        <f t="shared" si="167"/>
        <v>0</v>
      </c>
      <c r="H278" s="134">
        <f t="shared" si="167"/>
        <v>0</v>
      </c>
      <c r="I278" s="134">
        <f t="shared" si="167"/>
        <v>0</v>
      </c>
      <c r="J278" s="134">
        <f t="shared" si="161"/>
        <v>0</v>
      </c>
      <c r="K278" s="134">
        <f t="shared" si="168"/>
        <v>0</v>
      </c>
      <c r="L278" s="134">
        <f t="shared" si="168"/>
        <v>0</v>
      </c>
      <c r="M278" s="134">
        <f t="shared" si="168"/>
        <v>0</v>
      </c>
      <c r="N278" s="134">
        <f t="shared" si="163"/>
        <v>0</v>
      </c>
      <c r="O278" s="134">
        <f t="shared" si="169"/>
        <v>0</v>
      </c>
      <c r="P278" s="134">
        <f t="shared" si="169"/>
        <v>0</v>
      </c>
      <c r="Q278" s="134">
        <f t="shared" si="169"/>
        <v>0</v>
      </c>
      <c r="R278" s="134">
        <f t="shared" si="165"/>
        <v>0</v>
      </c>
      <c r="S278" s="118"/>
      <c r="T278" s="118"/>
    </row>
    <row r="279" spans="1:20" ht="19.5" hidden="1" customHeight="1" x14ac:dyDescent="0.35">
      <c r="A279" s="133" t="s">
        <v>30</v>
      </c>
      <c r="B279" s="134">
        <f t="shared" si="157"/>
        <v>0</v>
      </c>
      <c r="C279" s="134">
        <f t="shared" si="166"/>
        <v>0</v>
      </c>
      <c r="D279" s="134">
        <f t="shared" si="166"/>
        <v>0</v>
      </c>
      <c r="E279" s="134">
        <f t="shared" si="166"/>
        <v>0</v>
      </c>
      <c r="F279" s="134">
        <f t="shared" si="159"/>
        <v>0</v>
      </c>
      <c r="G279" s="134">
        <f t="shared" si="167"/>
        <v>0</v>
      </c>
      <c r="H279" s="134">
        <f t="shared" si="167"/>
        <v>0</v>
      </c>
      <c r="I279" s="134">
        <f t="shared" si="167"/>
        <v>0</v>
      </c>
      <c r="J279" s="134">
        <f t="shared" si="161"/>
        <v>0</v>
      </c>
      <c r="K279" s="134">
        <f t="shared" si="168"/>
        <v>0</v>
      </c>
      <c r="L279" s="134">
        <f t="shared" si="168"/>
        <v>0</v>
      </c>
      <c r="M279" s="134">
        <f t="shared" si="168"/>
        <v>0</v>
      </c>
      <c r="N279" s="134">
        <f t="shared" si="163"/>
        <v>0</v>
      </c>
      <c r="O279" s="134">
        <f t="shared" si="169"/>
        <v>0</v>
      </c>
      <c r="P279" s="134">
        <f t="shared" si="169"/>
        <v>0</v>
      </c>
      <c r="Q279" s="134">
        <f t="shared" si="169"/>
        <v>0</v>
      </c>
      <c r="R279" s="134">
        <f t="shared" si="165"/>
        <v>0</v>
      </c>
      <c r="S279" s="118"/>
      <c r="T279" s="118"/>
    </row>
    <row r="280" spans="1:20" ht="19.5" hidden="1" customHeight="1" x14ac:dyDescent="0.35">
      <c r="A280" s="133" t="s">
        <v>31</v>
      </c>
      <c r="B280" s="134">
        <f t="shared" si="157"/>
        <v>0</v>
      </c>
      <c r="C280" s="134">
        <f t="shared" si="166"/>
        <v>0</v>
      </c>
      <c r="D280" s="134">
        <f t="shared" si="166"/>
        <v>0</v>
      </c>
      <c r="E280" s="134">
        <f t="shared" si="166"/>
        <v>0</v>
      </c>
      <c r="F280" s="134">
        <f t="shared" si="159"/>
        <v>0</v>
      </c>
      <c r="G280" s="134">
        <f t="shared" si="167"/>
        <v>0</v>
      </c>
      <c r="H280" s="134">
        <f t="shared" si="167"/>
        <v>0</v>
      </c>
      <c r="I280" s="134">
        <f t="shared" si="167"/>
        <v>0</v>
      </c>
      <c r="J280" s="134">
        <f t="shared" si="161"/>
        <v>0</v>
      </c>
      <c r="K280" s="134">
        <f t="shared" si="168"/>
        <v>0</v>
      </c>
      <c r="L280" s="134">
        <f t="shared" si="168"/>
        <v>0</v>
      </c>
      <c r="M280" s="134">
        <f t="shared" si="168"/>
        <v>0</v>
      </c>
      <c r="N280" s="134">
        <f t="shared" si="163"/>
        <v>0</v>
      </c>
      <c r="O280" s="134">
        <f t="shared" si="169"/>
        <v>0</v>
      </c>
      <c r="P280" s="134">
        <f t="shared" si="169"/>
        <v>0</v>
      </c>
      <c r="Q280" s="134">
        <f t="shared" si="169"/>
        <v>0</v>
      </c>
      <c r="R280" s="134">
        <f t="shared" si="165"/>
        <v>0</v>
      </c>
      <c r="S280" s="118"/>
      <c r="T280" s="118"/>
    </row>
    <row r="281" spans="1:20" ht="19.5" hidden="1" customHeight="1" x14ac:dyDescent="0.35">
      <c r="A281" s="133" t="s">
        <v>32</v>
      </c>
      <c r="B281" s="134">
        <f t="shared" si="157"/>
        <v>0</v>
      </c>
      <c r="C281" s="134">
        <f t="shared" si="166"/>
        <v>0</v>
      </c>
      <c r="D281" s="134">
        <f t="shared" si="166"/>
        <v>0</v>
      </c>
      <c r="E281" s="134">
        <f t="shared" si="166"/>
        <v>0</v>
      </c>
      <c r="F281" s="134">
        <f t="shared" si="159"/>
        <v>0</v>
      </c>
      <c r="G281" s="134">
        <f t="shared" si="167"/>
        <v>0</v>
      </c>
      <c r="H281" s="134">
        <f t="shared" si="167"/>
        <v>0</v>
      </c>
      <c r="I281" s="134">
        <f t="shared" si="167"/>
        <v>0</v>
      </c>
      <c r="J281" s="134">
        <f t="shared" si="161"/>
        <v>0</v>
      </c>
      <c r="K281" s="134">
        <f t="shared" si="168"/>
        <v>0</v>
      </c>
      <c r="L281" s="134">
        <f t="shared" si="168"/>
        <v>0</v>
      </c>
      <c r="M281" s="134">
        <f t="shared" si="168"/>
        <v>0</v>
      </c>
      <c r="N281" s="134">
        <f t="shared" si="163"/>
        <v>0</v>
      </c>
      <c r="O281" s="134">
        <f t="shared" si="169"/>
        <v>0</v>
      </c>
      <c r="P281" s="134">
        <f t="shared" si="169"/>
        <v>0</v>
      </c>
      <c r="Q281" s="134">
        <f t="shared" si="169"/>
        <v>0</v>
      </c>
      <c r="R281" s="134">
        <f t="shared" si="165"/>
        <v>0</v>
      </c>
      <c r="S281" s="118"/>
      <c r="T281" s="118"/>
    </row>
    <row r="282" spans="1:20" ht="19.5" hidden="1" customHeight="1" x14ac:dyDescent="0.35">
      <c r="A282" s="137" t="s">
        <v>33</v>
      </c>
      <c r="B282" s="134">
        <f t="shared" ref="B282:R282" si="170">SUM(B283:B296)</f>
        <v>265000</v>
      </c>
      <c r="C282" s="134">
        <f t="shared" si="170"/>
        <v>50000</v>
      </c>
      <c r="D282" s="134">
        <f t="shared" si="170"/>
        <v>50000</v>
      </c>
      <c r="E282" s="134">
        <f t="shared" si="170"/>
        <v>49700</v>
      </c>
      <c r="F282" s="134">
        <f t="shared" si="170"/>
        <v>149700</v>
      </c>
      <c r="G282" s="134">
        <f t="shared" si="170"/>
        <v>0</v>
      </c>
      <c r="H282" s="134">
        <f t="shared" si="170"/>
        <v>0</v>
      </c>
      <c r="I282" s="134">
        <f t="shared" si="170"/>
        <v>0</v>
      </c>
      <c r="J282" s="134">
        <f t="shared" si="170"/>
        <v>0</v>
      </c>
      <c r="K282" s="134">
        <f t="shared" si="170"/>
        <v>80000</v>
      </c>
      <c r="L282" s="134">
        <f t="shared" si="170"/>
        <v>35300</v>
      </c>
      <c r="M282" s="134">
        <f t="shared" si="170"/>
        <v>0</v>
      </c>
      <c r="N282" s="134">
        <f t="shared" si="170"/>
        <v>115300</v>
      </c>
      <c r="O282" s="134">
        <f>SUM(O283:O296)</f>
        <v>0</v>
      </c>
      <c r="P282" s="134">
        <f t="shared" si="170"/>
        <v>0</v>
      </c>
      <c r="Q282" s="134">
        <f t="shared" si="170"/>
        <v>0</v>
      </c>
      <c r="R282" s="134">
        <f t="shared" si="170"/>
        <v>0</v>
      </c>
      <c r="S282" s="118"/>
      <c r="T282" s="118"/>
    </row>
    <row r="283" spans="1:20" ht="19.5" customHeight="1" x14ac:dyDescent="0.35">
      <c r="A283" s="133" t="s">
        <v>34</v>
      </c>
      <c r="B283" s="134">
        <f>SUM(F283+J283+N283+R283)</f>
        <v>10000</v>
      </c>
      <c r="C283" s="134">
        <f>SUM(C160)</f>
        <v>0</v>
      </c>
      <c r="D283" s="134">
        <f t="shared" ref="D283:E283" si="171">SUM(D160)</f>
        <v>0</v>
      </c>
      <c r="E283" s="134">
        <f t="shared" si="171"/>
        <v>0</v>
      </c>
      <c r="F283" s="134">
        <f t="shared" ref="F283:F296" si="172">SUM(C283:E283)</f>
        <v>0</v>
      </c>
      <c r="G283" s="134">
        <f>SUM(G160)</f>
        <v>0</v>
      </c>
      <c r="H283" s="134">
        <f t="shared" ref="H283:I283" si="173">SUM(H160)</f>
        <v>0</v>
      </c>
      <c r="I283" s="134">
        <f t="shared" si="173"/>
        <v>0</v>
      </c>
      <c r="J283" s="134">
        <f t="shared" ref="J283:J296" si="174">SUM(G283:I283)</f>
        <v>0</v>
      </c>
      <c r="K283" s="134">
        <f>SUM(K160)</f>
        <v>10000</v>
      </c>
      <c r="L283" s="134">
        <f t="shared" ref="L283:M283" si="175">SUM(L160)</f>
        <v>0</v>
      </c>
      <c r="M283" s="134">
        <f t="shared" si="175"/>
        <v>0</v>
      </c>
      <c r="N283" s="134">
        <f t="shared" ref="N283:N296" si="176">SUM(K283:M283)</f>
        <v>10000</v>
      </c>
      <c r="O283" s="134">
        <f>SUM(O160)</f>
        <v>0</v>
      </c>
      <c r="P283" s="134">
        <f t="shared" ref="P283:Q283" si="177">SUM(P160)</f>
        <v>0</v>
      </c>
      <c r="Q283" s="134">
        <f t="shared" si="177"/>
        <v>0</v>
      </c>
      <c r="R283" s="134">
        <f t="shared" ref="R283:R296" si="178">SUM(O283:Q283)</f>
        <v>0</v>
      </c>
      <c r="S283" s="118"/>
      <c r="T283" s="118"/>
    </row>
    <row r="284" spans="1:20" ht="19.5" hidden="1" customHeight="1" x14ac:dyDescent="0.35">
      <c r="A284" s="133" t="s">
        <v>35</v>
      </c>
      <c r="B284" s="134">
        <f t="shared" ref="B284:B296" si="179">SUM(F284+J284+N284+R284)</f>
        <v>0</v>
      </c>
      <c r="C284" s="134">
        <f t="shared" ref="C284:E284" si="180">SUM(C161)</f>
        <v>0</v>
      </c>
      <c r="D284" s="134">
        <f t="shared" si="180"/>
        <v>0</v>
      </c>
      <c r="E284" s="134">
        <f t="shared" si="180"/>
        <v>0</v>
      </c>
      <c r="F284" s="134">
        <f t="shared" si="172"/>
        <v>0</v>
      </c>
      <c r="G284" s="134">
        <f t="shared" ref="G284:I284" si="181">SUM(G161)</f>
        <v>0</v>
      </c>
      <c r="H284" s="134">
        <f t="shared" si="181"/>
        <v>0</v>
      </c>
      <c r="I284" s="134">
        <f t="shared" si="181"/>
        <v>0</v>
      </c>
      <c r="J284" s="134">
        <f t="shared" si="174"/>
        <v>0</v>
      </c>
      <c r="K284" s="134">
        <f t="shared" ref="K284:M284" si="182">SUM(K161)</f>
        <v>0</v>
      </c>
      <c r="L284" s="134">
        <f t="shared" si="182"/>
        <v>0</v>
      </c>
      <c r="M284" s="134">
        <f t="shared" si="182"/>
        <v>0</v>
      </c>
      <c r="N284" s="134">
        <f t="shared" si="176"/>
        <v>0</v>
      </c>
      <c r="O284" s="134">
        <f t="shared" ref="O284:Q284" si="183">SUM(O161)</f>
        <v>0</v>
      </c>
      <c r="P284" s="134">
        <f t="shared" si="183"/>
        <v>0</v>
      </c>
      <c r="Q284" s="134">
        <f t="shared" si="183"/>
        <v>0</v>
      </c>
      <c r="R284" s="134">
        <f t="shared" si="178"/>
        <v>0</v>
      </c>
      <c r="S284" s="118"/>
      <c r="T284" s="118"/>
    </row>
    <row r="285" spans="1:20" ht="19.5" hidden="1" customHeight="1" x14ac:dyDescent="0.35">
      <c r="A285" s="133" t="s">
        <v>36</v>
      </c>
      <c r="B285" s="134">
        <f t="shared" si="179"/>
        <v>0</v>
      </c>
      <c r="C285" s="134">
        <f t="shared" ref="C285:E285" si="184">SUM(C162)</f>
        <v>0</v>
      </c>
      <c r="D285" s="134">
        <f t="shared" si="184"/>
        <v>0</v>
      </c>
      <c r="E285" s="134">
        <f t="shared" si="184"/>
        <v>0</v>
      </c>
      <c r="F285" s="134">
        <f t="shared" si="172"/>
        <v>0</v>
      </c>
      <c r="G285" s="134">
        <f t="shared" ref="G285:I285" si="185">SUM(G162)</f>
        <v>0</v>
      </c>
      <c r="H285" s="134">
        <f t="shared" si="185"/>
        <v>0</v>
      </c>
      <c r="I285" s="134">
        <f t="shared" si="185"/>
        <v>0</v>
      </c>
      <c r="J285" s="134">
        <f t="shared" si="174"/>
        <v>0</v>
      </c>
      <c r="K285" s="134">
        <f t="shared" ref="K285:M285" si="186">SUM(K162)</f>
        <v>0</v>
      </c>
      <c r="L285" s="134">
        <f t="shared" si="186"/>
        <v>0</v>
      </c>
      <c r="M285" s="134">
        <f t="shared" si="186"/>
        <v>0</v>
      </c>
      <c r="N285" s="134">
        <f t="shared" si="176"/>
        <v>0</v>
      </c>
      <c r="O285" s="134">
        <f t="shared" ref="O285:Q285" si="187">SUM(O162)</f>
        <v>0</v>
      </c>
      <c r="P285" s="134">
        <f t="shared" si="187"/>
        <v>0</v>
      </c>
      <c r="Q285" s="134">
        <f t="shared" si="187"/>
        <v>0</v>
      </c>
      <c r="R285" s="134">
        <f t="shared" si="178"/>
        <v>0</v>
      </c>
      <c r="S285" s="118"/>
      <c r="T285" s="118"/>
    </row>
    <row r="286" spans="1:20" ht="19.5" hidden="1" customHeight="1" x14ac:dyDescent="0.35">
      <c r="A286" s="133" t="s">
        <v>37</v>
      </c>
      <c r="B286" s="134">
        <f t="shared" si="179"/>
        <v>0</v>
      </c>
      <c r="C286" s="134">
        <f t="shared" ref="C286:E286" si="188">SUM(C163)</f>
        <v>0</v>
      </c>
      <c r="D286" s="134">
        <f t="shared" si="188"/>
        <v>0</v>
      </c>
      <c r="E286" s="134">
        <f t="shared" si="188"/>
        <v>0</v>
      </c>
      <c r="F286" s="134">
        <f t="shared" si="172"/>
        <v>0</v>
      </c>
      <c r="G286" s="134">
        <f t="shared" ref="G286:I286" si="189">SUM(G163)</f>
        <v>0</v>
      </c>
      <c r="H286" s="134">
        <f t="shared" si="189"/>
        <v>0</v>
      </c>
      <c r="I286" s="134">
        <f t="shared" si="189"/>
        <v>0</v>
      </c>
      <c r="J286" s="134">
        <f t="shared" si="174"/>
        <v>0</v>
      </c>
      <c r="K286" s="134">
        <f t="shared" ref="K286:M286" si="190">SUM(K163)</f>
        <v>0</v>
      </c>
      <c r="L286" s="134">
        <f t="shared" si="190"/>
        <v>0</v>
      </c>
      <c r="M286" s="134">
        <f t="shared" si="190"/>
        <v>0</v>
      </c>
      <c r="N286" s="134">
        <f t="shared" si="176"/>
        <v>0</v>
      </c>
      <c r="O286" s="134">
        <f t="shared" ref="O286:Q286" si="191">SUM(O163)</f>
        <v>0</v>
      </c>
      <c r="P286" s="134">
        <f t="shared" si="191"/>
        <v>0</v>
      </c>
      <c r="Q286" s="134">
        <f t="shared" si="191"/>
        <v>0</v>
      </c>
      <c r="R286" s="134">
        <f t="shared" si="178"/>
        <v>0</v>
      </c>
      <c r="S286" s="118"/>
      <c r="T286" s="118"/>
    </row>
    <row r="287" spans="1:20" ht="19.5" hidden="1" customHeight="1" x14ac:dyDescent="0.35">
      <c r="A287" s="133" t="s">
        <v>38</v>
      </c>
      <c r="B287" s="134">
        <f t="shared" si="179"/>
        <v>0</v>
      </c>
      <c r="C287" s="134">
        <f t="shared" ref="C287:E287" si="192">SUM(C164)</f>
        <v>0</v>
      </c>
      <c r="D287" s="134">
        <f t="shared" si="192"/>
        <v>0</v>
      </c>
      <c r="E287" s="134">
        <f t="shared" si="192"/>
        <v>0</v>
      </c>
      <c r="F287" s="134">
        <f t="shared" si="172"/>
        <v>0</v>
      </c>
      <c r="G287" s="134">
        <f t="shared" ref="G287:I287" si="193">SUM(G164)</f>
        <v>0</v>
      </c>
      <c r="H287" s="134">
        <f t="shared" si="193"/>
        <v>0</v>
      </c>
      <c r="I287" s="134">
        <f t="shared" si="193"/>
        <v>0</v>
      </c>
      <c r="J287" s="134">
        <f t="shared" si="174"/>
        <v>0</v>
      </c>
      <c r="K287" s="134">
        <f t="shared" ref="K287:M287" si="194">SUM(K164)</f>
        <v>0</v>
      </c>
      <c r="L287" s="134">
        <f t="shared" si="194"/>
        <v>0</v>
      </c>
      <c r="M287" s="134">
        <f t="shared" si="194"/>
        <v>0</v>
      </c>
      <c r="N287" s="134">
        <f t="shared" si="176"/>
        <v>0</v>
      </c>
      <c r="O287" s="134">
        <f t="shared" ref="O287:Q287" si="195">SUM(O164)</f>
        <v>0</v>
      </c>
      <c r="P287" s="134">
        <f t="shared" si="195"/>
        <v>0</v>
      </c>
      <c r="Q287" s="134">
        <f t="shared" si="195"/>
        <v>0</v>
      </c>
      <c r="R287" s="134">
        <f t="shared" si="178"/>
        <v>0</v>
      </c>
      <c r="S287" s="118"/>
      <c r="T287" s="118"/>
    </row>
    <row r="288" spans="1:20" ht="19.5" hidden="1" customHeight="1" x14ac:dyDescent="0.35">
      <c r="A288" s="133" t="s">
        <v>39</v>
      </c>
      <c r="B288" s="134">
        <f t="shared" si="179"/>
        <v>0</v>
      </c>
      <c r="C288" s="134">
        <f t="shared" ref="C288:E288" si="196">SUM(C165)</f>
        <v>0</v>
      </c>
      <c r="D288" s="134">
        <f t="shared" si="196"/>
        <v>0</v>
      </c>
      <c r="E288" s="134">
        <f t="shared" si="196"/>
        <v>0</v>
      </c>
      <c r="F288" s="134">
        <f t="shared" si="172"/>
        <v>0</v>
      </c>
      <c r="G288" s="134">
        <f t="shared" ref="G288:I288" si="197">SUM(G165)</f>
        <v>0</v>
      </c>
      <c r="H288" s="134">
        <f t="shared" si="197"/>
        <v>0</v>
      </c>
      <c r="I288" s="134">
        <f t="shared" si="197"/>
        <v>0</v>
      </c>
      <c r="J288" s="134">
        <f t="shared" si="174"/>
        <v>0</v>
      </c>
      <c r="K288" s="134">
        <f t="shared" ref="K288:M288" si="198">SUM(K165)</f>
        <v>0</v>
      </c>
      <c r="L288" s="134">
        <f t="shared" si="198"/>
        <v>0</v>
      </c>
      <c r="M288" s="134">
        <f t="shared" si="198"/>
        <v>0</v>
      </c>
      <c r="N288" s="134">
        <f t="shared" si="176"/>
        <v>0</v>
      </c>
      <c r="O288" s="134">
        <f t="shared" ref="O288:Q288" si="199">SUM(O165)</f>
        <v>0</v>
      </c>
      <c r="P288" s="134">
        <f t="shared" si="199"/>
        <v>0</v>
      </c>
      <c r="Q288" s="134">
        <f t="shared" si="199"/>
        <v>0</v>
      </c>
      <c r="R288" s="134">
        <f t="shared" si="178"/>
        <v>0</v>
      </c>
      <c r="S288" s="118"/>
      <c r="T288" s="118"/>
    </row>
    <row r="289" spans="1:20" ht="19.5" hidden="1" customHeight="1" x14ac:dyDescent="0.35">
      <c r="A289" s="133" t="s">
        <v>40</v>
      </c>
      <c r="B289" s="134">
        <f t="shared" si="179"/>
        <v>0</v>
      </c>
      <c r="C289" s="134">
        <f t="shared" ref="C289:E289" si="200">SUM(C166)</f>
        <v>0</v>
      </c>
      <c r="D289" s="134">
        <f t="shared" si="200"/>
        <v>0</v>
      </c>
      <c r="E289" s="134">
        <f t="shared" si="200"/>
        <v>0</v>
      </c>
      <c r="F289" s="134">
        <f t="shared" si="172"/>
        <v>0</v>
      </c>
      <c r="G289" s="134">
        <f t="shared" ref="G289:I289" si="201">SUM(G166)</f>
        <v>0</v>
      </c>
      <c r="H289" s="134">
        <f t="shared" si="201"/>
        <v>0</v>
      </c>
      <c r="I289" s="134">
        <f t="shared" si="201"/>
        <v>0</v>
      </c>
      <c r="J289" s="134">
        <f t="shared" si="174"/>
        <v>0</v>
      </c>
      <c r="K289" s="134">
        <f t="shared" ref="K289:M289" si="202">SUM(K166)</f>
        <v>0</v>
      </c>
      <c r="L289" s="134">
        <f t="shared" si="202"/>
        <v>0</v>
      </c>
      <c r="M289" s="134">
        <f t="shared" si="202"/>
        <v>0</v>
      </c>
      <c r="N289" s="134">
        <f t="shared" si="176"/>
        <v>0</v>
      </c>
      <c r="O289" s="134">
        <f t="shared" ref="O289:Q289" si="203">SUM(O166)</f>
        <v>0</v>
      </c>
      <c r="P289" s="134">
        <f t="shared" si="203"/>
        <v>0</v>
      </c>
      <c r="Q289" s="134">
        <f t="shared" si="203"/>
        <v>0</v>
      </c>
      <c r="R289" s="134">
        <f t="shared" si="178"/>
        <v>0</v>
      </c>
      <c r="S289" s="118"/>
      <c r="T289" s="118"/>
    </row>
    <row r="290" spans="1:20" ht="19.5" customHeight="1" x14ac:dyDescent="0.35">
      <c r="A290" s="133" t="s">
        <v>41</v>
      </c>
      <c r="B290" s="134">
        <f t="shared" si="179"/>
        <v>235000</v>
      </c>
      <c r="C290" s="134">
        <f t="shared" ref="C290:E290" si="204">SUM(C167)</f>
        <v>50000</v>
      </c>
      <c r="D290" s="134">
        <f t="shared" si="204"/>
        <v>50000</v>
      </c>
      <c r="E290" s="134">
        <f t="shared" si="204"/>
        <v>49700</v>
      </c>
      <c r="F290" s="134">
        <f t="shared" si="172"/>
        <v>149700</v>
      </c>
      <c r="G290" s="134">
        <f t="shared" ref="G290:I290" si="205">SUM(G167)</f>
        <v>0</v>
      </c>
      <c r="H290" s="134">
        <f t="shared" si="205"/>
        <v>0</v>
      </c>
      <c r="I290" s="134">
        <f t="shared" si="205"/>
        <v>0</v>
      </c>
      <c r="J290" s="134">
        <f t="shared" si="174"/>
        <v>0</v>
      </c>
      <c r="K290" s="134">
        <f t="shared" ref="K290:M290" si="206">SUM(K167)</f>
        <v>50000</v>
      </c>
      <c r="L290" s="134">
        <f t="shared" si="206"/>
        <v>35300</v>
      </c>
      <c r="M290" s="134">
        <f t="shared" si="206"/>
        <v>0</v>
      </c>
      <c r="N290" s="134">
        <f t="shared" si="176"/>
        <v>85300</v>
      </c>
      <c r="O290" s="134">
        <f t="shared" ref="O290:Q290" si="207">SUM(O167)</f>
        <v>0</v>
      </c>
      <c r="P290" s="134">
        <f t="shared" si="207"/>
        <v>0</v>
      </c>
      <c r="Q290" s="134">
        <f t="shared" si="207"/>
        <v>0</v>
      </c>
      <c r="R290" s="134">
        <f t="shared" si="178"/>
        <v>0</v>
      </c>
      <c r="S290" s="118"/>
      <c r="T290" s="118"/>
    </row>
    <row r="291" spans="1:20" ht="19.5" hidden="1" customHeight="1" x14ac:dyDescent="0.35">
      <c r="A291" s="133" t="s">
        <v>42</v>
      </c>
      <c r="B291" s="134">
        <f t="shared" si="179"/>
        <v>0</v>
      </c>
      <c r="C291" s="134">
        <f t="shared" ref="C291:E291" si="208">SUM(C168)</f>
        <v>0</v>
      </c>
      <c r="D291" s="134">
        <f t="shared" si="208"/>
        <v>0</v>
      </c>
      <c r="E291" s="134">
        <f t="shared" si="208"/>
        <v>0</v>
      </c>
      <c r="F291" s="134">
        <f t="shared" si="172"/>
        <v>0</v>
      </c>
      <c r="G291" s="134">
        <f t="shared" ref="G291:I291" si="209">SUM(G168)</f>
        <v>0</v>
      </c>
      <c r="H291" s="134">
        <f t="shared" si="209"/>
        <v>0</v>
      </c>
      <c r="I291" s="134">
        <f t="shared" si="209"/>
        <v>0</v>
      </c>
      <c r="J291" s="134">
        <f t="shared" si="174"/>
        <v>0</v>
      </c>
      <c r="K291" s="134">
        <f t="shared" ref="K291:M291" si="210">SUM(K168)</f>
        <v>0</v>
      </c>
      <c r="L291" s="134">
        <f t="shared" si="210"/>
        <v>0</v>
      </c>
      <c r="M291" s="134">
        <f t="shared" si="210"/>
        <v>0</v>
      </c>
      <c r="N291" s="134">
        <f t="shared" si="176"/>
        <v>0</v>
      </c>
      <c r="O291" s="134">
        <f t="shared" ref="O291:Q291" si="211">SUM(O168)</f>
        <v>0</v>
      </c>
      <c r="P291" s="134">
        <f t="shared" si="211"/>
        <v>0</v>
      </c>
      <c r="Q291" s="134">
        <f t="shared" si="211"/>
        <v>0</v>
      </c>
      <c r="R291" s="134">
        <f t="shared" si="178"/>
        <v>0</v>
      </c>
      <c r="S291" s="118"/>
      <c r="T291" s="118"/>
    </row>
    <row r="292" spans="1:20" ht="19.5" customHeight="1" x14ac:dyDescent="0.35">
      <c r="A292" s="133" t="s">
        <v>43</v>
      </c>
      <c r="B292" s="134">
        <f t="shared" si="179"/>
        <v>20000</v>
      </c>
      <c r="C292" s="134">
        <f t="shared" ref="C292:E292" si="212">SUM(C169)</f>
        <v>0</v>
      </c>
      <c r="D292" s="134">
        <f t="shared" si="212"/>
        <v>0</v>
      </c>
      <c r="E292" s="134">
        <f t="shared" si="212"/>
        <v>0</v>
      </c>
      <c r="F292" s="134">
        <f t="shared" si="172"/>
        <v>0</v>
      </c>
      <c r="G292" s="134">
        <f t="shared" ref="G292:I292" si="213">SUM(G169)</f>
        <v>0</v>
      </c>
      <c r="H292" s="134">
        <f t="shared" si="213"/>
        <v>0</v>
      </c>
      <c r="I292" s="134">
        <f t="shared" si="213"/>
        <v>0</v>
      </c>
      <c r="J292" s="134">
        <f t="shared" si="174"/>
        <v>0</v>
      </c>
      <c r="K292" s="134">
        <f t="shared" ref="K292:M292" si="214">SUM(K169)</f>
        <v>20000</v>
      </c>
      <c r="L292" s="134">
        <f t="shared" si="214"/>
        <v>0</v>
      </c>
      <c r="M292" s="134">
        <f t="shared" si="214"/>
        <v>0</v>
      </c>
      <c r="N292" s="134">
        <f t="shared" si="176"/>
        <v>20000</v>
      </c>
      <c r="O292" s="134">
        <f t="shared" ref="O292:Q292" si="215">SUM(O169)</f>
        <v>0</v>
      </c>
      <c r="P292" s="134">
        <f t="shared" si="215"/>
        <v>0</v>
      </c>
      <c r="Q292" s="134">
        <f t="shared" si="215"/>
        <v>0</v>
      </c>
      <c r="R292" s="134">
        <f t="shared" si="178"/>
        <v>0</v>
      </c>
      <c r="S292" s="118"/>
      <c r="T292" s="118"/>
    </row>
    <row r="293" spans="1:20" ht="19.5" hidden="1" customHeight="1" x14ac:dyDescent="0.35">
      <c r="A293" s="133" t="s">
        <v>44</v>
      </c>
      <c r="B293" s="134">
        <f t="shared" si="179"/>
        <v>0</v>
      </c>
      <c r="C293" s="134">
        <f t="shared" ref="C293:E293" si="216">SUM(C170)</f>
        <v>0</v>
      </c>
      <c r="D293" s="134">
        <f t="shared" si="216"/>
        <v>0</v>
      </c>
      <c r="E293" s="134">
        <f t="shared" si="216"/>
        <v>0</v>
      </c>
      <c r="F293" s="134">
        <f t="shared" si="172"/>
        <v>0</v>
      </c>
      <c r="G293" s="134">
        <f t="shared" ref="G293:I293" si="217">SUM(G170)</f>
        <v>0</v>
      </c>
      <c r="H293" s="134">
        <f t="shared" si="217"/>
        <v>0</v>
      </c>
      <c r="I293" s="134">
        <f t="shared" si="217"/>
        <v>0</v>
      </c>
      <c r="J293" s="134">
        <f t="shared" si="174"/>
        <v>0</v>
      </c>
      <c r="K293" s="134">
        <f t="shared" ref="K293:M293" si="218">SUM(K170)</f>
        <v>0</v>
      </c>
      <c r="L293" s="134">
        <f t="shared" si="218"/>
        <v>0</v>
      </c>
      <c r="M293" s="134">
        <f t="shared" si="218"/>
        <v>0</v>
      </c>
      <c r="N293" s="134">
        <f t="shared" si="176"/>
        <v>0</v>
      </c>
      <c r="O293" s="134">
        <f t="shared" ref="O293:Q293" si="219">SUM(O170)</f>
        <v>0</v>
      </c>
      <c r="P293" s="134">
        <f t="shared" si="219"/>
        <v>0</v>
      </c>
      <c r="Q293" s="134">
        <f t="shared" si="219"/>
        <v>0</v>
      </c>
      <c r="R293" s="134">
        <f t="shared" si="178"/>
        <v>0</v>
      </c>
      <c r="S293" s="118"/>
      <c r="T293" s="118"/>
    </row>
    <row r="294" spans="1:20" ht="19.5" hidden="1" customHeight="1" x14ac:dyDescent="0.35">
      <c r="A294" s="133" t="s">
        <v>45</v>
      </c>
      <c r="B294" s="134">
        <f t="shared" si="179"/>
        <v>0</v>
      </c>
      <c r="C294" s="134">
        <f t="shared" ref="C294:E294" si="220">SUM(C171)</f>
        <v>0</v>
      </c>
      <c r="D294" s="134">
        <f t="shared" si="220"/>
        <v>0</v>
      </c>
      <c r="E294" s="134">
        <f t="shared" si="220"/>
        <v>0</v>
      </c>
      <c r="F294" s="134">
        <f t="shared" si="172"/>
        <v>0</v>
      </c>
      <c r="G294" s="134">
        <f t="shared" ref="G294:I294" si="221">SUM(G171)</f>
        <v>0</v>
      </c>
      <c r="H294" s="134">
        <f t="shared" si="221"/>
        <v>0</v>
      </c>
      <c r="I294" s="134">
        <f t="shared" si="221"/>
        <v>0</v>
      </c>
      <c r="J294" s="134">
        <f t="shared" si="174"/>
        <v>0</v>
      </c>
      <c r="K294" s="134">
        <f t="shared" ref="K294:M294" si="222">SUM(K171)</f>
        <v>0</v>
      </c>
      <c r="L294" s="134">
        <f t="shared" si="222"/>
        <v>0</v>
      </c>
      <c r="M294" s="134">
        <f t="shared" si="222"/>
        <v>0</v>
      </c>
      <c r="N294" s="134">
        <f t="shared" si="176"/>
        <v>0</v>
      </c>
      <c r="O294" s="134">
        <f t="shared" ref="O294:Q294" si="223">SUM(O171)</f>
        <v>0</v>
      </c>
      <c r="P294" s="134">
        <f t="shared" si="223"/>
        <v>0</v>
      </c>
      <c r="Q294" s="134">
        <f t="shared" si="223"/>
        <v>0</v>
      </c>
      <c r="R294" s="134">
        <f t="shared" si="178"/>
        <v>0</v>
      </c>
      <c r="S294" s="118"/>
      <c r="T294" s="118"/>
    </row>
    <row r="295" spans="1:20" ht="19.5" hidden="1" customHeight="1" x14ac:dyDescent="0.35">
      <c r="A295" s="133" t="s">
        <v>46</v>
      </c>
      <c r="B295" s="134">
        <f t="shared" si="179"/>
        <v>0</v>
      </c>
      <c r="C295" s="134">
        <f t="shared" ref="C295:E295" si="224">SUM(C172)</f>
        <v>0</v>
      </c>
      <c r="D295" s="134">
        <f t="shared" si="224"/>
        <v>0</v>
      </c>
      <c r="E295" s="134">
        <f t="shared" si="224"/>
        <v>0</v>
      </c>
      <c r="F295" s="134">
        <f t="shared" si="172"/>
        <v>0</v>
      </c>
      <c r="G295" s="134">
        <f t="shared" ref="G295:I295" si="225">SUM(G172)</f>
        <v>0</v>
      </c>
      <c r="H295" s="134">
        <f t="shared" si="225"/>
        <v>0</v>
      </c>
      <c r="I295" s="134">
        <f t="shared" si="225"/>
        <v>0</v>
      </c>
      <c r="J295" s="134">
        <f t="shared" si="174"/>
        <v>0</v>
      </c>
      <c r="K295" s="134">
        <f t="shared" ref="K295:M295" si="226">SUM(K172)</f>
        <v>0</v>
      </c>
      <c r="L295" s="134">
        <f t="shared" si="226"/>
        <v>0</v>
      </c>
      <c r="M295" s="134">
        <f t="shared" si="226"/>
        <v>0</v>
      </c>
      <c r="N295" s="134">
        <f t="shared" si="176"/>
        <v>0</v>
      </c>
      <c r="O295" s="134">
        <f t="shared" ref="O295:Q295" si="227">SUM(O172)</f>
        <v>0</v>
      </c>
      <c r="P295" s="134">
        <f t="shared" si="227"/>
        <v>0</v>
      </c>
      <c r="Q295" s="134">
        <f t="shared" si="227"/>
        <v>0</v>
      </c>
      <c r="R295" s="134">
        <f t="shared" si="178"/>
        <v>0</v>
      </c>
      <c r="S295" s="118"/>
      <c r="T295" s="118"/>
    </row>
    <row r="296" spans="1:20" ht="19.5" hidden="1" customHeight="1" x14ac:dyDescent="0.35">
      <c r="A296" s="133" t="s">
        <v>47</v>
      </c>
      <c r="B296" s="134">
        <f t="shared" si="179"/>
        <v>0</v>
      </c>
      <c r="C296" s="134">
        <f t="shared" ref="C296:E296" si="228">SUM(C173)</f>
        <v>0</v>
      </c>
      <c r="D296" s="134">
        <f t="shared" si="228"/>
        <v>0</v>
      </c>
      <c r="E296" s="134">
        <f t="shared" si="228"/>
        <v>0</v>
      </c>
      <c r="F296" s="134">
        <f t="shared" si="172"/>
        <v>0</v>
      </c>
      <c r="G296" s="134">
        <f t="shared" ref="G296:I296" si="229">SUM(G173)</f>
        <v>0</v>
      </c>
      <c r="H296" s="134">
        <f t="shared" si="229"/>
        <v>0</v>
      </c>
      <c r="I296" s="134">
        <f t="shared" si="229"/>
        <v>0</v>
      </c>
      <c r="J296" s="134">
        <f t="shared" si="174"/>
        <v>0</v>
      </c>
      <c r="K296" s="134">
        <f t="shared" ref="K296:M296" si="230">SUM(K173)</f>
        <v>0</v>
      </c>
      <c r="L296" s="134">
        <f t="shared" si="230"/>
        <v>0</v>
      </c>
      <c r="M296" s="134">
        <f t="shared" si="230"/>
        <v>0</v>
      </c>
      <c r="N296" s="134">
        <f t="shared" si="176"/>
        <v>0</v>
      </c>
      <c r="O296" s="134">
        <f t="shared" ref="O296:Q296" si="231">SUM(O173)</f>
        <v>0</v>
      </c>
      <c r="P296" s="134">
        <f t="shared" si="231"/>
        <v>0</v>
      </c>
      <c r="Q296" s="134">
        <f t="shared" si="231"/>
        <v>0</v>
      </c>
      <c r="R296" s="134">
        <f t="shared" si="178"/>
        <v>0</v>
      </c>
      <c r="S296" s="118"/>
      <c r="T296" s="118"/>
    </row>
    <row r="297" spans="1:20" ht="19.5" hidden="1" customHeight="1" x14ac:dyDescent="0.35">
      <c r="A297" s="137" t="s">
        <v>48</v>
      </c>
      <c r="B297" s="134">
        <f t="shared" ref="B297:R297" si="232">SUM(B298:B302)</f>
        <v>0</v>
      </c>
      <c r="C297" s="134">
        <f t="shared" si="232"/>
        <v>0</v>
      </c>
      <c r="D297" s="134">
        <f t="shared" si="232"/>
        <v>0</v>
      </c>
      <c r="E297" s="134">
        <f t="shared" si="232"/>
        <v>0</v>
      </c>
      <c r="F297" s="134">
        <f t="shared" si="232"/>
        <v>0</v>
      </c>
      <c r="G297" s="134">
        <f t="shared" si="232"/>
        <v>0</v>
      </c>
      <c r="H297" s="134">
        <f t="shared" si="232"/>
        <v>0</v>
      </c>
      <c r="I297" s="134">
        <f t="shared" si="232"/>
        <v>0</v>
      </c>
      <c r="J297" s="134">
        <f t="shared" si="232"/>
        <v>0</v>
      </c>
      <c r="K297" s="134">
        <f t="shared" si="232"/>
        <v>0</v>
      </c>
      <c r="L297" s="134">
        <f t="shared" si="232"/>
        <v>0</v>
      </c>
      <c r="M297" s="134">
        <f t="shared" si="232"/>
        <v>0</v>
      </c>
      <c r="N297" s="134">
        <f t="shared" si="232"/>
        <v>0</v>
      </c>
      <c r="O297" s="134">
        <f t="shared" si="232"/>
        <v>0</v>
      </c>
      <c r="P297" s="134">
        <f t="shared" si="232"/>
        <v>0</v>
      </c>
      <c r="Q297" s="134">
        <f t="shared" si="232"/>
        <v>0</v>
      </c>
      <c r="R297" s="134">
        <f t="shared" si="232"/>
        <v>0</v>
      </c>
      <c r="S297" s="118"/>
      <c r="T297" s="118"/>
    </row>
    <row r="298" spans="1:20" ht="19.5" hidden="1" customHeight="1" x14ac:dyDescent="0.35">
      <c r="A298" s="133" t="s">
        <v>49</v>
      </c>
      <c r="B298" s="134">
        <f t="shared" ref="B298:B302" si="233">SUM(F298+J298+N298+R298)</f>
        <v>0</v>
      </c>
      <c r="C298" s="134"/>
      <c r="D298" s="134"/>
      <c r="E298" s="134"/>
      <c r="F298" s="134">
        <f t="shared" ref="F298:F302" si="234">SUM(C298:E298)</f>
        <v>0</v>
      </c>
      <c r="G298" s="134"/>
      <c r="H298" s="134"/>
      <c r="I298" s="134"/>
      <c r="J298" s="134">
        <f t="shared" ref="J298:J302" si="235">SUM(G298:I298)</f>
        <v>0</v>
      </c>
      <c r="K298" s="134"/>
      <c r="L298" s="134"/>
      <c r="M298" s="134"/>
      <c r="N298" s="134">
        <f t="shared" ref="N298:N302" si="236">SUM(K298:M298)</f>
        <v>0</v>
      </c>
      <c r="O298" s="134"/>
      <c r="P298" s="134"/>
      <c r="Q298" s="134"/>
      <c r="R298" s="134">
        <f t="shared" ref="R298:R302" si="237">SUM(O298:Q298)</f>
        <v>0</v>
      </c>
      <c r="S298" s="118"/>
      <c r="T298" s="118"/>
    </row>
    <row r="299" spans="1:20" ht="19.5" hidden="1" customHeight="1" x14ac:dyDescent="0.35">
      <c r="A299" s="133" t="s">
        <v>50</v>
      </c>
      <c r="B299" s="134">
        <f t="shared" si="233"/>
        <v>0</v>
      </c>
      <c r="C299" s="134"/>
      <c r="D299" s="134"/>
      <c r="E299" s="134"/>
      <c r="F299" s="134">
        <f t="shared" si="234"/>
        <v>0</v>
      </c>
      <c r="G299" s="134"/>
      <c r="H299" s="134"/>
      <c r="I299" s="134"/>
      <c r="J299" s="134">
        <f t="shared" si="235"/>
        <v>0</v>
      </c>
      <c r="K299" s="134"/>
      <c r="L299" s="134"/>
      <c r="M299" s="134"/>
      <c r="N299" s="134">
        <f t="shared" si="236"/>
        <v>0</v>
      </c>
      <c r="O299" s="134"/>
      <c r="P299" s="134"/>
      <c r="Q299" s="134"/>
      <c r="R299" s="134">
        <f t="shared" si="237"/>
        <v>0</v>
      </c>
      <c r="S299" s="118"/>
      <c r="T299" s="118"/>
    </row>
    <row r="300" spans="1:20" ht="19.5" hidden="1" customHeight="1" x14ac:dyDescent="0.35">
      <c r="A300" s="133" t="s">
        <v>51</v>
      </c>
      <c r="B300" s="134">
        <f t="shared" si="233"/>
        <v>0</v>
      </c>
      <c r="C300" s="134"/>
      <c r="D300" s="134"/>
      <c r="E300" s="134"/>
      <c r="F300" s="134">
        <f t="shared" si="234"/>
        <v>0</v>
      </c>
      <c r="G300" s="134"/>
      <c r="H300" s="134"/>
      <c r="I300" s="134"/>
      <c r="J300" s="134">
        <f t="shared" si="235"/>
        <v>0</v>
      </c>
      <c r="K300" s="134"/>
      <c r="L300" s="134"/>
      <c r="M300" s="134"/>
      <c r="N300" s="134">
        <f t="shared" si="236"/>
        <v>0</v>
      </c>
      <c r="O300" s="134"/>
      <c r="P300" s="134"/>
      <c r="Q300" s="134"/>
      <c r="R300" s="134">
        <f t="shared" si="237"/>
        <v>0</v>
      </c>
      <c r="S300" s="118"/>
      <c r="T300" s="118"/>
    </row>
    <row r="301" spans="1:20" ht="19.5" hidden="1" customHeight="1" x14ac:dyDescent="0.35">
      <c r="A301" s="133" t="s">
        <v>52</v>
      </c>
      <c r="B301" s="134">
        <f t="shared" si="233"/>
        <v>0</v>
      </c>
      <c r="C301" s="134"/>
      <c r="D301" s="134"/>
      <c r="E301" s="134"/>
      <c r="F301" s="134">
        <f t="shared" si="234"/>
        <v>0</v>
      </c>
      <c r="G301" s="134"/>
      <c r="H301" s="134"/>
      <c r="I301" s="134"/>
      <c r="J301" s="134">
        <f t="shared" si="235"/>
        <v>0</v>
      </c>
      <c r="K301" s="134"/>
      <c r="L301" s="134"/>
      <c r="M301" s="134"/>
      <c r="N301" s="134">
        <f t="shared" si="236"/>
        <v>0</v>
      </c>
      <c r="O301" s="134"/>
      <c r="P301" s="134"/>
      <c r="Q301" s="134"/>
      <c r="R301" s="134">
        <f t="shared" si="237"/>
        <v>0</v>
      </c>
      <c r="S301" s="118"/>
      <c r="T301" s="118"/>
    </row>
    <row r="302" spans="1:20" ht="19.5" hidden="1" customHeight="1" x14ac:dyDescent="0.35">
      <c r="A302" s="133" t="s">
        <v>53</v>
      </c>
      <c r="B302" s="134">
        <f t="shared" si="233"/>
        <v>0</v>
      </c>
      <c r="C302" s="134"/>
      <c r="D302" s="134"/>
      <c r="E302" s="134"/>
      <c r="F302" s="134">
        <f t="shared" si="234"/>
        <v>0</v>
      </c>
      <c r="G302" s="134"/>
      <c r="H302" s="134"/>
      <c r="I302" s="134"/>
      <c r="J302" s="134">
        <f t="shared" si="235"/>
        <v>0</v>
      </c>
      <c r="K302" s="134"/>
      <c r="L302" s="134"/>
      <c r="M302" s="134"/>
      <c r="N302" s="134">
        <f t="shared" si="236"/>
        <v>0</v>
      </c>
      <c r="O302" s="134"/>
      <c r="P302" s="134"/>
      <c r="Q302" s="134"/>
      <c r="R302" s="134">
        <f t="shared" si="237"/>
        <v>0</v>
      </c>
      <c r="S302" s="118"/>
      <c r="T302" s="118"/>
    </row>
    <row r="303" spans="1:20" ht="19.5" hidden="1" customHeight="1" x14ac:dyDescent="0.35">
      <c r="A303" s="135" t="s">
        <v>54</v>
      </c>
      <c r="B303" s="136">
        <f t="shared" ref="B303:R303" si="238">SUM(B304:B305)</f>
        <v>0</v>
      </c>
      <c r="C303" s="136">
        <f t="shared" si="238"/>
        <v>0</v>
      </c>
      <c r="D303" s="136">
        <f t="shared" si="238"/>
        <v>0</v>
      </c>
      <c r="E303" s="136">
        <f t="shared" si="238"/>
        <v>0</v>
      </c>
      <c r="F303" s="136">
        <f t="shared" si="238"/>
        <v>0</v>
      </c>
      <c r="G303" s="136">
        <f t="shared" si="238"/>
        <v>0</v>
      </c>
      <c r="H303" s="136">
        <f t="shared" si="238"/>
        <v>0</v>
      </c>
      <c r="I303" s="136">
        <f t="shared" si="238"/>
        <v>0</v>
      </c>
      <c r="J303" s="136">
        <f t="shared" si="238"/>
        <v>0</v>
      </c>
      <c r="K303" s="136">
        <f t="shared" si="238"/>
        <v>0</v>
      </c>
      <c r="L303" s="136">
        <f t="shared" si="238"/>
        <v>0</v>
      </c>
      <c r="M303" s="136">
        <f t="shared" si="238"/>
        <v>0</v>
      </c>
      <c r="N303" s="136">
        <f t="shared" si="238"/>
        <v>0</v>
      </c>
      <c r="O303" s="136">
        <f t="shared" si="238"/>
        <v>0</v>
      </c>
      <c r="P303" s="136">
        <f t="shared" si="238"/>
        <v>0</v>
      </c>
      <c r="Q303" s="136">
        <f t="shared" si="238"/>
        <v>0</v>
      </c>
      <c r="R303" s="136">
        <f t="shared" si="238"/>
        <v>0</v>
      </c>
      <c r="S303" s="118"/>
      <c r="T303" s="118"/>
    </row>
    <row r="304" spans="1:20" ht="19.5" hidden="1" customHeight="1" x14ac:dyDescent="0.35">
      <c r="A304" s="133" t="s">
        <v>55</v>
      </c>
      <c r="B304" s="134">
        <f t="shared" ref="B304:B307" si="239">SUM(F304+J304+N304+R304)</f>
        <v>0</v>
      </c>
      <c r="C304" s="134"/>
      <c r="D304" s="134"/>
      <c r="E304" s="134"/>
      <c r="F304" s="134">
        <f t="shared" ref="F304:F307" si="240">SUM(C304:E304)</f>
        <v>0</v>
      </c>
      <c r="G304" s="134"/>
      <c r="H304" s="134"/>
      <c r="I304" s="134"/>
      <c r="J304" s="134">
        <f t="shared" ref="J304:J307" si="241">SUM(G304:I304)</f>
        <v>0</v>
      </c>
      <c r="K304" s="134"/>
      <c r="L304" s="134"/>
      <c r="M304" s="134"/>
      <c r="N304" s="134">
        <f t="shared" ref="N304:N307" si="242">SUM(K304:M304)</f>
        <v>0</v>
      </c>
      <c r="O304" s="134"/>
      <c r="P304" s="134"/>
      <c r="Q304" s="134"/>
      <c r="R304" s="134">
        <f t="shared" ref="R304:R307" si="243">SUM(O304:Q304)</f>
        <v>0</v>
      </c>
      <c r="S304" s="118"/>
      <c r="T304" s="118"/>
    </row>
    <row r="305" spans="1:20" ht="19.5" hidden="1" customHeight="1" x14ac:dyDescent="0.35">
      <c r="A305" s="133" t="s">
        <v>56</v>
      </c>
      <c r="B305" s="134">
        <f t="shared" si="239"/>
        <v>0</v>
      </c>
      <c r="C305" s="134"/>
      <c r="D305" s="134"/>
      <c r="E305" s="134"/>
      <c r="F305" s="134">
        <f t="shared" si="240"/>
        <v>0</v>
      </c>
      <c r="G305" s="134"/>
      <c r="H305" s="134"/>
      <c r="I305" s="134"/>
      <c r="J305" s="134">
        <f t="shared" si="241"/>
        <v>0</v>
      </c>
      <c r="K305" s="134"/>
      <c r="L305" s="134"/>
      <c r="M305" s="134"/>
      <c r="N305" s="134">
        <f t="shared" si="242"/>
        <v>0</v>
      </c>
      <c r="O305" s="134"/>
      <c r="P305" s="134"/>
      <c r="Q305" s="134"/>
      <c r="R305" s="134">
        <f t="shared" si="243"/>
        <v>0</v>
      </c>
      <c r="S305" s="118"/>
      <c r="T305" s="118"/>
    </row>
    <row r="306" spans="1:20" ht="19.5" hidden="1" customHeight="1" x14ac:dyDescent="0.35">
      <c r="A306" s="135" t="s">
        <v>57</v>
      </c>
      <c r="B306" s="134">
        <f t="shared" si="239"/>
        <v>0</v>
      </c>
      <c r="C306" s="134"/>
      <c r="D306" s="134"/>
      <c r="E306" s="134"/>
      <c r="F306" s="134">
        <f t="shared" si="240"/>
        <v>0</v>
      </c>
      <c r="G306" s="134"/>
      <c r="H306" s="134"/>
      <c r="I306" s="134"/>
      <c r="J306" s="134">
        <f t="shared" si="241"/>
        <v>0</v>
      </c>
      <c r="K306" s="134"/>
      <c r="L306" s="134"/>
      <c r="M306" s="134"/>
      <c r="N306" s="134">
        <f t="shared" si="242"/>
        <v>0</v>
      </c>
      <c r="O306" s="134"/>
      <c r="P306" s="134"/>
      <c r="Q306" s="134"/>
      <c r="R306" s="134">
        <f t="shared" si="243"/>
        <v>0</v>
      </c>
      <c r="S306" s="118"/>
      <c r="T306" s="118"/>
    </row>
    <row r="307" spans="1:20" ht="19.5" hidden="1" customHeight="1" x14ac:dyDescent="0.35">
      <c r="A307" s="138" t="s">
        <v>58</v>
      </c>
      <c r="B307" s="139">
        <f t="shared" si="239"/>
        <v>0</v>
      </c>
      <c r="C307" s="139"/>
      <c r="D307" s="139"/>
      <c r="E307" s="139"/>
      <c r="F307" s="139">
        <f t="shared" si="240"/>
        <v>0</v>
      </c>
      <c r="G307" s="139"/>
      <c r="H307" s="139"/>
      <c r="I307" s="139"/>
      <c r="J307" s="139">
        <f t="shared" si="241"/>
        <v>0</v>
      </c>
      <c r="K307" s="139"/>
      <c r="L307" s="139"/>
      <c r="M307" s="139"/>
      <c r="N307" s="139">
        <f t="shared" si="242"/>
        <v>0</v>
      </c>
      <c r="O307" s="139"/>
      <c r="P307" s="139"/>
      <c r="Q307" s="139"/>
      <c r="R307" s="139">
        <f t="shared" si="243"/>
        <v>0</v>
      </c>
      <c r="S307" s="118"/>
      <c r="T307" s="118"/>
    </row>
    <row r="308" spans="1:20" ht="19.5" customHeight="1" x14ac:dyDescent="0.35">
      <c r="A308" s="143"/>
      <c r="B308" s="144"/>
      <c r="C308" s="144"/>
      <c r="D308" s="144"/>
      <c r="E308" s="144"/>
      <c r="F308" s="144"/>
      <c r="G308" s="144"/>
      <c r="H308" s="144"/>
      <c r="I308" s="144"/>
      <c r="J308" s="144"/>
      <c r="K308" s="144"/>
      <c r="L308" s="144"/>
      <c r="M308" s="144"/>
      <c r="N308" s="144"/>
      <c r="O308" s="144"/>
      <c r="P308" s="144"/>
      <c r="Q308" s="144"/>
      <c r="R308" s="144"/>
      <c r="S308" s="118"/>
      <c r="T308" s="118"/>
    </row>
    <row r="309" spans="1:20" ht="19.5" customHeight="1" x14ac:dyDescent="0.35">
      <c r="A309" s="143"/>
      <c r="B309" s="144"/>
      <c r="C309" s="144"/>
      <c r="D309" s="144"/>
      <c r="E309" s="144"/>
      <c r="F309" s="144"/>
      <c r="G309" s="144"/>
      <c r="H309" s="144"/>
      <c r="I309" s="144"/>
      <c r="J309" s="144"/>
      <c r="K309" s="144"/>
      <c r="L309" s="144"/>
      <c r="M309" s="144"/>
      <c r="N309" s="144"/>
      <c r="O309" s="144"/>
      <c r="P309" s="144"/>
      <c r="Q309" s="144"/>
      <c r="R309" s="144"/>
      <c r="S309" s="118"/>
      <c r="T309" s="118"/>
    </row>
  </sheetData>
  <mergeCells count="50">
    <mergeCell ref="A188:A189"/>
    <mergeCell ref="B188:B189"/>
    <mergeCell ref="C188:E188"/>
    <mergeCell ref="F188:F189"/>
    <mergeCell ref="G188:I188"/>
    <mergeCell ref="J188:J189"/>
    <mergeCell ref="K66:M66"/>
    <mergeCell ref="N66:N67"/>
    <mergeCell ref="O66:Q66"/>
    <mergeCell ref="R66:R67"/>
    <mergeCell ref="J127:J128"/>
    <mergeCell ref="K188:M188"/>
    <mergeCell ref="N188:N189"/>
    <mergeCell ref="O188:Q188"/>
    <mergeCell ref="R188:R189"/>
    <mergeCell ref="K127:M127"/>
    <mergeCell ref="N127:N128"/>
    <mergeCell ref="O127:Q127"/>
    <mergeCell ref="R127:R128"/>
    <mergeCell ref="A127:A128"/>
    <mergeCell ref="B127:B128"/>
    <mergeCell ref="C127:E127"/>
    <mergeCell ref="F127:F128"/>
    <mergeCell ref="G127:I127"/>
    <mergeCell ref="K5:M5"/>
    <mergeCell ref="N5:N6"/>
    <mergeCell ref="O5:Q5"/>
    <mergeCell ref="R5:R6"/>
    <mergeCell ref="A66:A67"/>
    <mergeCell ref="B66:B67"/>
    <mergeCell ref="C66:E66"/>
    <mergeCell ref="F66:F67"/>
    <mergeCell ref="G66:I66"/>
    <mergeCell ref="J66:J67"/>
    <mergeCell ref="A5:A6"/>
    <mergeCell ref="B5:B6"/>
    <mergeCell ref="C5:E5"/>
    <mergeCell ref="F5:F6"/>
    <mergeCell ref="G5:I5"/>
    <mergeCell ref="J5:J6"/>
    <mergeCell ref="A250:A251"/>
    <mergeCell ref="B250:B251"/>
    <mergeCell ref="C250:E250"/>
    <mergeCell ref="F250:F251"/>
    <mergeCell ref="G250:I250"/>
    <mergeCell ref="J250:J251"/>
    <mergeCell ref="K250:M250"/>
    <mergeCell ref="N250:N251"/>
    <mergeCell ref="O250:Q250"/>
    <mergeCell ref="R250:R251"/>
  </mergeCells>
  <pageMargins left="0.55118110236220474" right="0.27559055118110237" top="0.74803149606299213" bottom="0.74803149606299213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7B16-F13B-4217-ADAC-033DFBAEB4EB}">
  <sheetPr>
    <tabColor theme="4" tint="-0.249977111117893"/>
  </sheetPr>
  <dimension ref="A1:T303"/>
  <sheetViews>
    <sheetView topLeftCell="A187" zoomScale="71" zoomScaleNormal="71" workbookViewId="0">
      <selection activeCell="D313" sqref="D313"/>
    </sheetView>
  </sheetViews>
  <sheetFormatPr defaultColWidth="8.875" defaultRowHeight="21" x14ac:dyDescent="0.35"/>
  <cols>
    <col min="1" max="1" width="39.375" style="121" customWidth="1"/>
    <col min="2" max="2" width="17.25" style="121" customWidth="1"/>
    <col min="3" max="3" width="14.625" style="121" customWidth="1"/>
    <col min="4" max="4" width="15.625" style="121" customWidth="1"/>
    <col min="5" max="5" width="15" style="121" customWidth="1"/>
    <col min="6" max="6" width="13.375" style="121" customWidth="1"/>
    <col min="7" max="7" width="12.75" style="121" customWidth="1"/>
    <col min="8" max="8" width="14.375" style="121" customWidth="1"/>
    <col min="9" max="9" width="13.375" style="121" customWidth="1"/>
    <col min="10" max="10" width="13.875" style="121" customWidth="1"/>
    <col min="11" max="11" width="14.375" style="121" customWidth="1"/>
    <col min="12" max="12" width="13.5" style="121" customWidth="1"/>
    <col min="13" max="14" width="14.375" style="121" customWidth="1"/>
    <col min="15" max="15" width="14.125" style="121" customWidth="1"/>
    <col min="16" max="16" width="14.375" style="121" customWidth="1"/>
    <col min="17" max="17" width="15.125" style="121" customWidth="1"/>
    <col min="18" max="18" width="14.25" style="121" customWidth="1"/>
    <col min="19" max="20" width="8" style="121" customWidth="1"/>
    <col min="21" max="16384" width="8.875" style="121"/>
  </cols>
  <sheetData>
    <row r="1" spans="1:20" s="2" customFormat="1" x14ac:dyDescent="0.2">
      <c r="A1" s="245" t="s">
        <v>97</v>
      </c>
      <c r="B1" s="245"/>
      <c r="C1" s="245"/>
      <c r="D1" s="245"/>
      <c r="E1" s="245"/>
      <c r="F1" s="245"/>
      <c r="G1" s="245"/>
      <c r="H1" s="245"/>
      <c r="I1" s="245"/>
      <c r="J1" s="245"/>
      <c r="K1" s="81"/>
      <c r="L1" s="81"/>
      <c r="M1" s="81"/>
      <c r="N1" s="81"/>
      <c r="O1" s="81"/>
      <c r="P1" s="81"/>
      <c r="Q1" s="81"/>
      <c r="R1" s="81"/>
      <c r="S1" s="82"/>
      <c r="T1" s="82"/>
    </row>
    <row r="2" spans="1:20" s="88" customFormat="1" ht="19.5" x14ac:dyDescent="0.3">
      <c r="A2" s="86" t="s">
        <v>157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7"/>
      <c r="P2" s="87"/>
      <c r="Q2" s="87"/>
      <c r="R2" s="87"/>
    </row>
    <row r="3" spans="1:20" s="88" customFormat="1" x14ac:dyDescent="0.2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84"/>
      <c r="K3" s="85"/>
      <c r="L3" s="85"/>
      <c r="M3" s="85"/>
      <c r="N3" s="85"/>
      <c r="O3" s="89"/>
      <c r="P3" s="89"/>
      <c r="Q3" s="89"/>
      <c r="R3" s="89"/>
    </row>
    <row r="4" spans="1:20" ht="19.5" customHeight="1" x14ac:dyDescent="0.35">
      <c r="A4" s="147" t="s">
        <v>133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18"/>
      <c r="T4" s="118"/>
    </row>
    <row r="5" spans="1:20" ht="19.5" customHeight="1" x14ac:dyDescent="0.35">
      <c r="A5" s="264" t="s">
        <v>88</v>
      </c>
      <c r="B5" s="265" t="s">
        <v>74</v>
      </c>
      <c r="C5" s="261" t="s">
        <v>89</v>
      </c>
      <c r="D5" s="262"/>
      <c r="E5" s="263"/>
      <c r="F5" s="259" t="s">
        <v>90</v>
      </c>
      <c r="G5" s="261" t="s">
        <v>91</v>
      </c>
      <c r="H5" s="262"/>
      <c r="I5" s="263"/>
      <c r="J5" s="259" t="s">
        <v>92</v>
      </c>
      <c r="K5" s="261" t="s">
        <v>93</v>
      </c>
      <c r="L5" s="262"/>
      <c r="M5" s="263"/>
      <c r="N5" s="259" t="s">
        <v>94</v>
      </c>
      <c r="O5" s="261" t="s">
        <v>95</v>
      </c>
      <c r="P5" s="262"/>
      <c r="Q5" s="263"/>
      <c r="R5" s="259" t="s">
        <v>96</v>
      </c>
      <c r="S5" s="118"/>
      <c r="T5" s="118"/>
    </row>
    <row r="6" spans="1:20" ht="19.5" customHeight="1" x14ac:dyDescent="0.35">
      <c r="A6" s="260"/>
      <c r="B6" s="260"/>
      <c r="C6" s="128" t="s">
        <v>114</v>
      </c>
      <c r="D6" s="128" t="s">
        <v>115</v>
      </c>
      <c r="E6" s="128" t="s">
        <v>116</v>
      </c>
      <c r="F6" s="260"/>
      <c r="G6" s="128" t="s">
        <v>117</v>
      </c>
      <c r="H6" s="128" t="s">
        <v>118</v>
      </c>
      <c r="I6" s="128" t="s">
        <v>119</v>
      </c>
      <c r="J6" s="260"/>
      <c r="K6" s="128" t="s">
        <v>120</v>
      </c>
      <c r="L6" s="128" t="s">
        <v>121</v>
      </c>
      <c r="M6" s="128" t="s">
        <v>122</v>
      </c>
      <c r="N6" s="260"/>
      <c r="O6" s="128" t="s">
        <v>123</v>
      </c>
      <c r="P6" s="128" t="s">
        <v>124</v>
      </c>
      <c r="Q6" s="128" t="s">
        <v>125</v>
      </c>
      <c r="R6" s="260"/>
      <c r="S6" s="127"/>
      <c r="T6" s="127"/>
    </row>
    <row r="7" spans="1:20" ht="19.5" customHeight="1" x14ac:dyDescent="0.35">
      <c r="A7" s="129" t="s">
        <v>3</v>
      </c>
      <c r="B7" s="130">
        <f t="shared" ref="B7:R7" si="0">SUM(B8+B13+B58+B61+B62)</f>
        <v>48800</v>
      </c>
      <c r="C7" s="130">
        <f t="shared" si="0"/>
        <v>0</v>
      </c>
      <c r="D7" s="130">
        <f t="shared" si="0"/>
        <v>0</v>
      </c>
      <c r="E7" s="130">
        <f t="shared" si="0"/>
        <v>48800</v>
      </c>
      <c r="F7" s="130">
        <f t="shared" si="0"/>
        <v>48800</v>
      </c>
      <c r="G7" s="130">
        <f t="shared" si="0"/>
        <v>0</v>
      </c>
      <c r="H7" s="130">
        <f t="shared" si="0"/>
        <v>0</v>
      </c>
      <c r="I7" s="130">
        <f t="shared" si="0"/>
        <v>0</v>
      </c>
      <c r="J7" s="130">
        <f t="shared" si="0"/>
        <v>0</v>
      </c>
      <c r="K7" s="130">
        <f t="shared" si="0"/>
        <v>0</v>
      </c>
      <c r="L7" s="130">
        <f t="shared" si="0"/>
        <v>0</v>
      </c>
      <c r="M7" s="130">
        <f t="shared" si="0"/>
        <v>0</v>
      </c>
      <c r="N7" s="130">
        <f t="shared" si="0"/>
        <v>0</v>
      </c>
      <c r="O7" s="130">
        <f t="shared" si="0"/>
        <v>0</v>
      </c>
      <c r="P7" s="130">
        <f t="shared" si="0"/>
        <v>0</v>
      </c>
      <c r="Q7" s="130">
        <f t="shared" si="0"/>
        <v>0</v>
      </c>
      <c r="R7" s="130">
        <f t="shared" si="0"/>
        <v>0</v>
      </c>
      <c r="S7" s="118"/>
      <c r="T7" s="118"/>
    </row>
    <row r="8" spans="1:20" ht="19.5" hidden="1" customHeight="1" x14ac:dyDescent="0.35">
      <c r="A8" s="131" t="s">
        <v>4</v>
      </c>
      <c r="B8" s="132">
        <f t="shared" ref="B8:R8" si="1">SUM(B9:B12)</f>
        <v>0</v>
      </c>
      <c r="C8" s="132">
        <f t="shared" si="1"/>
        <v>0</v>
      </c>
      <c r="D8" s="132">
        <f t="shared" si="1"/>
        <v>0</v>
      </c>
      <c r="E8" s="132">
        <f t="shared" si="1"/>
        <v>0</v>
      </c>
      <c r="F8" s="132">
        <f t="shared" si="1"/>
        <v>0</v>
      </c>
      <c r="G8" s="132">
        <f t="shared" si="1"/>
        <v>0</v>
      </c>
      <c r="H8" s="132">
        <f t="shared" si="1"/>
        <v>0</v>
      </c>
      <c r="I8" s="132">
        <f t="shared" si="1"/>
        <v>0</v>
      </c>
      <c r="J8" s="132">
        <f t="shared" si="1"/>
        <v>0</v>
      </c>
      <c r="K8" s="132">
        <f t="shared" si="1"/>
        <v>0</v>
      </c>
      <c r="L8" s="132">
        <f t="shared" si="1"/>
        <v>0</v>
      </c>
      <c r="M8" s="132">
        <f t="shared" si="1"/>
        <v>0</v>
      </c>
      <c r="N8" s="132">
        <f t="shared" si="1"/>
        <v>0</v>
      </c>
      <c r="O8" s="132">
        <f t="shared" si="1"/>
        <v>0</v>
      </c>
      <c r="P8" s="132">
        <f t="shared" si="1"/>
        <v>0</v>
      </c>
      <c r="Q8" s="132">
        <f t="shared" si="1"/>
        <v>0</v>
      </c>
      <c r="R8" s="132">
        <f t="shared" si="1"/>
        <v>0</v>
      </c>
      <c r="S8" s="118"/>
      <c r="T8" s="118"/>
    </row>
    <row r="9" spans="1:20" ht="19.5" hidden="1" customHeight="1" x14ac:dyDescent="0.35">
      <c r="A9" s="133" t="s">
        <v>5</v>
      </c>
      <c r="B9" s="134">
        <f t="shared" ref="B9:B12" si="2">SUM(F9+J9+N9+R9)</f>
        <v>0</v>
      </c>
      <c r="C9" s="134"/>
      <c r="D9" s="134"/>
      <c r="E9" s="134"/>
      <c r="F9" s="134">
        <f t="shared" ref="F9:F12" si="3">SUM(C9:E9)</f>
        <v>0</v>
      </c>
      <c r="G9" s="134"/>
      <c r="H9" s="134"/>
      <c r="I9" s="134"/>
      <c r="J9" s="134">
        <f t="shared" ref="J9:J12" si="4">SUM(G9:I9)</f>
        <v>0</v>
      </c>
      <c r="K9" s="134"/>
      <c r="L9" s="134"/>
      <c r="M9" s="134"/>
      <c r="N9" s="134">
        <f t="shared" ref="N9:N12" si="5">SUM(K9:M9)</f>
        <v>0</v>
      </c>
      <c r="O9" s="134"/>
      <c r="P9" s="134"/>
      <c r="Q9" s="134"/>
      <c r="R9" s="134">
        <f t="shared" ref="R9:R12" si="6">SUM(O9:Q9)</f>
        <v>0</v>
      </c>
      <c r="S9" s="118"/>
      <c r="T9" s="118"/>
    </row>
    <row r="10" spans="1:20" ht="19.5" hidden="1" customHeight="1" x14ac:dyDescent="0.35">
      <c r="A10" s="133" t="s">
        <v>6</v>
      </c>
      <c r="B10" s="134">
        <f t="shared" si="2"/>
        <v>0</v>
      </c>
      <c r="C10" s="134"/>
      <c r="D10" s="134"/>
      <c r="E10" s="134"/>
      <c r="F10" s="134">
        <f t="shared" si="3"/>
        <v>0</v>
      </c>
      <c r="G10" s="134"/>
      <c r="H10" s="134"/>
      <c r="I10" s="134"/>
      <c r="J10" s="134">
        <f t="shared" si="4"/>
        <v>0</v>
      </c>
      <c r="K10" s="134"/>
      <c r="L10" s="134"/>
      <c r="M10" s="134"/>
      <c r="N10" s="134">
        <f t="shared" si="5"/>
        <v>0</v>
      </c>
      <c r="O10" s="134"/>
      <c r="P10" s="134"/>
      <c r="Q10" s="134"/>
      <c r="R10" s="134">
        <f t="shared" si="6"/>
        <v>0</v>
      </c>
      <c r="S10" s="118"/>
      <c r="T10" s="118"/>
    </row>
    <row r="11" spans="1:20" ht="19.5" hidden="1" customHeight="1" x14ac:dyDescent="0.35">
      <c r="A11" s="133" t="s">
        <v>7</v>
      </c>
      <c r="B11" s="134">
        <f t="shared" si="2"/>
        <v>0</v>
      </c>
      <c r="C11" s="134"/>
      <c r="D11" s="134"/>
      <c r="E11" s="134"/>
      <c r="F11" s="134">
        <f t="shared" si="3"/>
        <v>0</v>
      </c>
      <c r="G11" s="134"/>
      <c r="H11" s="134"/>
      <c r="I11" s="134"/>
      <c r="J11" s="134">
        <f t="shared" si="4"/>
        <v>0</v>
      </c>
      <c r="K11" s="134"/>
      <c r="L11" s="134"/>
      <c r="M11" s="134"/>
      <c r="N11" s="134">
        <f t="shared" si="5"/>
        <v>0</v>
      </c>
      <c r="O11" s="134"/>
      <c r="P11" s="134"/>
      <c r="Q11" s="134"/>
      <c r="R11" s="134">
        <f t="shared" si="6"/>
        <v>0</v>
      </c>
      <c r="S11" s="118"/>
      <c r="T11" s="118"/>
    </row>
    <row r="12" spans="1:20" ht="19.5" hidden="1" customHeight="1" x14ac:dyDescent="0.35">
      <c r="A12" s="133" t="s">
        <v>8</v>
      </c>
      <c r="B12" s="134">
        <f t="shared" si="2"/>
        <v>0</v>
      </c>
      <c r="C12" s="134"/>
      <c r="D12" s="134"/>
      <c r="E12" s="134"/>
      <c r="F12" s="134">
        <f t="shared" si="3"/>
        <v>0</v>
      </c>
      <c r="G12" s="134"/>
      <c r="H12" s="134"/>
      <c r="I12" s="134"/>
      <c r="J12" s="134">
        <f t="shared" si="4"/>
        <v>0</v>
      </c>
      <c r="K12" s="134"/>
      <c r="L12" s="134"/>
      <c r="M12" s="134"/>
      <c r="N12" s="134">
        <f t="shared" si="5"/>
        <v>0</v>
      </c>
      <c r="O12" s="134"/>
      <c r="P12" s="134"/>
      <c r="Q12" s="134"/>
      <c r="R12" s="134">
        <f t="shared" si="6"/>
        <v>0</v>
      </c>
      <c r="S12" s="118"/>
      <c r="T12" s="118"/>
    </row>
    <row r="13" spans="1:20" ht="19.5" hidden="1" customHeight="1" x14ac:dyDescent="0.35">
      <c r="A13" s="135" t="s">
        <v>9</v>
      </c>
      <c r="B13" s="136">
        <f t="shared" ref="B13:R13" si="7">SUM(B14+B52)</f>
        <v>48800</v>
      </c>
      <c r="C13" s="136">
        <f t="shared" si="7"/>
        <v>0</v>
      </c>
      <c r="D13" s="136">
        <f t="shared" si="7"/>
        <v>0</v>
      </c>
      <c r="E13" s="136">
        <f t="shared" si="7"/>
        <v>48800</v>
      </c>
      <c r="F13" s="136">
        <f t="shared" si="7"/>
        <v>48800</v>
      </c>
      <c r="G13" s="136">
        <f t="shared" si="7"/>
        <v>0</v>
      </c>
      <c r="H13" s="136">
        <f t="shared" si="7"/>
        <v>0</v>
      </c>
      <c r="I13" s="136">
        <f t="shared" si="7"/>
        <v>0</v>
      </c>
      <c r="J13" s="136">
        <f t="shared" si="7"/>
        <v>0</v>
      </c>
      <c r="K13" s="136">
        <f t="shared" si="7"/>
        <v>0</v>
      </c>
      <c r="L13" s="136">
        <f t="shared" si="7"/>
        <v>0</v>
      </c>
      <c r="M13" s="136">
        <f t="shared" si="7"/>
        <v>0</v>
      </c>
      <c r="N13" s="136">
        <f t="shared" si="7"/>
        <v>0</v>
      </c>
      <c r="O13" s="136">
        <f t="shared" si="7"/>
        <v>0</v>
      </c>
      <c r="P13" s="136">
        <f t="shared" si="7"/>
        <v>0</v>
      </c>
      <c r="Q13" s="136">
        <f t="shared" si="7"/>
        <v>0</v>
      </c>
      <c r="R13" s="136">
        <f t="shared" si="7"/>
        <v>0</v>
      </c>
      <c r="S13" s="118"/>
      <c r="T13" s="118"/>
    </row>
    <row r="14" spans="1:20" ht="19.5" hidden="1" customHeight="1" x14ac:dyDescent="0.35">
      <c r="A14" s="133" t="s">
        <v>10</v>
      </c>
      <c r="B14" s="134">
        <f t="shared" ref="B14:R14" si="8">SUM(B15+B24+B37)</f>
        <v>48800</v>
      </c>
      <c r="C14" s="134">
        <f t="shared" si="8"/>
        <v>0</v>
      </c>
      <c r="D14" s="134">
        <f t="shared" si="8"/>
        <v>0</v>
      </c>
      <c r="E14" s="134">
        <f t="shared" si="8"/>
        <v>48800</v>
      </c>
      <c r="F14" s="134">
        <f t="shared" si="8"/>
        <v>48800</v>
      </c>
      <c r="G14" s="134">
        <f t="shared" si="8"/>
        <v>0</v>
      </c>
      <c r="H14" s="134">
        <f t="shared" si="8"/>
        <v>0</v>
      </c>
      <c r="I14" s="134">
        <f t="shared" si="8"/>
        <v>0</v>
      </c>
      <c r="J14" s="134">
        <f t="shared" si="8"/>
        <v>0</v>
      </c>
      <c r="K14" s="134">
        <f t="shared" si="8"/>
        <v>0</v>
      </c>
      <c r="L14" s="134">
        <f t="shared" si="8"/>
        <v>0</v>
      </c>
      <c r="M14" s="134">
        <f t="shared" si="8"/>
        <v>0</v>
      </c>
      <c r="N14" s="134">
        <f t="shared" si="8"/>
        <v>0</v>
      </c>
      <c r="O14" s="134">
        <f t="shared" si="8"/>
        <v>0</v>
      </c>
      <c r="P14" s="134">
        <f t="shared" si="8"/>
        <v>0</v>
      </c>
      <c r="Q14" s="134">
        <f t="shared" si="8"/>
        <v>0</v>
      </c>
      <c r="R14" s="134">
        <f t="shared" si="8"/>
        <v>0</v>
      </c>
      <c r="S14" s="118"/>
      <c r="T14" s="118"/>
    </row>
    <row r="15" spans="1:20" ht="19.5" hidden="1" customHeight="1" x14ac:dyDescent="0.35">
      <c r="A15" s="137" t="s">
        <v>11</v>
      </c>
      <c r="B15" s="134">
        <f t="shared" ref="B15:R15" si="9">SUM(B16:B23)</f>
        <v>0</v>
      </c>
      <c r="C15" s="134">
        <f t="shared" si="9"/>
        <v>0</v>
      </c>
      <c r="D15" s="134">
        <f t="shared" si="9"/>
        <v>0</v>
      </c>
      <c r="E15" s="134">
        <f t="shared" si="9"/>
        <v>0</v>
      </c>
      <c r="F15" s="134">
        <f t="shared" si="9"/>
        <v>0</v>
      </c>
      <c r="G15" s="134">
        <f t="shared" si="9"/>
        <v>0</v>
      </c>
      <c r="H15" s="134">
        <f t="shared" si="9"/>
        <v>0</v>
      </c>
      <c r="I15" s="134">
        <f t="shared" si="9"/>
        <v>0</v>
      </c>
      <c r="J15" s="134">
        <f t="shared" si="9"/>
        <v>0</v>
      </c>
      <c r="K15" s="134">
        <f t="shared" si="9"/>
        <v>0</v>
      </c>
      <c r="L15" s="134">
        <f t="shared" si="9"/>
        <v>0</v>
      </c>
      <c r="M15" s="134">
        <f t="shared" si="9"/>
        <v>0</v>
      </c>
      <c r="N15" s="134">
        <f t="shared" si="9"/>
        <v>0</v>
      </c>
      <c r="O15" s="134">
        <f t="shared" si="9"/>
        <v>0</v>
      </c>
      <c r="P15" s="134">
        <f t="shared" si="9"/>
        <v>0</v>
      </c>
      <c r="Q15" s="134">
        <f t="shared" si="9"/>
        <v>0</v>
      </c>
      <c r="R15" s="134">
        <f t="shared" si="9"/>
        <v>0</v>
      </c>
      <c r="S15" s="118"/>
      <c r="T15" s="118"/>
    </row>
    <row r="16" spans="1:20" ht="19.5" hidden="1" customHeight="1" x14ac:dyDescent="0.35">
      <c r="A16" s="133" t="s">
        <v>12</v>
      </c>
      <c r="B16" s="134">
        <f t="shared" ref="B16:B23" si="10">SUM(F16+J16+N16+R16)</f>
        <v>0</v>
      </c>
      <c r="C16" s="134"/>
      <c r="D16" s="134"/>
      <c r="E16" s="134"/>
      <c r="F16" s="134">
        <f t="shared" ref="F16:F23" si="11">SUM(C16:E16)</f>
        <v>0</v>
      </c>
      <c r="G16" s="134"/>
      <c r="H16" s="134"/>
      <c r="I16" s="134"/>
      <c r="J16" s="134">
        <f t="shared" ref="J16:J23" si="12">SUM(G16:I16)</f>
        <v>0</v>
      </c>
      <c r="K16" s="134"/>
      <c r="L16" s="134"/>
      <c r="M16" s="134"/>
      <c r="N16" s="134">
        <f t="shared" ref="N16:N23" si="13">SUM(K16:M16)</f>
        <v>0</v>
      </c>
      <c r="O16" s="134"/>
      <c r="P16" s="134"/>
      <c r="Q16" s="134"/>
      <c r="R16" s="134">
        <f t="shared" ref="R16:R23" si="14">SUM(O16:Q16)</f>
        <v>0</v>
      </c>
      <c r="S16" s="118"/>
      <c r="T16" s="118"/>
    </row>
    <row r="17" spans="1:20" ht="19.5" hidden="1" customHeight="1" x14ac:dyDescent="0.35">
      <c r="A17" s="133" t="s">
        <v>13</v>
      </c>
      <c r="B17" s="134">
        <f t="shared" si="10"/>
        <v>0</v>
      </c>
      <c r="C17" s="134"/>
      <c r="D17" s="134"/>
      <c r="E17" s="134"/>
      <c r="F17" s="134">
        <f t="shared" si="11"/>
        <v>0</v>
      </c>
      <c r="G17" s="134"/>
      <c r="H17" s="134"/>
      <c r="I17" s="134"/>
      <c r="J17" s="134">
        <f t="shared" si="12"/>
        <v>0</v>
      </c>
      <c r="K17" s="134"/>
      <c r="L17" s="134"/>
      <c r="M17" s="134"/>
      <c r="N17" s="134">
        <f t="shared" si="13"/>
        <v>0</v>
      </c>
      <c r="O17" s="134"/>
      <c r="P17" s="134"/>
      <c r="Q17" s="134"/>
      <c r="R17" s="134">
        <f t="shared" si="14"/>
        <v>0</v>
      </c>
      <c r="S17" s="118"/>
      <c r="T17" s="118"/>
    </row>
    <row r="18" spans="1:20" ht="19.5" hidden="1" customHeight="1" x14ac:dyDescent="0.35">
      <c r="A18" s="133" t="s">
        <v>14</v>
      </c>
      <c r="B18" s="134">
        <f t="shared" si="10"/>
        <v>0</v>
      </c>
      <c r="C18" s="134"/>
      <c r="D18" s="134"/>
      <c r="E18" s="134"/>
      <c r="F18" s="134">
        <f t="shared" si="11"/>
        <v>0</v>
      </c>
      <c r="G18" s="134"/>
      <c r="H18" s="134"/>
      <c r="I18" s="134"/>
      <c r="J18" s="134">
        <f t="shared" si="12"/>
        <v>0</v>
      </c>
      <c r="K18" s="134"/>
      <c r="L18" s="134"/>
      <c r="M18" s="134"/>
      <c r="N18" s="134">
        <f t="shared" si="13"/>
        <v>0</v>
      </c>
      <c r="O18" s="134"/>
      <c r="P18" s="134"/>
      <c r="Q18" s="134"/>
      <c r="R18" s="134">
        <f t="shared" si="14"/>
        <v>0</v>
      </c>
      <c r="S18" s="118"/>
      <c r="T18" s="118"/>
    </row>
    <row r="19" spans="1:20" ht="19.5" hidden="1" customHeight="1" x14ac:dyDescent="0.35">
      <c r="A19" s="133" t="s">
        <v>15</v>
      </c>
      <c r="B19" s="134">
        <f t="shared" si="10"/>
        <v>0</v>
      </c>
      <c r="C19" s="134"/>
      <c r="D19" s="134"/>
      <c r="E19" s="134"/>
      <c r="F19" s="134">
        <f t="shared" si="11"/>
        <v>0</v>
      </c>
      <c r="G19" s="134"/>
      <c r="H19" s="134"/>
      <c r="I19" s="134"/>
      <c r="J19" s="134">
        <f t="shared" si="12"/>
        <v>0</v>
      </c>
      <c r="K19" s="134"/>
      <c r="L19" s="134"/>
      <c r="M19" s="134"/>
      <c r="N19" s="134">
        <f t="shared" si="13"/>
        <v>0</v>
      </c>
      <c r="O19" s="134"/>
      <c r="P19" s="134"/>
      <c r="Q19" s="134"/>
      <c r="R19" s="134">
        <f t="shared" si="14"/>
        <v>0</v>
      </c>
      <c r="S19" s="118"/>
      <c r="T19" s="118"/>
    </row>
    <row r="20" spans="1:20" ht="19.5" hidden="1" customHeight="1" x14ac:dyDescent="0.35">
      <c r="A20" s="133" t="s">
        <v>16</v>
      </c>
      <c r="B20" s="134">
        <f t="shared" si="10"/>
        <v>0</v>
      </c>
      <c r="C20" s="134"/>
      <c r="D20" s="134"/>
      <c r="E20" s="134"/>
      <c r="F20" s="134">
        <f t="shared" si="11"/>
        <v>0</v>
      </c>
      <c r="G20" s="134"/>
      <c r="H20" s="134"/>
      <c r="I20" s="134"/>
      <c r="J20" s="134">
        <f t="shared" si="12"/>
        <v>0</v>
      </c>
      <c r="K20" s="134"/>
      <c r="L20" s="134"/>
      <c r="M20" s="134"/>
      <c r="N20" s="134">
        <f t="shared" si="13"/>
        <v>0</v>
      </c>
      <c r="O20" s="134"/>
      <c r="P20" s="134"/>
      <c r="Q20" s="134"/>
      <c r="R20" s="134">
        <f t="shared" si="14"/>
        <v>0</v>
      </c>
      <c r="S20" s="118"/>
      <c r="T20" s="118"/>
    </row>
    <row r="21" spans="1:20" ht="19.5" hidden="1" customHeight="1" x14ac:dyDescent="0.35">
      <c r="A21" s="133" t="s">
        <v>17</v>
      </c>
      <c r="B21" s="134">
        <f t="shared" si="10"/>
        <v>0</v>
      </c>
      <c r="C21" s="134"/>
      <c r="D21" s="134"/>
      <c r="E21" s="134"/>
      <c r="F21" s="134">
        <f t="shared" si="11"/>
        <v>0</v>
      </c>
      <c r="G21" s="134"/>
      <c r="H21" s="134"/>
      <c r="I21" s="134"/>
      <c r="J21" s="134">
        <f t="shared" si="12"/>
        <v>0</v>
      </c>
      <c r="K21" s="134"/>
      <c r="L21" s="134"/>
      <c r="M21" s="134"/>
      <c r="N21" s="134">
        <f t="shared" si="13"/>
        <v>0</v>
      </c>
      <c r="O21" s="134"/>
      <c r="P21" s="134"/>
      <c r="Q21" s="134"/>
      <c r="R21" s="134">
        <f t="shared" si="14"/>
        <v>0</v>
      </c>
      <c r="S21" s="118"/>
      <c r="T21" s="118"/>
    </row>
    <row r="22" spans="1:20" ht="19.5" hidden="1" customHeight="1" x14ac:dyDescent="0.35">
      <c r="A22" s="133" t="s">
        <v>18</v>
      </c>
      <c r="B22" s="134">
        <f t="shared" si="10"/>
        <v>0</v>
      </c>
      <c r="C22" s="134"/>
      <c r="D22" s="134"/>
      <c r="E22" s="134"/>
      <c r="F22" s="134">
        <f t="shared" si="11"/>
        <v>0</v>
      </c>
      <c r="G22" s="134"/>
      <c r="H22" s="134"/>
      <c r="I22" s="134"/>
      <c r="J22" s="134">
        <f t="shared" si="12"/>
        <v>0</v>
      </c>
      <c r="K22" s="134"/>
      <c r="L22" s="134"/>
      <c r="M22" s="134"/>
      <c r="N22" s="134">
        <f t="shared" si="13"/>
        <v>0</v>
      </c>
      <c r="O22" s="134"/>
      <c r="P22" s="134"/>
      <c r="Q22" s="134"/>
      <c r="R22" s="134">
        <f t="shared" si="14"/>
        <v>0</v>
      </c>
      <c r="S22" s="118"/>
      <c r="T22" s="118"/>
    </row>
    <row r="23" spans="1:20" ht="19.5" hidden="1" customHeight="1" x14ac:dyDescent="0.35">
      <c r="A23" s="133" t="s">
        <v>19</v>
      </c>
      <c r="B23" s="134">
        <f t="shared" si="10"/>
        <v>0</v>
      </c>
      <c r="C23" s="134"/>
      <c r="D23" s="134"/>
      <c r="E23" s="134"/>
      <c r="F23" s="134">
        <f t="shared" si="11"/>
        <v>0</v>
      </c>
      <c r="G23" s="134"/>
      <c r="H23" s="134"/>
      <c r="I23" s="134"/>
      <c r="J23" s="134">
        <f t="shared" si="12"/>
        <v>0</v>
      </c>
      <c r="K23" s="134"/>
      <c r="L23" s="134"/>
      <c r="M23" s="134"/>
      <c r="N23" s="134">
        <f t="shared" si="13"/>
        <v>0</v>
      </c>
      <c r="O23" s="134"/>
      <c r="P23" s="134"/>
      <c r="Q23" s="134"/>
      <c r="R23" s="134">
        <f t="shared" si="14"/>
        <v>0</v>
      </c>
      <c r="S23" s="118"/>
      <c r="T23" s="118"/>
    </row>
    <row r="24" spans="1:20" ht="19.5" hidden="1" customHeight="1" x14ac:dyDescent="0.35">
      <c r="A24" s="137" t="s">
        <v>20</v>
      </c>
      <c r="B24" s="134">
        <f t="shared" ref="B24:R24" si="15">SUM(B25:B36)</f>
        <v>48800</v>
      </c>
      <c r="C24" s="134">
        <f t="shared" si="15"/>
        <v>0</v>
      </c>
      <c r="D24" s="134">
        <f t="shared" si="15"/>
        <v>0</v>
      </c>
      <c r="E24" s="134">
        <f t="shared" si="15"/>
        <v>48800</v>
      </c>
      <c r="F24" s="134">
        <f t="shared" si="15"/>
        <v>48800</v>
      </c>
      <c r="G24" s="134">
        <f t="shared" si="15"/>
        <v>0</v>
      </c>
      <c r="H24" s="134">
        <f t="shared" si="15"/>
        <v>0</v>
      </c>
      <c r="I24" s="134">
        <f t="shared" si="15"/>
        <v>0</v>
      </c>
      <c r="J24" s="134">
        <f t="shared" si="15"/>
        <v>0</v>
      </c>
      <c r="K24" s="134">
        <f t="shared" si="15"/>
        <v>0</v>
      </c>
      <c r="L24" s="134">
        <f t="shared" si="15"/>
        <v>0</v>
      </c>
      <c r="M24" s="134">
        <f t="shared" si="15"/>
        <v>0</v>
      </c>
      <c r="N24" s="134">
        <f t="shared" si="15"/>
        <v>0</v>
      </c>
      <c r="O24" s="134">
        <f t="shared" si="15"/>
        <v>0</v>
      </c>
      <c r="P24" s="134">
        <f t="shared" si="15"/>
        <v>0</v>
      </c>
      <c r="Q24" s="134">
        <f t="shared" si="15"/>
        <v>0</v>
      </c>
      <c r="R24" s="134">
        <f t="shared" si="15"/>
        <v>0</v>
      </c>
      <c r="S24" s="118"/>
      <c r="T24" s="118"/>
    </row>
    <row r="25" spans="1:20" ht="19.5" customHeight="1" x14ac:dyDescent="0.35">
      <c r="A25" s="133" t="s">
        <v>21</v>
      </c>
      <c r="B25" s="134">
        <f t="shared" ref="B25:B36" si="16">SUM(F25+J25+N25+R25)</f>
        <v>48800</v>
      </c>
      <c r="C25" s="134"/>
      <c r="D25" s="134"/>
      <c r="E25" s="134">
        <v>48800</v>
      </c>
      <c r="F25" s="134">
        <f t="shared" ref="F25:F36" si="17">SUM(C25:E25)</f>
        <v>48800</v>
      </c>
      <c r="G25" s="134"/>
      <c r="H25" s="134"/>
      <c r="I25" s="134"/>
      <c r="J25" s="134">
        <f t="shared" ref="J25:J36" si="18">SUM(G25:I25)</f>
        <v>0</v>
      </c>
      <c r="K25" s="134"/>
      <c r="L25" s="134"/>
      <c r="M25" s="134"/>
      <c r="N25" s="134">
        <f t="shared" ref="N25:N36" si="19">SUM(K25:M25)</f>
        <v>0</v>
      </c>
      <c r="O25" s="134"/>
      <c r="P25" s="134"/>
      <c r="Q25" s="134"/>
      <c r="R25" s="134">
        <f t="shared" ref="R25:R36" si="20">SUM(O25:Q25)</f>
        <v>0</v>
      </c>
      <c r="S25" s="118"/>
      <c r="T25" s="118"/>
    </row>
    <row r="26" spans="1:20" ht="19.5" hidden="1" customHeight="1" x14ac:dyDescent="0.35">
      <c r="A26" s="133" t="s">
        <v>22</v>
      </c>
      <c r="B26" s="134">
        <f t="shared" si="16"/>
        <v>0</v>
      </c>
      <c r="C26" s="134"/>
      <c r="D26" s="134"/>
      <c r="E26" s="134"/>
      <c r="F26" s="134">
        <f t="shared" si="17"/>
        <v>0</v>
      </c>
      <c r="G26" s="134"/>
      <c r="H26" s="134"/>
      <c r="I26" s="134"/>
      <c r="J26" s="134">
        <f t="shared" si="18"/>
        <v>0</v>
      </c>
      <c r="K26" s="134"/>
      <c r="L26" s="134"/>
      <c r="M26" s="134"/>
      <c r="N26" s="134">
        <f t="shared" si="19"/>
        <v>0</v>
      </c>
      <c r="O26" s="134"/>
      <c r="P26" s="134"/>
      <c r="Q26" s="134"/>
      <c r="R26" s="134">
        <f t="shared" si="20"/>
        <v>0</v>
      </c>
      <c r="S26" s="118"/>
      <c r="T26" s="118"/>
    </row>
    <row r="27" spans="1:20" ht="19.5" hidden="1" customHeight="1" x14ac:dyDescent="0.35">
      <c r="A27" s="133" t="s">
        <v>23</v>
      </c>
      <c r="B27" s="134">
        <f t="shared" si="16"/>
        <v>0</v>
      </c>
      <c r="C27" s="134"/>
      <c r="D27" s="134"/>
      <c r="E27" s="134"/>
      <c r="F27" s="134">
        <f t="shared" si="17"/>
        <v>0</v>
      </c>
      <c r="G27" s="134"/>
      <c r="H27" s="134"/>
      <c r="I27" s="134"/>
      <c r="J27" s="134">
        <f t="shared" si="18"/>
        <v>0</v>
      </c>
      <c r="K27" s="134"/>
      <c r="L27" s="134"/>
      <c r="M27" s="134"/>
      <c r="N27" s="134">
        <f t="shared" si="19"/>
        <v>0</v>
      </c>
      <c r="O27" s="134"/>
      <c r="P27" s="134"/>
      <c r="Q27" s="134"/>
      <c r="R27" s="134">
        <f t="shared" si="20"/>
        <v>0</v>
      </c>
      <c r="S27" s="118"/>
      <c r="T27" s="118"/>
    </row>
    <row r="28" spans="1:20" ht="19.5" hidden="1" customHeight="1" x14ac:dyDescent="0.35">
      <c r="A28" s="133" t="s">
        <v>24</v>
      </c>
      <c r="B28" s="134">
        <f t="shared" si="16"/>
        <v>0</v>
      </c>
      <c r="C28" s="134"/>
      <c r="D28" s="134"/>
      <c r="E28" s="134"/>
      <c r="F28" s="134">
        <f t="shared" si="17"/>
        <v>0</v>
      </c>
      <c r="G28" s="134"/>
      <c r="H28" s="134"/>
      <c r="I28" s="134"/>
      <c r="J28" s="134">
        <f t="shared" si="18"/>
        <v>0</v>
      </c>
      <c r="K28" s="134"/>
      <c r="L28" s="134"/>
      <c r="M28" s="134"/>
      <c r="N28" s="134">
        <f t="shared" si="19"/>
        <v>0</v>
      </c>
      <c r="O28" s="134"/>
      <c r="P28" s="134"/>
      <c r="Q28" s="134"/>
      <c r="R28" s="134">
        <f t="shared" si="20"/>
        <v>0</v>
      </c>
      <c r="S28" s="118"/>
      <c r="T28" s="118"/>
    </row>
    <row r="29" spans="1:20" ht="19.5" hidden="1" customHeight="1" x14ac:dyDescent="0.35">
      <c r="A29" s="133" t="s">
        <v>25</v>
      </c>
      <c r="B29" s="134">
        <f t="shared" si="16"/>
        <v>0</v>
      </c>
      <c r="C29" s="134"/>
      <c r="D29" s="134"/>
      <c r="E29" s="134"/>
      <c r="F29" s="134">
        <f t="shared" si="17"/>
        <v>0</v>
      </c>
      <c r="G29" s="134"/>
      <c r="H29" s="134"/>
      <c r="I29" s="134"/>
      <c r="J29" s="134">
        <f t="shared" si="18"/>
        <v>0</v>
      </c>
      <c r="K29" s="134"/>
      <c r="L29" s="134"/>
      <c r="M29" s="134"/>
      <c r="N29" s="134">
        <f t="shared" si="19"/>
        <v>0</v>
      </c>
      <c r="O29" s="134"/>
      <c r="P29" s="134"/>
      <c r="Q29" s="134"/>
      <c r="R29" s="134">
        <f t="shared" si="20"/>
        <v>0</v>
      </c>
      <c r="S29" s="118"/>
      <c r="T29" s="118"/>
    </row>
    <row r="30" spans="1:20" ht="19.5" hidden="1" customHeight="1" x14ac:dyDescent="0.35">
      <c r="A30" s="133" t="s">
        <v>26</v>
      </c>
      <c r="B30" s="134">
        <f t="shared" si="16"/>
        <v>0</v>
      </c>
      <c r="C30" s="134"/>
      <c r="D30" s="134"/>
      <c r="E30" s="134"/>
      <c r="F30" s="134">
        <f t="shared" si="17"/>
        <v>0</v>
      </c>
      <c r="G30" s="134"/>
      <c r="H30" s="134"/>
      <c r="I30" s="134"/>
      <c r="J30" s="134">
        <f t="shared" si="18"/>
        <v>0</v>
      </c>
      <c r="K30" s="134"/>
      <c r="L30" s="134"/>
      <c r="M30" s="134"/>
      <c r="N30" s="134">
        <f t="shared" si="19"/>
        <v>0</v>
      </c>
      <c r="O30" s="134"/>
      <c r="P30" s="134"/>
      <c r="Q30" s="134"/>
      <c r="R30" s="134">
        <f t="shared" si="20"/>
        <v>0</v>
      </c>
      <c r="S30" s="118"/>
      <c r="T30" s="118"/>
    </row>
    <row r="31" spans="1:20" ht="19.5" hidden="1" customHeight="1" x14ac:dyDescent="0.35">
      <c r="A31" s="133" t="s">
        <v>27</v>
      </c>
      <c r="B31" s="134">
        <f t="shared" si="16"/>
        <v>0</v>
      </c>
      <c r="C31" s="134"/>
      <c r="D31" s="134"/>
      <c r="E31" s="134"/>
      <c r="F31" s="134">
        <f t="shared" si="17"/>
        <v>0</v>
      </c>
      <c r="G31" s="134"/>
      <c r="H31" s="134"/>
      <c r="I31" s="134"/>
      <c r="J31" s="134">
        <f t="shared" si="18"/>
        <v>0</v>
      </c>
      <c r="K31" s="134"/>
      <c r="L31" s="134"/>
      <c r="M31" s="134"/>
      <c r="N31" s="134">
        <f t="shared" si="19"/>
        <v>0</v>
      </c>
      <c r="O31" s="134"/>
      <c r="P31" s="134"/>
      <c r="Q31" s="134"/>
      <c r="R31" s="134">
        <f t="shared" si="20"/>
        <v>0</v>
      </c>
      <c r="S31" s="118"/>
      <c r="T31" s="118"/>
    </row>
    <row r="32" spans="1:20" ht="19.5" hidden="1" customHeight="1" x14ac:dyDescent="0.35">
      <c r="A32" s="133" t="s">
        <v>28</v>
      </c>
      <c r="B32" s="134">
        <f t="shared" si="16"/>
        <v>0</v>
      </c>
      <c r="C32" s="134"/>
      <c r="D32" s="134"/>
      <c r="E32" s="134"/>
      <c r="F32" s="134">
        <f t="shared" si="17"/>
        <v>0</v>
      </c>
      <c r="G32" s="134"/>
      <c r="H32" s="134"/>
      <c r="I32" s="134"/>
      <c r="J32" s="134">
        <f t="shared" si="18"/>
        <v>0</v>
      </c>
      <c r="K32" s="134"/>
      <c r="L32" s="134"/>
      <c r="M32" s="134"/>
      <c r="N32" s="134">
        <f t="shared" si="19"/>
        <v>0</v>
      </c>
      <c r="O32" s="134"/>
      <c r="P32" s="134"/>
      <c r="Q32" s="134"/>
      <c r="R32" s="134">
        <f t="shared" si="20"/>
        <v>0</v>
      </c>
      <c r="S32" s="118"/>
      <c r="T32" s="118"/>
    </row>
    <row r="33" spans="1:20" ht="19.5" hidden="1" customHeight="1" x14ac:dyDescent="0.35">
      <c r="A33" s="133" t="s">
        <v>29</v>
      </c>
      <c r="B33" s="134">
        <f t="shared" si="16"/>
        <v>0</v>
      </c>
      <c r="C33" s="134"/>
      <c r="D33" s="134"/>
      <c r="E33" s="134"/>
      <c r="F33" s="134">
        <f t="shared" si="17"/>
        <v>0</v>
      </c>
      <c r="G33" s="134"/>
      <c r="H33" s="134"/>
      <c r="I33" s="134"/>
      <c r="J33" s="134">
        <f t="shared" si="18"/>
        <v>0</v>
      </c>
      <c r="K33" s="134"/>
      <c r="L33" s="134"/>
      <c r="M33" s="134"/>
      <c r="N33" s="134">
        <f t="shared" si="19"/>
        <v>0</v>
      </c>
      <c r="O33" s="134"/>
      <c r="P33" s="134"/>
      <c r="Q33" s="134"/>
      <c r="R33" s="134">
        <f t="shared" si="20"/>
        <v>0</v>
      </c>
      <c r="S33" s="118"/>
      <c r="T33" s="118"/>
    </row>
    <row r="34" spans="1:20" ht="19.5" hidden="1" customHeight="1" x14ac:dyDescent="0.35">
      <c r="A34" s="133" t="s">
        <v>30</v>
      </c>
      <c r="B34" s="134">
        <f t="shared" si="16"/>
        <v>0</v>
      </c>
      <c r="C34" s="134"/>
      <c r="D34" s="134"/>
      <c r="E34" s="134"/>
      <c r="F34" s="134">
        <f t="shared" si="17"/>
        <v>0</v>
      </c>
      <c r="G34" s="134"/>
      <c r="H34" s="134"/>
      <c r="I34" s="134"/>
      <c r="J34" s="134">
        <f t="shared" si="18"/>
        <v>0</v>
      </c>
      <c r="K34" s="134"/>
      <c r="L34" s="134"/>
      <c r="M34" s="134"/>
      <c r="N34" s="134">
        <f t="shared" si="19"/>
        <v>0</v>
      </c>
      <c r="O34" s="134"/>
      <c r="P34" s="134"/>
      <c r="Q34" s="134"/>
      <c r="R34" s="134">
        <f t="shared" si="20"/>
        <v>0</v>
      </c>
      <c r="S34" s="118"/>
      <c r="T34" s="118"/>
    </row>
    <row r="35" spans="1:20" ht="19.5" hidden="1" customHeight="1" x14ac:dyDescent="0.35">
      <c r="A35" s="133" t="s">
        <v>31</v>
      </c>
      <c r="B35" s="134">
        <f t="shared" si="16"/>
        <v>0</v>
      </c>
      <c r="C35" s="134"/>
      <c r="D35" s="134"/>
      <c r="E35" s="134"/>
      <c r="F35" s="134">
        <f t="shared" si="17"/>
        <v>0</v>
      </c>
      <c r="G35" s="134"/>
      <c r="H35" s="134"/>
      <c r="I35" s="134"/>
      <c r="J35" s="134">
        <f t="shared" si="18"/>
        <v>0</v>
      </c>
      <c r="K35" s="134"/>
      <c r="L35" s="134"/>
      <c r="M35" s="134"/>
      <c r="N35" s="134">
        <f t="shared" si="19"/>
        <v>0</v>
      </c>
      <c r="O35" s="134"/>
      <c r="P35" s="134"/>
      <c r="Q35" s="134"/>
      <c r="R35" s="134">
        <f t="shared" si="20"/>
        <v>0</v>
      </c>
      <c r="S35" s="118"/>
      <c r="T35" s="118"/>
    </row>
    <row r="36" spans="1:20" ht="19.5" hidden="1" customHeight="1" x14ac:dyDescent="0.35">
      <c r="A36" s="133" t="s">
        <v>32</v>
      </c>
      <c r="B36" s="134">
        <f t="shared" si="16"/>
        <v>0</v>
      </c>
      <c r="C36" s="134"/>
      <c r="D36" s="134"/>
      <c r="E36" s="134"/>
      <c r="F36" s="134">
        <f t="shared" si="17"/>
        <v>0</v>
      </c>
      <c r="G36" s="134"/>
      <c r="H36" s="134"/>
      <c r="I36" s="134"/>
      <c r="J36" s="134">
        <f t="shared" si="18"/>
        <v>0</v>
      </c>
      <c r="K36" s="134"/>
      <c r="L36" s="134"/>
      <c r="M36" s="134"/>
      <c r="N36" s="134">
        <f t="shared" si="19"/>
        <v>0</v>
      </c>
      <c r="O36" s="134"/>
      <c r="P36" s="134"/>
      <c r="Q36" s="134"/>
      <c r="R36" s="134">
        <f t="shared" si="20"/>
        <v>0</v>
      </c>
      <c r="S36" s="118"/>
      <c r="T36" s="118"/>
    </row>
    <row r="37" spans="1:20" ht="19.5" hidden="1" customHeight="1" x14ac:dyDescent="0.35">
      <c r="A37" s="137" t="s">
        <v>33</v>
      </c>
      <c r="B37" s="134">
        <f t="shared" ref="B37:R37" si="21">SUM(B38:B51)</f>
        <v>0</v>
      </c>
      <c r="C37" s="134">
        <f t="shared" si="21"/>
        <v>0</v>
      </c>
      <c r="D37" s="134">
        <f t="shared" si="21"/>
        <v>0</v>
      </c>
      <c r="E37" s="134">
        <f t="shared" si="21"/>
        <v>0</v>
      </c>
      <c r="F37" s="134">
        <f t="shared" si="21"/>
        <v>0</v>
      </c>
      <c r="G37" s="134">
        <f t="shared" si="21"/>
        <v>0</v>
      </c>
      <c r="H37" s="134">
        <f t="shared" si="21"/>
        <v>0</v>
      </c>
      <c r="I37" s="134">
        <f t="shared" si="21"/>
        <v>0</v>
      </c>
      <c r="J37" s="134">
        <f t="shared" si="21"/>
        <v>0</v>
      </c>
      <c r="K37" s="134">
        <f t="shared" si="21"/>
        <v>0</v>
      </c>
      <c r="L37" s="134">
        <f t="shared" si="21"/>
        <v>0</v>
      </c>
      <c r="M37" s="134">
        <f t="shared" si="21"/>
        <v>0</v>
      </c>
      <c r="N37" s="134">
        <f t="shared" si="21"/>
        <v>0</v>
      </c>
      <c r="O37" s="134">
        <f t="shared" si="21"/>
        <v>0</v>
      </c>
      <c r="P37" s="134">
        <f t="shared" si="21"/>
        <v>0</v>
      </c>
      <c r="Q37" s="134">
        <f t="shared" si="21"/>
        <v>0</v>
      </c>
      <c r="R37" s="134">
        <f t="shared" si="21"/>
        <v>0</v>
      </c>
      <c r="S37" s="118"/>
      <c r="T37" s="118"/>
    </row>
    <row r="38" spans="1:20" ht="19.5" hidden="1" customHeight="1" x14ac:dyDescent="0.35">
      <c r="A38" s="133" t="s">
        <v>34</v>
      </c>
      <c r="B38" s="134">
        <f t="shared" ref="B38:B51" si="22">SUM(F38+J38+N38+R38)</f>
        <v>0</v>
      </c>
      <c r="C38" s="134"/>
      <c r="D38" s="134"/>
      <c r="E38" s="134"/>
      <c r="F38" s="134">
        <f t="shared" ref="F38:F51" si="23">SUM(C38:E38)</f>
        <v>0</v>
      </c>
      <c r="G38" s="134"/>
      <c r="H38" s="134"/>
      <c r="I38" s="134"/>
      <c r="J38" s="134">
        <f t="shared" ref="J38:J51" si="24">SUM(G38:I38)</f>
        <v>0</v>
      </c>
      <c r="K38" s="134"/>
      <c r="L38" s="134"/>
      <c r="M38" s="134"/>
      <c r="N38" s="134">
        <f t="shared" ref="N38:N51" si="25">SUM(K38:M38)</f>
        <v>0</v>
      </c>
      <c r="O38" s="134"/>
      <c r="P38" s="134"/>
      <c r="Q38" s="134"/>
      <c r="R38" s="134">
        <f t="shared" ref="R38:R51" si="26">SUM(O38:Q38)</f>
        <v>0</v>
      </c>
      <c r="S38" s="118"/>
      <c r="T38" s="118"/>
    </row>
    <row r="39" spans="1:20" ht="19.5" hidden="1" customHeight="1" x14ac:dyDescent="0.35">
      <c r="A39" s="133" t="s">
        <v>35</v>
      </c>
      <c r="B39" s="134">
        <f t="shared" si="22"/>
        <v>0</v>
      </c>
      <c r="C39" s="134"/>
      <c r="D39" s="134"/>
      <c r="E39" s="134"/>
      <c r="F39" s="134">
        <f t="shared" si="23"/>
        <v>0</v>
      </c>
      <c r="G39" s="134"/>
      <c r="H39" s="134"/>
      <c r="I39" s="134"/>
      <c r="J39" s="134">
        <f t="shared" si="24"/>
        <v>0</v>
      </c>
      <c r="K39" s="134"/>
      <c r="L39" s="134"/>
      <c r="M39" s="134"/>
      <c r="N39" s="134">
        <f t="shared" si="25"/>
        <v>0</v>
      </c>
      <c r="O39" s="134"/>
      <c r="P39" s="134"/>
      <c r="Q39" s="134"/>
      <c r="R39" s="134">
        <f t="shared" si="26"/>
        <v>0</v>
      </c>
      <c r="S39" s="118"/>
      <c r="T39" s="118"/>
    </row>
    <row r="40" spans="1:20" ht="19.5" hidden="1" customHeight="1" x14ac:dyDescent="0.35">
      <c r="A40" s="133" t="s">
        <v>36</v>
      </c>
      <c r="B40" s="134">
        <f t="shared" si="22"/>
        <v>0</v>
      </c>
      <c r="C40" s="134"/>
      <c r="D40" s="134"/>
      <c r="E40" s="134"/>
      <c r="F40" s="134">
        <f t="shared" si="23"/>
        <v>0</v>
      </c>
      <c r="G40" s="134"/>
      <c r="H40" s="134"/>
      <c r="I40" s="134"/>
      <c r="J40" s="134">
        <f t="shared" si="24"/>
        <v>0</v>
      </c>
      <c r="K40" s="134"/>
      <c r="L40" s="134"/>
      <c r="M40" s="134"/>
      <c r="N40" s="134">
        <f t="shared" si="25"/>
        <v>0</v>
      </c>
      <c r="O40" s="134"/>
      <c r="P40" s="134"/>
      <c r="Q40" s="134"/>
      <c r="R40" s="134">
        <f t="shared" si="26"/>
        <v>0</v>
      </c>
      <c r="S40" s="118"/>
      <c r="T40" s="118"/>
    </row>
    <row r="41" spans="1:20" ht="19.5" hidden="1" customHeight="1" x14ac:dyDescent="0.35">
      <c r="A41" s="133" t="s">
        <v>37</v>
      </c>
      <c r="B41" s="134">
        <f t="shared" si="22"/>
        <v>0</v>
      </c>
      <c r="C41" s="134"/>
      <c r="D41" s="134"/>
      <c r="E41" s="134"/>
      <c r="F41" s="134">
        <f t="shared" si="23"/>
        <v>0</v>
      </c>
      <c r="G41" s="134"/>
      <c r="H41" s="134"/>
      <c r="I41" s="134"/>
      <c r="J41" s="134">
        <f t="shared" si="24"/>
        <v>0</v>
      </c>
      <c r="K41" s="134"/>
      <c r="L41" s="134"/>
      <c r="M41" s="134"/>
      <c r="N41" s="134">
        <f t="shared" si="25"/>
        <v>0</v>
      </c>
      <c r="O41" s="134"/>
      <c r="P41" s="134"/>
      <c r="Q41" s="134"/>
      <c r="R41" s="134">
        <f t="shared" si="26"/>
        <v>0</v>
      </c>
      <c r="S41" s="118"/>
      <c r="T41" s="118"/>
    </row>
    <row r="42" spans="1:20" ht="19.5" hidden="1" customHeight="1" x14ac:dyDescent="0.35">
      <c r="A42" s="133" t="s">
        <v>38</v>
      </c>
      <c r="B42" s="134">
        <f t="shared" si="22"/>
        <v>0</v>
      </c>
      <c r="C42" s="134"/>
      <c r="D42" s="134"/>
      <c r="E42" s="134"/>
      <c r="F42" s="134">
        <f t="shared" si="23"/>
        <v>0</v>
      </c>
      <c r="G42" s="134"/>
      <c r="H42" s="134"/>
      <c r="I42" s="134"/>
      <c r="J42" s="134">
        <f t="shared" si="24"/>
        <v>0</v>
      </c>
      <c r="K42" s="134"/>
      <c r="L42" s="134"/>
      <c r="M42" s="134"/>
      <c r="N42" s="134">
        <f t="shared" si="25"/>
        <v>0</v>
      </c>
      <c r="O42" s="134"/>
      <c r="P42" s="134"/>
      <c r="Q42" s="134"/>
      <c r="R42" s="134">
        <f t="shared" si="26"/>
        <v>0</v>
      </c>
      <c r="S42" s="118"/>
      <c r="T42" s="118"/>
    </row>
    <row r="43" spans="1:20" ht="19.5" hidden="1" customHeight="1" x14ac:dyDescent="0.35">
      <c r="A43" s="133" t="s">
        <v>39</v>
      </c>
      <c r="B43" s="134">
        <f t="shared" si="22"/>
        <v>0</v>
      </c>
      <c r="C43" s="134"/>
      <c r="D43" s="134"/>
      <c r="E43" s="134"/>
      <c r="F43" s="134">
        <f t="shared" si="23"/>
        <v>0</v>
      </c>
      <c r="G43" s="134"/>
      <c r="H43" s="134"/>
      <c r="I43" s="134"/>
      <c r="J43" s="134">
        <f t="shared" si="24"/>
        <v>0</v>
      </c>
      <c r="K43" s="134"/>
      <c r="L43" s="134"/>
      <c r="M43" s="134"/>
      <c r="N43" s="134">
        <f t="shared" si="25"/>
        <v>0</v>
      </c>
      <c r="O43" s="134"/>
      <c r="P43" s="134"/>
      <c r="Q43" s="134"/>
      <c r="R43" s="134">
        <f t="shared" si="26"/>
        <v>0</v>
      </c>
      <c r="S43" s="118"/>
      <c r="T43" s="118"/>
    </row>
    <row r="44" spans="1:20" ht="19.5" hidden="1" customHeight="1" x14ac:dyDescent="0.35">
      <c r="A44" s="133" t="s">
        <v>40</v>
      </c>
      <c r="B44" s="134">
        <f t="shared" si="22"/>
        <v>0</v>
      </c>
      <c r="C44" s="134"/>
      <c r="D44" s="134"/>
      <c r="E44" s="134"/>
      <c r="F44" s="134">
        <f t="shared" si="23"/>
        <v>0</v>
      </c>
      <c r="G44" s="134"/>
      <c r="H44" s="134"/>
      <c r="I44" s="134"/>
      <c r="J44" s="134">
        <f t="shared" si="24"/>
        <v>0</v>
      </c>
      <c r="K44" s="134"/>
      <c r="L44" s="134"/>
      <c r="M44" s="134"/>
      <c r="N44" s="134">
        <f t="shared" si="25"/>
        <v>0</v>
      </c>
      <c r="O44" s="134"/>
      <c r="P44" s="134"/>
      <c r="Q44" s="134"/>
      <c r="R44" s="134">
        <f t="shared" si="26"/>
        <v>0</v>
      </c>
      <c r="S44" s="118"/>
      <c r="T44" s="118"/>
    </row>
    <row r="45" spans="1:20" ht="19.5" hidden="1" customHeight="1" x14ac:dyDescent="0.35">
      <c r="A45" s="133" t="s">
        <v>41</v>
      </c>
      <c r="B45" s="134">
        <f t="shared" si="22"/>
        <v>0</v>
      </c>
      <c r="C45" s="134"/>
      <c r="D45" s="134"/>
      <c r="E45" s="134"/>
      <c r="F45" s="134">
        <f t="shared" si="23"/>
        <v>0</v>
      </c>
      <c r="G45" s="134"/>
      <c r="H45" s="134"/>
      <c r="I45" s="134"/>
      <c r="J45" s="134">
        <f t="shared" si="24"/>
        <v>0</v>
      </c>
      <c r="K45" s="134"/>
      <c r="L45" s="134"/>
      <c r="M45" s="134"/>
      <c r="N45" s="134">
        <f t="shared" si="25"/>
        <v>0</v>
      </c>
      <c r="O45" s="134"/>
      <c r="P45" s="134"/>
      <c r="Q45" s="134"/>
      <c r="R45" s="134">
        <f t="shared" si="26"/>
        <v>0</v>
      </c>
      <c r="S45" s="118"/>
      <c r="T45" s="118"/>
    </row>
    <row r="46" spans="1:20" ht="19.5" hidden="1" customHeight="1" x14ac:dyDescent="0.35">
      <c r="A46" s="133" t="s">
        <v>42</v>
      </c>
      <c r="B46" s="134">
        <f t="shared" si="22"/>
        <v>0</v>
      </c>
      <c r="C46" s="134"/>
      <c r="D46" s="134"/>
      <c r="E46" s="134"/>
      <c r="F46" s="134">
        <f t="shared" si="23"/>
        <v>0</v>
      </c>
      <c r="G46" s="134"/>
      <c r="H46" s="134"/>
      <c r="I46" s="134"/>
      <c r="J46" s="134">
        <f t="shared" si="24"/>
        <v>0</v>
      </c>
      <c r="K46" s="134"/>
      <c r="L46" s="134"/>
      <c r="M46" s="134"/>
      <c r="N46" s="134">
        <f t="shared" si="25"/>
        <v>0</v>
      </c>
      <c r="O46" s="134"/>
      <c r="P46" s="134"/>
      <c r="Q46" s="134"/>
      <c r="R46" s="134">
        <f t="shared" si="26"/>
        <v>0</v>
      </c>
      <c r="S46" s="118"/>
      <c r="T46" s="118"/>
    </row>
    <row r="47" spans="1:20" ht="19.5" hidden="1" customHeight="1" x14ac:dyDescent="0.35">
      <c r="A47" s="133" t="s">
        <v>43</v>
      </c>
      <c r="B47" s="134">
        <f t="shared" si="22"/>
        <v>0</v>
      </c>
      <c r="C47" s="134"/>
      <c r="D47" s="134"/>
      <c r="E47" s="134"/>
      <c r="F47" s="134">
        <f t="shared" si="23"/>
        <v>0</v>
      </c>
      <c r="G47" s="134"/>
      <c r="H47" s="134"/>
      <c r="I47" s="134"/>
      <c r="J47" s="134">
        <f t="shared" si="24"/>
        <v>0</v>
      </c>
      <c r="K47" s="134"/>
      <c r="L47" s="134"/>
      <c r="M47" s="134"/>
      <c r="N47" s="134">
        <f t="shared" si="25"/>
        <v>0</v>
      </c>
      <c r="O47" s="134"/>
      <c r="P47" s="134"/>
      <c r="Q47" s="134"/>
      <c r="R47" s="134">
        <f t="shared" si="26"/>
        <v>0</v>
      </c>
      <c r="S47" s="118"/>
      <c r="T47" s="118"/>
    </row>
    <row r="48" spans="1:20" ht="19.5" hidden="1" customHeight="1" x14ac:dyDescent="0.35">
      <c r="A48" s="133" t="s">
        <v>44</v>
      </c>
      <c r="B48" s="134">
        <f t="shared" si="22"/>
        <v>0</v>
      </c>
      <c r="C48" s="134"/>
      <c r="D48" s="134"/>
      <c r="E48" s="134"/>
      <c r="F48" s="134">
        <f t="shared" si="23"/>
        <v>0</v>
      </c>
      <c r="G48" s="134"/>
      <c r="H48" s="134"/>
      <c r="I48" s="134"/>
      <c r="J48" s="134">
        <f t="shared" si="24"/>
        <v>0</v>
      </c>
      <c r="K48" s="134"/>
      <c r="L48" s="134"/>
      <c r="M48" s="134"/>
      <c r="N48" s="134">
        <f t="shared" si="25"/>
        <v>0</v>
      </c>
      <c r="O48" s="134"/>
      <c r="P48" s="134"/>
      <c r="Q48" s="134"/>
      <c r="R48" s="134">
        <f t="shared" si="26"/>
        <v>0</v>
      </c>
      <c r="S48" s="118"/>
      <c r="T48" s="118"/>
    </row>
    <row r="49" spans="1:20" ht="19.5" hidden="1" customHeight="1" x14ac:dyDescent="0.35">
      <c r="A49" s="133" t="s">
        <v>45</v>
      </c>
      <c r="B49" s="134">
        <f t="shared" si="22"/>
        <v>0</v>
      </c>
      <c r="C49" s="134"/>
      <c r="D49" s="134"/>
      <c r="E49" s="134"/>
      <c r="F49" s="134">
        <f t="shared" si="23"/>
        <v>0</v>
      </c>
      <c r="G49" s="134"/>
      <c r="H49" s="134"/>
      <c r="I49" s="134"/>
      <c r="J49" s="134">
        <f t="shared" si="24"/>
        <v>0</v>
      </c>
      <c r="K49" s="134"/>
      <c r="L49" s="134"/>
      <c r="M49" s="134"/>
      <c r="N49" s="134">
        <f t="shared" si="25"/>
        <v>0</v>
      </c>
      <c r="O49" s="134"/>
      <c r="P49" s="134"/>
      <c r="Q49" s="134"/>
      <c r="R49" s="134">
        <f t="shared" si="26"/>
        <v>0</v>
      </c>
      <c r="S49" s="118"/>
      <c r="T49" s="118"/>
    </row>
    <row r="50" spans="1:20" ht="19.5" hidden="1" customHeight="1" x14ac:dyDescent="0.35">
      <c r="A50" s="133" t="s">
        <v>46</v>
      </c>
      <c r="B50" s="134">
        <f t="shared" si="22"/>
        <v>0</v>
      </c>
      <c r="C50" s="134"/>
      <c r="D50" s="134"/>
      <c r="E50" s="134"/>
      <c r="F50" s="134">
        <f t="shared" si="23"/>
        <v>0</v>
      </c>
      <c r="G50" s="134"/>
      <c r="H50" s="134"/>
      <c r="I50" s="134"/>
      <c r="J50" s="134">
        <f t="shared" si="24"/>
        <v>0</v>
      </c>
      <c r="K50" s="134"/>
      <c r="L50" s="134"/>
      <c r="M50" s="134"/>
      <c r="N50" s="134">
        <f t="shared" si="25"/>
        <v>0</v>
      </c>
      <c r="O50" s="134"/>
      <c r="P50" s="134"/>
      <c r="Q50" s="134"/>
      <c r="R50" s="134">
        <f t="shared" si="26"/>
        <v>0</v>
      </c>
      <c r="S50" s="118"/>
      <c r="T50" s="118"/>
    </row>
    <row r="51" spans="1:20" ht="19.5" hidden="1" customHeight="1" x14ac:dyDescent="0.35">
      <c r="A51" s="133" t="s">
        <v>47</v>
      </c>
      <c r="B51" s="134">
        <f t="shared" si="22"/>
        <v>0</v>
      </c>
      <c r="C51" s="134"/>
      <c r="D51" s="134"/>
      <c r="E51" s="134"/>
      <c r="F51" s="134">
        <f t="shared" si="23"/>
        <v>0</v>
      </c>
      <c r="G51" s="134"/>
      <c r="H51" s="134"/>
      <c r="I51" s="134"/>
      <c r="J51" s="134">
        <f t="shared" si="24"/>
        <v>0</v>
      </c>
      <c r="K51" s="134"/>
      <c r="L51" s="134"/>
      <c r="M51" s="134"/>
      <c r="N51" s="134">
        <f t="shared" si="25"/>
        <v>0</v>
      </c>
      <c r="O51" s="134"/>
      <c r="P51" s="134"/>
      <c r="Q51" s="134"/>
      <c r="R51" s="134">
        <f t="shared" si="26"/>
        <v>0</v>
      </c>
      <c r="S51" s="118"/>
      <c r="T51" s="118"/>
    </row>
    <row r="52" spans="1:20" ht="19.5" hidden="1" customHeight="1" x14ac:dyDescent="0.35">
      <c r="A52" s="137" t="s">
        <v>48</v>
      </c>
      <c r="B52" s="134">
        <f t="shared" ref="B52:R52" si="27">SUM(B53:B57)</f>
        <v>0</v>
      </c>
      <c r="C52" s="134">
        <f t="shared" si="27"/>
        <v>0</v>
      </c>
      <c r="D52" s="134">
        <f t="shared" si="27"/>
        <v>0</v>
      </c>
      <c r="E52" s="134">
        <f t="shared" si="27"/>
        <v>0</v>
      </c>
      <c r="F52" s="134">
        <f t="shared" si="27"/>
        <v>0</v>
      </c>
      <c r="G52" s="134">
        <f t="shared" si="27"/>
        <v>0</v>
      </c>
      <c r="H52" s="134">
        <f t="shared" si="27"/>
        <v>0</v>
      </c>
      <c r="I52" s="134">
        <f t="shared" si="27"/>
        <v>0</v>
      </c>
      <c r="J52" s="134">
        <f t="shared" si="27"/>
        <v>0</v>
      </c>
      <c r="K52" s="134">
        <f t="shared" si="27"/>
        <v>0</v>
      </c>
      <c r="L52" s="134">
        <f t="shared" si="27"/>
        <v>0</v>
      </c>
      <c r="M52" s="134">
        <f t="shared" si="27"/>
        <v>0</v>
      </c>
      <c r="N52" s="134">
        <f t="shared" si="27"/>
        <v>0</v>
      </c>
      <c r="O52" s="134">
        <f t="shared" si="27"/>
        <v>0</v>
      </c>
      <c r="P52" s="134">
        <f t="shared" si="27"/>
        <v>0</v>
      </c>
      <c r="Q52" s="134">
        <f t="shared" si="27"/>
        <v>0</v>
      </c>
      <c r="R52" s="134">
        <f t="shared" si="27"/>
        <v>0</v>
      </c>
      <c r="S52" s="118"/>
      <c r="T52" s="118"/>
    </row>
    <row r="53" spans="1:20" ht="19.5" hidden="1" customHeight="1" x14ac:dyDescent="0.35">
      <c r="A53" s="133" t="s">
        <v>49</v>
      </c>
      <c r="B53" s="134">
        <f t="shared" ref="B53:B57" si="28">SUM(F53+J53+N53+R53)</f>
        <v>0</v>
      </c>
      <c r="C53" s="134"/>
      <c r="D53" s="134"/>
      <c r="E53" s="134"/>
      <c r="F53" s="134">
        <f t="shared" ref="F53:F57" si="29">SUM(C53:E53)</f>
        <v>0</v>
      </c>
      <c r="G53" s="134"/>
      <c r="H53" s="134"/>
      <c r="I53" s="134"/>
      <c r="J53" s="134">
        <f t="shared" ref="J53:J57" si="30">SUM(G53:I53)</f>
        <v>0</v>
      </c>
      <c r="K53" s="134"/>
      <c r="L53" s="134"/>
      <c r="M53" s="134"/>
      <c r="N53" s="134">
        <f t="shared" ref="N53:N57" si="31">SUM(K53:M53)</f>
        <v>0</v>
      </c>
      <c r="O53" s="134"/>
      <c r="P53" s="134"/>
      <c r="Q53" s="134"/>
      <c r="R53" s="134">
        <f t="shared" ref="R53:R57" si="32">SUM(O53:Q53)</f>
        <v>0</v>
      </c>
      <c r="S53" s="118"/>
      <c r="T53" s="118"/>
    </row>
    <row r="54" spans="1:20" ht="19.5" hidden="1" customHeight="1" x14ac:dyDescent="0.35">
      <c r="A54" s="133" t="s">
        <v>50</v>
      </c>
      <c r="B54" s="134">
        <f t="shared" si="28"/>
        <v>0</v>
      </c>
      <c r="C54" s="134"/>
      <c r="D54" s="134"/>
      <c r="E54" s="134"/>
      <c r="F54" s="134">
        <f t="shared" si="29"/>
        <v>0</v>
      </c>
      <c r="G54" s="134"/>
      <c r="H54" s="134"/>
      <c r="I54" s="134"/>
      <c r="J54" s="134">
        <f t="shared" si="30"/>
        <v>0</v>
      </c>
      <c r="K54" s="134"/>
      <c r="L54" s="134"/>
      <c r="M54" s="134"/>
      <c r="N54" s="134">
        <f t="shared" si="31"/>
        <v>0</v>
      </c>
      <c r="O54" s="134"/>
      <c r="P54" s="134"/>
      <c r="Q54" s="134"/>
      <c r="R54" s="134">
        <f t="shared" si="32"/>
        <v>0</v>
      </c>
      <c r="S54" s="118"/>
      <c r="T54" s="118"/>
    </row>
    <row r="55" spans="1:20" ht="19.5" hidden="1" customHeight="1" x14ac:dyDescent="0.35">
      <c r="A55" s="133" t="s">
        <v>51</v>
      </c>
      <c r="B55" s="134">
        <f t="shared" si="28"/>
        <v>0</v>
      </c>
      <c r="C55" s="134"/>
      <c r="D55" s="134"/>
      <c r="E55" s="134"/>
      <c r="F55" s="134">
        <f t="shared" si="29"/>
        <v>0</v>
      </c>
      <c r="G55" s="134"/>
      <c r="H55" s="134"/>
      <c r="I55" s="134"/>
      <c r="J55" s="134">
        <f t="shared" si="30"/>
        <v>0</v>
      </c>
      <c r="K55" s="134"/>
      <c r="L55" s="134"/>
      <c r="M55" s="134"/>
      <c r="N55" s="134">
        <f t="shared" si="31"/>
        <v>0</v>
      </c>
      <c r="O55" s="134"/>
      <c r="P55" s="134"/>
      <c r="Q55" s="134"/>
      <c r="R55" s="134">
        <f t="shared" si="32"/>
        <v>0</v>
      </c>
      <c r="S55" s="118"/>
      <c r="T55" s="118"/>
    </row>
    <row r="56" spans="1:20" ht="19.5" hidden="1" customHeight="1" x14ac:dyDescent="0.35">
      <c r="A56" s="133" t="s">
        <v>52</v>
      </c>
      <c r="B56" s="134">
        <f t="shared" si="28"/>
        <v>0</v>
      </c>
      <c r="C56" s="134"/>
      <c r="D56" s="134"/>
      <c r="E56" s="134"/>
      <c r="F56" s="134">
        <f t="shared" si="29"/>
        <v>0</v>
      </c>
      <c r="G56" s="134"/>
      <c r="H56" s="134"/>
      <c r="I56" s="134"/>
      <c r="J56" s="134">
        <f t="shared" si="30"/>
        <v>0</v>
      </c>
      <c r="K56" s="134"/>
      <c r="L56" s="134"/>
      <c r="M56" s="134"/>
      <c r="N56" s="134">
        <f t="shared" si="31"/>
        <v>0</v>
      </c>
      <c r="O56" s="134"/>
      <c r="P56" s="134"/>
      <c r="Q56" s="134"/>
      <c r="R56" s="134">
        <f t="shared" si="32"/>
        <v>0</v>
      </c>
      <c r="S56" s="118"/>
      <c r="T56" s="118"/>
    </row>
    <row r="57" spans="1:20" ht="19.5" hidden="1" customHeight="1" x14ac:dyDescent="0.35">
      <c r="A57" s="133" t="s">
        <v>53</v>
      </c>
      <c r="B57" s="134">
        <f t="shared" si="28"/>
        <v>0</v>
      </c>
      <c r="C57" s="134"/>
      <c r="D57" s="134"/>
      <c r="E57" s="134"/>
      <c r="F57" s="134">
        <f t="shared" si="29"/>
        <v>0</v>
      </c>
      <c r="G57" s="134"/>
      <c r="H57" s="134"/>
      <c r="I57" s="134"/>
      <c r="J57" s="134">
        <f t="shared" si="30"/>
        <v>0</v>
      </c>
      <c r="K57" s="134"/>
      <c r="L57" s="134"/>
      <c r="M57" s="134"/>
      <c r="N57" s="134">
        <f t="shared" si="31"/>
        <v>0</v>
      </c>
      <c r="O57" s="134"/>
      <c r="P57" s="134"/>
      <c r="Q57" s="134"/>
      <c r="R57" s="134">
        <f t="shared" si="32"/>
        <v>0</v>
      </c>
      <c r="S57" s="118"/>
      <c r="T57" s="118"/>
    </row>
    <row r="58" spans="1:20" ht="19.5" hidden="1" customHeight="1" x14ac:dyDescent="0.35">
      <c r="A58" s="135" t="s">
        <v>54</v>
      </c>
      <c r="B58" s="136">
        <f t="shared" ref="B58:R58" si="33">SUM(B59:B60)</f>
        <v>0</v>
      </c>
      <c r="C58" s="136">
        <f t="shared" si="33"/>
        <v>0</v>
      </c>
      <c r="D58" s="136">
        <f t="shared" si="33"/>
        <v>0</v>
      </c>
      <c r="E58" s="136">
        <f t="shared" si="33"/>
        <v>0</v>
      </c>
      <c r="F58" s="136">
        <f t="shared" si="33"/>
        <v>0</v>
      </c>
      <c r="G58" s="136">
        <f t="shared" si="33"/>
        <v>0</v>
      </c>
      <c r="H58" s="136">
        <f t="shared" si="33"/>
        <v>0</v>
      </c>
      <c r="I58" s="136">
        <f t="shared" si="33"/>
        <v>0</v>
      </c>
      <c r="J58" s="136">
        <f t="shared" si="33"/>
        <v>0</v>
      </c>
      <c r="K58" s="136">
        <f t="shared" si="33"/>
        <v>0</v>
      </c>
      <c r="L58" s="136">
        <f t="shared" si="33"/>
        <v>0</v>
      </c>
      <c r="M58" s="136">
        <f t="shared" si="33"/>
        <v>0</v>
      </c>
      <c r="N58" s="136">
        <f t="shared" si="33"/>
        <v>0</v>
      </c>
      <c r="O58" s="136">
        <f t="shared" si="33"/>
        <v>0</v>
      </c>
      <c r="P58" s="136">
        <f t="shared" si="33"/>
        <v>0</v>
      </c>
      <c r="Q58" s="136">
        <f t="shared" si="33"/>
        <v>0</v>
      </c>
      <c r="R58" s="136">
        <f t="shared" si="33"/>
        <v>0</v>
      </c>
      <c r="S58" s="118"/>
      <c r="T58" s="118"/>
    </row>
    <row r="59" spans="1:20" ht="19.5" hidden="1" customHeight="1" x14ac:dyDescent="0.35">
      <c r="A59" s="133" t="s">
        <v>55</v>
      </c>
      <c r="B59" s="134">
        <f t="shared" ref="B59:B62" si="34">SUM(F59+J59+N59+R59)</f>
        <v>0</v>
      </c>
      <c r="C59" s="134"/>
      <c r="D59" s="134"/>
      <c r="E59" s="134"/>
      <c r="F59" s="134">
        <f t="shared" ref="F59:F62" si="35">SUM(C59:E59)</f>
        <v>0</v>
      </c>
      <c r="G59" s="134"/>
      <c r="H59" s="134"/>
      <c r="I59" s="134"/>
      <c r="J59" s="134">
        <f t="shared" ref="J59:J62" si="36">SUM(G59:I59)</f>
        <v>0</v>
      </c>
      <c r="K59" s="134"/>
      <c r="L59" s="134"/>
      <c r="M59" s="134"/>
      <c r="N59" s="134">
        <f t="shared" ref="N59:N62" si="37">SUM(K59:M59)</f>
        <v>0</v>
      </c>
      <c r="O59" s="134"/>
      <c r="P59" s="134"/>
      <c r="Q59" s="134"/>
      <c r="R59" s="134">
        <f t="shared" ref="R59:R62" si="38">SUM(O59:Q59)</f>
        <v>0</v>
      </c>
      <c r="S59" s="118"/>
      <c r="T59" s="118"/>
    </row>
    <row r="60" spans="1:20" ht="19.5" hidden="1" customHeight="1" x14ac:dyDescent="0.35">
      <c r="A60" s="133" t="s">
        <v>56</v>
      </c>
      <c r="B60" s="134">
        <f t="shared" si="34"/>
        <v>0</v>
      </c>
      <c r="C60" s="134"/>
      <c r="D60" s="134"/>
      <c r="E60" s="134"/>
      <c r="F60" s="134">
        <f t="shared" si="35"/>
        <v>0</v>
      </c>
      <c r="G60" s="134"/>
      <c r="H60" s="134"/>
      <c r="I60" s="134"/>
      <c r="J60" s="134">
        <f t="shared" si="36"/>
        <v>0</v>
      </c>
      <c r="K60" s="134"/>
      <c r="L60" s="134"/>
      <c r="M60" s="134"/>
      <c r="N60" s="134">
        <f t="shared" si="37"/>
        <v>0</v>
      </c>
      <c r="O60" s="134"/>
      <c r="P60" s="134"/>
      <c r="Q60" s="134"/>
      <c r="R60" s="134">
        <f t="shared" si="38"/>
        <v>0</v>
      </c>
      <c r="S60" s="118"/>
      <c r="T60" s="118"/>
    </row>
    <row r="61" spans="1:20" ht="19.5" hidden="1" customHeight="1" x14ac:dyDescent="0.35">
      <c r="A61" s="135" t="s">
        <v>57</v>
      </c>
      <c r="B61" s="134">
        <f t="shared" si="34"/>
        <v>0</v>
      </c>
      <c r="C61" s="134"/>
      <c r="D61" s="134"/>
      <c r="E61" s="134"/>
      <c r="F61" s="134">
        <f t="shared" si="35"/>
        <v>0</v>
      </c>
      <c r="G61" s="134"/>
      <c r="H61" s="134"/>
      <c r="I61" s="134"/>
      <c r="J61" s="134">
        <f t="shared" si="36"/>
        <v>0</v>
      </c>
      <c r="K61" s="134"/>
      <c r="L61" s="134"/>
      <c r="M61" s="134"/>
      <c r="N61" s="134">
        <f t="shared" si="37"/>
        <v>0</v>
      </c>
      <c r="O61" s="134"/>
      <c r="P61" s="134"/>
      <c r="Q61" s="134"/>
      <c r="R61" s="134">
        <f t="shared" si="38"/>
        <v>0</v>
      </c>
      <c r="S61" s="118"/>
      <c r="T61" s="118"/>
    </row>
    <row r="62" spans="1:20" ht="19.5" hidden="1" customHeight="1" x14ac:dyDescent="0.35">
      <c r="A62" s="138" t="s">
        <v>58</v>
      </c>
      <c r="B62" s="139">
        <f t="shared" si="34"/>
        <v>0</v>
      </c>
      <c r="C62" s="139"/>
      <c r="D62" s="139"/>
      <c r="E62" s="139"/>
      <c r="F62" s="139">
        <f t="shared" si="35"/>
        <v>0</v>
      </c>
      <c r="G62" s="139"/>
      <c r="H62" s="139"/>
      <c r="I62" s="139"/>
      <c r="J62" s="139">
        <f t="shared" si="36"/>
        <v>0</v>
      </c>
      <c r="K62" s="139"/>
      <c r="L62" s="139"/>
      <c r="M62" s="139"/>
      <c r="N62" s="139">
        <f t="shared" si="37"/>
        <v>0</v>
      </c>
      <c r="O62" s="139"/>
      <c r="P62" s="139"/>
      <c r="Q62" s="139"/>
      <c r="R62" s="139">
        <f t="shared" si="38"/>
        <v>0</v>
      </c>
      <c r="S62" s="118"/>
      <c r="T62" s="118"/>
    </row>
    <row r="63" spans="1:20" ht="19.5" customHeight="1" x14ac:dyDescent="0.35">
      <c r="A63" s="143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18"/>
      <c r="T63" s="118"/>
    </row>
    <row r="64" spans="1:20" ht="19.5" customHeight="1" x14ac:dyDescent="0.35">
      <c r="A64" s="141" t="s">
        <v>142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18"/>
      <c r="T64" s="118"/>
    </row>
    <row r="65" spans="1:20" ht="19.5" customHeight="1" x14ac:dyDescent="0.35">
      <c r="A65" s="264" t="s">
        <v>88</v>
      </c>
      <c r="B65" s="265" t="s">
        <v>74</v>
      </c>
      <c r="C65" s="261" t="s">
        <v>89</v>
      </c>
      <c r="D65" s="262"/>
      <c r="E65" s="263"/>
      <c r="F65" s="259" t="s">
        <v>90</v>
      </c>
      <c r="G65" s="261" t="s">
        <v>91</v>
      </c>
      <c r="H65" s="262"/>
      <c r="I65" s="263"/>
      <c r="J65" s="259" t="s">
        <v>92</v>
      </c>
      <c r="K65" s="261" t="s">
        <v>93</v>
      </c>
      <c r="L65" s="262"/>
      <c r="M65" s="263"/>
      <c r="N65" s="259" t="s">
        <v>94</v>
      </c>
      <c r="O65" s="261" t="s">
        <v>95</v>
      </c>
      <c r="P65" s="262"/>
      <c r="Q65" s="263"/>
      <c r="R65" s="259" t="s">
        <v>96</v>
      </c>
      <c r="S65" s="118"/>
      <c r="T65" s="118"/>
    </row>
    <row r="66" spans="1:20" ht="19.5" customHeight="1" x14ac:dyDescent="0.35">
      <c r="A66" s="260"/>
      <c r="B66" s="260"/>
      <c r="C66" s="128" t="s">
        <v>114</v>
      </c>
      <c r="D66" s="128" t="s">
        <v>115</v>
      </c>
      <c r="E66" s="128" t="s">
        <v>116</v>
      </c>
      <c r="F66" s="260"/>
      <c r="G66" s="128" t="s">
        <v>117</v>
      </c>
      <c r="H66" s="128" t="s">
        <v>118</v>
      </c>
      <c r="I66" s="128" t="s">
        <v>119</v>
      </c>
      <c r="J66" s="260"/>
      <c r="K66" s="128" t="s">
        <v>120</v>
      </c>
      <c r="L66" s="128" t="s">
        <v>121</v>
      </c>
      <c r="M66" s="128" t="s">
        <v>122</v>
      </c>
      <c r="N66" s="260"/>
      <c r="O66" s="128" t="s">
        <v>123</v>
      </c>
      <c r="P66" s="128" t="s">
        <v>124</v>
      </c>
      <c r="Q66" s="128" t="s">
        <v>125</v>
      </c>
      <c r="R66" s="260"/>
      <c r="S66" s="127"/>
      <c r="T66" s="127"/>
    </row>
    <row r="67" spans="1:20" ht="19.5" customHeight="1" x14ac:dyDescent="0.35">
      <c r="A67" s="129" t="s">
        <v>3</v>
      </c>
      <c r="B67" s="130">
        <f t="shared" ref="B67:R67" si="39">SUM(B68+B73+B118+B121+B122)</f>
        <v>124800</v>
      </c>
      <c r="C67" s="130">
        <f t="shared" si="39"/>
        <v>0</v>
      </c>
      <c r="D67" s="130">
        <f t="shared" si="39"/>
        <v>0</v>
      </c>
      <c r="E67" s="130">
        <f t="shared" si="39"/>
        <v>60000</v>
      </c>
      <c r="F67" s="130">
        <f t="shared" si="39"/>
        <v>60000</v>
      </c>
      <c r="G67" s="130">
        <f t="shared" si="39"/>
        <v>0</v>
      </c>
      <c r="H67" s="130">
        <f t="shared" si="39"/>
        <v>0</v>
      </c>
      <c r="I67" s="130">
        <f t="shared" si="39"/>
        <v>0</v>
      </c>
      <c r="J67" s="130">
        <f t="shared" si="39"/>
        <v>0</v>
      </c>
      <c r="K67" s="130">
        <f t="shared" si="39"/>
        <v>0</v>
      </c>
      <c r="L67" s="130">
        <f t="shared" si="39"/>
        <v>0</v>
      </c>
      <c r="M67" s="130">
        <f t="shared" si="39"/>
        <v>64800</v>
      </c>
      <c r="N67" s="130">
        <f t="shared" si="39"/>
        <v>64800</v>
      </c>
      <c r="O67" s="130">
        <f t="shared" si="39"/>
        <v>0</v>
      </c>
      <c r="P67" s="130">
        <f t="shared" si="39"/>
        <v>0</v>
      </c>
      <c r="Q67" s="130">
        <f t="shared" si="39"/>
        <v>0</v>
      </c>
      <c r="R67" s="130">
        <f t="shared" si="39"/>
        <v>0</v>
      </c>
      <c r="S67" s="118"/>
      <c r="T67" s="118"/>
    </row>
    <row r="68" spans="1:20" ht="19.5" hidden="1" customHeight="1" x14ac:dyDescent="0.35">
      <c r="A68" s="131" t="s">
        <v>4</v>
      </c>
      <c r="B68" s="132">
        <f t="shared" ref="B68:R68" si="40">SUM(B69:B72)</f>
        <v>0</v>
      </c>
      <c r="C68" s="132">
        <f t="shared" si="40"/>
        <v>0</v>
      </c>
      <c r="D68" s="132">
        <f t="shared" si="40"/>
        <v>0</v>
      </c>
      <c r="E68" s="132">
        <f t="shared" si="40"/>
        <v>0</v>
      </c>
      <c r="F68" s="132">
        <f t="shared" si="40"/>
        <v>0</v>
      </c>
      <c r="G68" s="132">
        <f t="shared" si="40"/>
        <v>0</v>
      </c>
      <c r="H68" s="132">
        <f t="shared" si="40"/>
        <v>0</v>
      </c>
      <c r="I68" s="132">
        <f t="shared" si="40"/>
        <v>0</v>
      </c>
      <c r="J68" s="132">
        <f t="shared" si="40"/>
        <v>0</v>
      </c>
      <c r="K68" s="132">
        <f t="shared" si="40"/>
        <v>0</v>
      </c>
      <c r="L68" s="132">
        <f t="shared" si="40"/>
        <v>0</v>
      </c>
      <c r="M68" s="132">
        <f t="shared" si="40"/>
        <v>0</v>
      </c>
      <c r="N68" s="132">
        <f t="shared" si="40"/>
        <v>0</v>
      </c>
      <c r="O68" s="132">
        <f t="shared" si="40"/>
        <v>0</v>
      </c>
      <c r="P68" s="132">
        <f t="shared" si="40"/>
        <v>0</v>
      </c>
      <c r="Q68" s="132">
        <f t="shared" si="40"/>
        <v>0</v>
      </c>
      <c r="R68" s="132">
        <f t="shared" si="40"/>
        <v>0</v>
      </c>
      <c r="S68" s="118"/>
      <c r="T68" s="118"/>
    </row>
    <row r="69" spans="1:20" ht="19.5" hidden="1" customHeight="1" x14ac:dyDescent="0.35">
      <c r="A69" s="133" t="s">
        <v>5</v>
      </c>
      <c r="B69" s="134">
        <f t="shared" ref="B69:B72" si="41">SUM(F69+J69+N69+R69)</f>
        <v>0</v>
      </c>
      <c r="C69" s="134"/>
      <c r="D69" s="134"/>
      <c r="E69" s="134"/>
      <c r="F69" s="134">
        <f t="shared" ref="F69:F72" si="42">SUM(C69:E69)</f>
        <v>0</v>
      </c>
      <c r="G69" s="134"/>
      <c r="H69" s="134"/>
      <c r="I69" s="134"/>
      <c r="J69" s="134">
        <f t="shared" ref="J69:J72" si="43">SUM(G69:I69)</f>
        <v>0</v>
      </c>
      <c r="K69" s="134"/>
      <c r="L69" s="134"/>
      <c r="M69" s="134"/>
      <c r="N69" s="134">
        <f t="shared" ref="N69:N72" si="44">SUM(K69:M69)</f>
        <v>0</v>
      </c>
      <c r="O69" s="134"/>
      <c r="P69" s="134"/>
      <c r="Q69" s="134"/>
      <c r="R69" s="134">
        <f t="shared" ref="R69:R72" si="45">SUM(O69:Q69)</f>
        <v>0</v>
      </c>
      <c r="S69" s="118"/>
      <c r="T69" s="118"/>
    </row>
    <row r="70" spans="1:20" ht="19.5" hidden="1" customHeight="1" x14ac:dyDescent="0.35">
      <c r="A70" s="133" t="s">
        <v>6</v>
      </c>
      <c r="B70" s="134">
        <f t="shared" si="41"/>
        <v>0</v>
      </c>
      <c r="C70" s="134"/>
      <c r="D70" s="134"/>
      <c r="E70" s="134"/>
      <c r="F70" s="134">
        <f t="shared" si="42"/>
        <v>0</v>
      </c>
      <c r="G70" s="134"/>
      <c r="H70" s="134"/>
      <c r="I70" s="134"/>
      <c r="J70" s="134">
        <f t="shared" si="43"/>
        <v>0</v>
      </c>
      <c r="K70" s="134"/>
      <c r="L70" s="134"/>
      <c r="M70" s="134"/>
      <c r="N70" s="134">
        <f t="shared" si="44"/>
        <v>0</v>
      </c>
      <c r="O70" s="134"/>
      <c r="P70" s="134"/>
      <c r="Q70" s="134"/>
      <c r="R70" s="134">
        <f t="shared" si="45"/>
        <v>0</v>
      </c>
      <c r="S70" s="118"/>
      <c r="T70" s="118"/>
    </row>
    <row r="71" spans="1:20" ht="19.5" hidden="1" customHeight="1" x14ac:dyDescent="0.35">
      <c r="A71" s="133" t="s">
        <v>7</v>
      </c>
      <c r="B71" s="134">
        <f t="shared" si="41"/>
        <v>0</v>
      </c>
      <c r="C71" s="134"/>
      <c r="D71" s="134"/>
      <c r="E71" s="134"/>
      <c r="F71" s="134">
        <f t="shared" si="42"/>
        <v>0</v>
      </c>
      <c r="G71" s="134"/>
      <c r="H71" s="134"/>
      <c r="I71" s="134"/>
      <c r="J71" s="134">
        <f t="shared" si="43"/>
        <v>0</v>
      </c>
      <c r="K71" s="134"/>
      <c r="L71" s="134"/>
      <c r="M71" s="134"/>
      <c r="N71" s="134">
        <f t="shared" si="44"/>
        <v>0</v>
      </c>
      <c r="O71" s="134"/>
      <c r="P71" s="134"/>
      <c r="Q71" s="134"/>
      <c r="R71" s="134">
        <f t="shared" si="45"/>
        <v>0</v>
      </c>
      <c r="S71" s="118"/>
      <c r="T71" s="118"/>
    </row>
    <row r="72" spans="1:20" ht="19.5" hidden="1" customHeight="1" x14ac:dyDescent="0.35">
      <c r="A72" s="133" t="s">
        <v>8</v>
      </c>
      <c r="B72" s="134">
        <f t="shared" si="41"/>
        <v>0</v>
      </c>
      <c r="C72" s="134"/>
      <c r="D72" s="134"/>
      <c r="E72" s="134"/>
      <c r="F72" s="134">
        <f t="shared" si="42"/>
        <v>0</v>
      </c>
      <c r="G72" s="134"/>
      <c r="H72" s="134"/>
      <c r="I72" s="134"/>
      <c r="J72" s="134">
        <f t="shared" si="43"/>
        <v>0</v>
      </c>
      <c r="K72" s="134"/>
      <c r="L72" s="134"/>
      <c r="M72" s="134"/>
      <c r="N72" s="134">
        <f t="shared" si="44"/>
        <v>0</v>
      </c>
      <c r="O72" s="134"/>
      <c r="P72" s="134"/>
      <c r="Q72" s="134"/>
      <c r="R72" s="134">
        <f t="shared" si="45"/>
        <v>0</v>
      </c>
      <c r="S72" s="118"/>
      <c r="T72" s="118"/>
    </row>
    <row r="73" spans="1:20" ht="19.5" hidden="1" customHeight="1" x14ac:dyDescent="0.35">
      <c r="A73" s="135" t="s">
        <v>9</v>
      </c>
      <c r="B73" s="136">
        <f t="shared" ref="B73:R73" si="46">SUM(B74+B112)</f>
        <v>124800</v>
      </c>
      <c r="C73" s="136">
        <f t="shared" si="46"/>
        <v>0</v>
      </c>
      <c r="D73" s="136">
        <f t="shared" si="46"/>
        <v>0</v>
      </c>
      <c r="E73" s="136">
        <f t="shared" si="46"/>
        <v>60000</v>
      </c>
      <c r="F73" s="136">
        <f t="shared" si="46"/>
        <v>60000</v>
      </c>
      <c r="G73" s="136">
        <f t="shared" si="46"/>
        <v>0</v>
      </c>
      <c r="H73" s="136">
        <f t="shared" si="46"/>
        <v>0</v>
      </c>
      <c r="I73" s="136">
        <f t="shared" si="46"/>
        <v>0</v>
      </c>
      <c r="J73" s="136">
        <f t="shared" si="46"/>
        <v>0</v>
      </c>
      <c r="K73" s="136">
        <f t="shared" si="46"/>
        <v>0</v>
      </c>
      <c r="L73" s="136">
        <f t="shared" si="46"/>
        <v>0</v>
      </c>
      <c r="M73" s="136">
        <f t="shared" si="46"/>
        <v>64800</v>
      </c>
      <c r="N73" s="136">
        <f t="shared" si="46"/>
        <v>64800</v>
      </c>
      <c r="O73" s="136">
        <f t="shared" si="46"/>
        <v>0</v>
      </c>
      <c r="P73" s="136">
        <f t="shared" si="46"/>
        <v>0</v>
      </c>
      <c r="Q73" s="136">
        <f t="shared" si="46"/>
        <v>0</v>
      </c>
      <c r="R73" s="136">
        <f t="shared" si="46"/>
        <v>0</v>
      </c>
      <c r="S73" s="118"/>
      <c r="T73" s="118"/>
    </row>
    <row r="74" spans="1:20" ht="19.5" hidden="1" customHeight="1" x14ac:dyDescent="0.35">
      <c r="A74" s="133" t="s">
        <v>10</v>
      </c>
      <c r="B74" s="134">
        <f t="shared" ref="B74:R74" si="47">SUM(B75+B84+B97)</f>
        <v>124800</v>
      </c>
      <c r="C74" s="134">
        <f t="shared" si="47"/>
        <v>0</v>
      </c>
      <c r="D74" s="134">
        <f t="shared" si="47"/>
        <v>0</v>
      </c>
      <c r="E74" s="134">
        <f t="shared" si="47"/>
        <v>60000</v>
      </c>
      <c r="F74" s="134">
        <f t="shared" si="47"/>
        <v>60000</v>
      </c>
      <c r="G74" s="134">
        <f t="shared" si="47"/>
        <v>0</v>
      </c>
      <c r="H74" s="134">
        <f t="shared" si="47"/>
        <v>0</v>
      </c>
      <c r="I74" s="134">
        <f t="shared" si="47"/>
        <v>0</v>
      </c>
      <c r="J74" s="134">
        <f t="shared" si="47"/>
        <v>0</v>
      </c>
      <c r="K74" s="134">
        <f t="shared" si="47"/>
        <v>0</v>
      </c>
      <c r="L74" s="134">
        <f t="shared" si="47"/>
        <v>0</v>
      </c>
      <c r="M74" s="134">
        <f t="shared" si="47"/>
        <v>64800</v>
      </c>
      <c r="N74" s="134">
        <f t="shared" si="47"/>
        <v>64800</v>
      </c>
      <c r="O74" s="134">
        <f t="shared" si="47"/>
        <v>0</v>
      </c>
      <c r="P74" s="134">
        <f t="shared" si="47"/>
        <v>0</v>
      </c>
      <c r="Q74" s="134">
        <f t="shared" si="47"/>
        <v>0</v>
      </c>
      <c r="R74" s="134">
        <f t="shared" si="47"/>
        <v>0</v>
      </c>
      <c r="S74" s="118"/>
      <c r="T74" s="118"/>
    </row>
    <row r="75" spans="1:20" ht="19.5" hidden="1" customHeight="1" x14ac:dyDescent="0.35">
      <c r="A75" s="137" t="s">
        <v>11</v>
      </c>
      <c r="B75" s="134">
        <f t="shared" ref="B75:R75" si="48">SUM(B76:B83)</f>
        <v>0</v>
      </c>
      <c r="C75" s="134">
        <f t="shared" si="48"/>
        <v>0</v>
      </c>
      <c r="D75" s="134">
        <f t="shared" si="48"/>
        <v>0</v>
      </c>
      <c r="E75" s="134">
        <f t="shared" si="48"/>
        <v>0</v>
      </c>
      <c r="F75" s="134">
        <f t="shared" si="48"/>
        <v>0</v>
      </c>
      <c r="G75" s="134">
        <f t="shared" si="48"/>
        <v>0</v>
      </c>
      <c r="H75" s="134">
        <f t="shared" si="48"/>
        <v>0</v>
      </c>
      <c r="I75" s="134">
        <f t="shared" si="48"/>
        <v>0</v>
      </c>
      <c r="J75" s="134">
        <f t="shared" si="48"/>
        <v>0</v>
      </c>
      <c r="K75" s="134">
        <f t="shared" si="48"/>
        <v>0</v>
      </c>
      <c r="L75" s="134">
        <f t="shared" si="48"/>
        <v>0</v>
      </c>
      <c r="M75" s="134">
        <f t="shared" si="48"/>
        <v>0</v>
      </c>
      <c r="N75" s="134">
        <f t="shared" si="48"/>
        <v>0</v>
      </c>
      <c r="O75" s="134">
        <f t="shared" si="48"/>
        <v>0</v>
      </c>
      <c r="P75" s="134">
        <f t="shared" si="48"/>
        <v>0</v>
      </c>
      <c r="Q75" s="134">
        <f t="shared" si="48"/>
        <v>0</v>
      </c>
      <c r="R75" s="134">
        <f t="shared" si="48"/>
        <v>0</v>
      </c>
      <c r="S75" s="118"/>
      <c r="T75" s="118"/>
    </row>
    <row r="76" spans="1:20" ht="19.5" hidden="1" customHeight="1" x14ac:dyDescent="0.35">
      <c r="A76" s="133" t="s">
        <v>12</v>
      </c>
      <c r="B76" s="134">
        <f t="shared" ref="B76:B83" si="49">SUM(F76+J76+N76+R76)</f>
        <v>0</v>
      </c>
      <c r="C76" s="134"/>
      <c r="D76" s="134"/>
      <c r="E76" s="134"/>
      <c r="F76" s="134">
        <f t="shared" ref="F76:F83" si="50">SUM(C76:E76)</f>
        <v>0</v>
      </c>
      <c r="G76" s="134"/>
      <c r="H76" s="134"/>
      <c r="I76" s="134"/>
      <c r="J76" s="134">
        <f t="shared" ref="J76:J83" si="51">SUM(G76:I76)</f>
        <v>0</v>
      </c>
      <c r="K76" s="134"/>
      <c r="L76" s="134"/>
      <c r="M76" s="134"/>
      <c r="N76" s="134">
        <f t="shared" ref="N76:N83" si="52">SUM(K76:M76)</f>
        <v>0</v>
      </c>
      <c r="O76" s="134"/>
      <c r="P76" s="134"/>
      <c r="Q76" s="134"/>
      <c r="R76" s="134">
        <f t="shared" ref="R76:R83" si="53">SUM(O76:Q76)</f>
        <v>0</v>
      </c>
      <c r="S76" s="118"/>
      <c r="T76" s="118"/>
    </row>
    <row r="77" spans="1:20" ht="19.5" hidden="1" customHeight="1" x14ac:dyDescent="0.35">
      <c r="A77" s="133" t="s">
        <v>13</v>
      </c>
      <c r="B77" s="134">
        <f t="shared" si="49"/>
        <v>0</v>
      </c>
      <c r="C77" s="134"/>
      <c r="D77" s="134"/>
      <c r="E77" s="134"/>
      <c r="F77" s="134">
        <f t="shared" si="50"/>
        <v>0</v>
      </c>
      <c r="G77" s="134"/>
      <c r="H77" s="134"/>
      <c r="I77" s="134"/>
      <c r="J77" s="134">
        <f t="shared" si="51"/>
        <v>0</v>
      </c>
      <c r="K77" s="134"/>
      <c r="L77" s="134"/>
      <c r="M77" s="134"/>
      <c r="N77" s="134">
        <f t="shared" si="52"/>
        <v>0</v>
      </c>
      <c r="O77" s="134"/>
      <c r="P77" s="134"/>
      <c r="Q77" s="134"/>
      <c r="R77" s="134">
        <f t="shared" si="53"/>
        <v>0</v>
      </c>
      <c r="S77" s="118"/>
      <c r="T77" s="118"/>
    </row>
    <row r="78" spans="1:20" ht="19.5" hidden="1" customHeight="1" x14ac:dyDescent="0.35">
      <c r="A78" s="133" t="s">
        <v>14</v>
      </c>
      <c r="B78" s="134">
        <f t="shared" si="49"/>
        <v>0</v>
      </c>
      <c r="C78" s="134"/>
      <c r="D78" s="134"/>
      <c r="E78" s="134"/>
      <c r="F78" s="134">
        <f t="shared" si="50"/>
        <v>0</v>
      </c>
      <c r="G78" s="134"/>
      <c r="H78" s="134"/>
      <c r="I78" s="134"/>
      <c r="J78" s="134">
        <f t="shared" si="51"/>
        <v>0</v>
      </c>
      <c r="K78" s="134"/>
      <c r="L78" s="134"/>
      <c r="M78" s="134"/>
      <c r="N78" s="134">
        <f t="shared" si="52"/>
        <v>0</v>
      </c>
      <c r="O78" s="134"/>
      <c r="P78" s="134"/>
      <c r="Q78" s="134"/>
      <c r="R78" s="134">
        <f t="shared" si="53"/>
        <v>0</v>
      </c>
      <c r="S78" s="118"/>
      <c r="T78" s="118"/>
    </row>
    <row r="79" spans="1:20" ht="19.5" hidden="1" customHeight="1" x14ac:dyDescent="0.35">
      <c r="A79" s="133" t="s">
        <v>15</v>
      </c>
      <c r="B79" s="134">
        <f t="shared" si="49"/>
        <v>0</v>
      </c>
      <c r="C79" s="134"/>
      <c r="D79" s="134"/>
      <c r="E79" s="134"/>
      <c r="F79" s="134">
        <f t="shared" si="50"/>
        <v>0</v>
      </c>
      <c r="G79" s="134"/>
      <c r="H79" s="134"/>
      <c r="I79" s="134"/>
      <c r="J79" s="134">
        <f t="shared" si="51"/>
        <v>0</v>
      </c>
      <c r="K79" s="134"/>
      <c r="L79" s="134"/>
      <c r="M79" s="134"/>
      <c r="N79" s="134">
        <f t="shared" si="52"/>
        <v>0</v>
      </c>
      <c r="O79" s="134"/>
      <c r="P79" s="134"/>
      <c r="Q79" s="134"/>
      <c r="R79" s="134">
        <f t="shared" si="53"/>
        <v>0</v>
      </c>
      <c r="S79" s="118"/>
      <c r="T79" s="118"/>
    </row>
    <row r="80" spans="1:20" ht="19.5" hidden="1" customHeight="1" x14ac:dyDescent="0.35">
      <c r="A80" s="133" t="s">
        <v>16</v>
      </c>
      <c r="B80" s="134">
        <f t="shared" si="49"/>
        <v>0</v>
      </c>
      <c r="C80" s="134"/>
      <c r="D80" s="134"/>
      <c r="E80" s="134"/>
      <c r="F80" s="134">
        <f t="shared" si="50"/>
        <v>0</v>
      </c>
      <c r="G80" s="134"/>
      <c r="H80" s="134"/>
      <c r="I80" s="134"/>
      <c r="J80" s="134">
        <f t="shared" si="51"/>
        <v>0</v>
      </c>
      <c r="K80" s="134"/>
      <c r="L80" s="134"/>
      <c r="M80" s="134"/>
      <c r="N80" s="134">
        <f t="shared" si="52"/>
        <v>0</v>
      </c>
      <c r="O80" s="134"/>
      <c r="P80" s="134"/>
      <c r="Q80" s="134"/>
      <c r="R80" s="134">
        <f t="shared" si="53"/>
        <v>0</v>
      </c>
      <c r="S80" s="118"/>
      <c r="T80" s="118"/>
    </row>
    <row r="81" spans="1:20" ht="19.5" hidden="1" customHeight="1" x14ac:dyDescent="0.35">
      <c r="A81" s="133" t="s">
        <v>17</v>
      </c>
      <c r="B81" s="134">
        <f t="shared" si="49"/>
        <v>0</v>
      </c>
      <c r="C81" s="134"/>
      <c r="D81" s="134"/>
      <c r="E81" s="134"/>
      <c r="F81" s="134">
        <f t="shared" si="50"/>
        <v>0</v>
      </c>
      <c r="G81" s="134"/>
      <c r="H81" s="134"/>
      <c r="I81" s="134"/>
      <c r="J81" s="134">
        <f t="shared" si="51"/>
        <v>0</v>
      </c>
      <c r="K81" s="134"/>
      <c r="L81" s="134"/>
      <c r="M81" s="134"/>
      <c r="N81" s="134">
        <f t="shared" si="52"/>
        <v>0</v>
      </c>
      <c r="O81" s="134"/>
      <c r="P81" s="134"/>
      <c r="Q81" s="134"/>
      <c r="R81" s="134">
        <f t="shared" si="53"/>
        <v>0</v>
      </c>
      <c r="S81" s="118"/>
      <c r="T81" s="118"/>
    </row>
    <row r="82" spans="1:20" ht="19.5" hidden="1" customHeight="1" x14ac:dyDescent="0.35">
      <c r="A82" s="133" t="s">
        <v>18</v>
      </c>
      <c r="B82" s="134">
        <f t="shared" si="49"/>
        <v>0</v>
      </c>
      <c r="C82" s="134"/>
      <c r="D82" s="134"/>
      <c r="E82" s="134"/>
      <c r="F82" s="134">
        <f t="shared" si="50"/>
        <v>0</v>
      </c>
      <c r="G82" s="134"/>
      <c r="H82" s="134"/>
      <c r="I82" s="134"/>
      <c r="J82" s="134">
        <f t="shared" si="51"/>
        <v>0</v>
      </c>
      <c r="K82" s="134"/>
      <c r="L82" s="134"/>
      <c r="M82" s="134"/>
      <c r="N82" s="134">
        <f t="shared" si="52"/>
        <v>0</v>
      </c>
      <c r="O82" s="134"/>
      <c r="P82" s="134"/>
      <c r="Q82" s="134"/>
      <c r="R82" s="134">
        <f t="shared" si="53"/>
        <v>0</v>
      </c>
      <c r="S82" s="118"/>
      <c r="T82" s="118"/>
    </row>
    <row r="83" spans="1:20" ht="19.5" hidden="1" customHeight="1" x14ac:dyDescent="0.35">
      <c r="A83" s="133" t="s">
        <v>19</v>
      </c>
      <c r="B83" s="134">
        <f t="shared" si="49"/>
        <v>0</v>
      </c>
      <c r="C83" s="134"/>
      <c r="D83" s="134"/>
      <c r="E83" s="134"/>
      <c r="F83" s="134">
        <f t="shared" si="50"/>
        <v>0</v>
      </c>
      <c r="G83" s="134"/>
      <c r="H83" s="134"/>
      <c r="I83" s="134"/>
      <c r="J83" s="134">
        <f t="shared" si="51"/>
        <v>0</v>
      </c>
      <c r="K83" s="134"/>
      <c r="L83" s="134"/>
      <c r="M83" s="134"/>
      <c r="N83" s="134">
        <f t="shared" si="52"/>
        <v>0</v>
      </c>
      <c r="O83" s="134"/>
      <c r="P83" s="134"/>
      <c r="Q83" s="134"/>
      <c r="R83" s="134">
        <f t="shared" si="53"/>
        <v>0</v>
      </c>
      <c r="S83" s="118"/>
      <c r="T83" s="118"/>
    </row>
    <row r="84" spans="1:20" ht="19.5" hidden="1" customHeight="1" x14ac:dyDescent="0.35">
      <c r="A84" s="137" t="s">
        <v>20</v>
      </c>
      <c r="B84" s="134">
        <f t="shared" ref="B84:R84" si="54">SUM(B85:B96)</f>
        <v>0</v>
      </c>
      <c r="C84" s="134">
        <f t="shared" si="54"/>
        <v>0</v>
      </c>
      <c r="D84" s="134">
        <f t="shared" si="54"/>
        <v>0</v>
      </c>
      <c r="E84" s="134">
        <f t="shared" si="54"/>
        <v>0</v>
      </c>
      <c r="F84" s="134">
        <f t="shared" si="54"/>
        <v>0</v>
      </c>
      <c r="G84" s="134">
        <f t="shared" si="54"/>
        <v>0</v>
      </c>
      <c r="H84" s="134">
        <f t="shared" si="54"/>
        <v>0</v>
      </c>
      <c r="I84" s="134">
        <f t="shared" si="54"/>
        <v>0</v>
      </c>
      <c r="J84" s="134">
        <f t="shared" si="54"/>
        <v>0</v>
      </c>
      <c r="K84" s="134">
        <f t="shared" si="54"/>
        <v>0</v>
      </c>
      <c r="L84" s="134">
        <f t="shared" si="54"/>
        <v>0</v>
      </c>
      <c r="M84" s="134">
        <f t="shared" si="54"/>
        <v>0</v>
      </c>
      <c r="N84" s="134">
        <f t="shared" si="54"/>
        <v>0</v>
      </c>
      <c r="O84" s="134">
        <f t="shared" si="54"/>
        <v>0</v>
      </c>
      <c r="P84" s="134">
        <f t="shared" si="54"/>
        <v>0</v>
      </c>
      <c r="Q84" s="134">
        <f t="shared" si="54"/>
        <v>0</v>
      </c>
      <c r="R84" s="134">
        <f t="shared" si="54"/>
        <v>0</v>
      </c>
      <c r="S84" s="118"/>
      <c r="T84" s="118"/>
    </row>
    <row r="85" spans="1:20" ht="19.5" hidden="1" customHeight="1" x14ac:dyDescent="0.35">
      <c r="A85" s="133" t="s">
        <v>21</v>
      </c>
      <c r="B85" s="134">
        <f t="shared" ref="B85:B96" si="55">SUM(F85+J85+N85+R85)</f>
        <v>0</v>
      </c>
      <c r="C85" s="134"/>
      <c r="D85" s="134"/>
      <c r="E85" s="134"/>
      <c r="F85" s="134">
        <f t="shared" ref="F85:F96" si="56">SUM(C85:E85)</f>
        <v>0</v>
      </c>
      <c r="G85" s="134"/>
      <c r="H85" s="134"/>
      <c r="I85" s="134"/>
      <c r="J85" s="134">
        <f t="shared" ref="J85:J96" si="57">SUM(G85:I85)</f>
        <v>0</v>
      </c>
      <c r="K85" s="134"/>
      <c r="L85" s="134"/>
      <c r="M85" s="134"/>
      <c r="N85" s="134">
        <f t="shared" ref="N85:N96" si="58">SUM(K85:M85)</f>
        <v>0</v>
      </c>
      <c r="O85" s="134"/>
      <c r="P85" s="134"/>
      <c r="Q85" s="134"/>
      <c r="R85" s="134">
        <f t="shared" ref="R85:R96" si="59">SUM(O85:Q85)</f>
        <v>0</v>
      </c>
      <c r="S85" s="118"/>
      <c r="T85" s="118"/>
    </row>
    <row r="86" spans="1:20" ht="19.5" hidden="1" customHeight="1" x14ac:dyDescent="0.35">
      <c r="A86" s="133" t="s">
        <v>22</v>
      </c>
      <c r="B86" s="134">
        <f t="shared" si="55"/>
        <v>0</v>
      </c>
      <c r="C86" s="134"/>
      <c r="D86" s="134"/>
      <c r="E86" s="134"/>
      <c r="F86" s="134">
        <f t="shared" si="56"/>
        <v>0</v>
      </c>
      <c r="G86" s="134"/>
      <c r="H86" s="134"/>
      <c r="I86" s="134"/>
      <c r="J86" s="134">
        <f t="shared" si="57"/>
        <v>0</v>
      </c>
      <c r="K86" s="134"/>
      <c r="L86" s="134"/>
      <c r="M86" s="134"/>
      <c r="N86" s="134">
        <f t="shared" si="58"/>
        <v>0</v>
      </c>
      <c r="O86" s="134"/>
      <c r="P86" s="134"/>
      <c r="Q86" s="134"/>
      <c r="R86" s="134">
        <f t="shared" si="59"/>
        <v>0</v>
      </c>
      <c r="S86" s="118"/>
      <c r="T86" s="118"/>
    </row>
    <row r="87" spans="1:20" ht="19.5" hidden="1" customHeight="1" x14ac:dyDescent="0.35">
      <c r="A87" s="133" t="s">
        <v>23</v>
      </c>
      <c r="B87" s="134">
        <f t="shared" si="55"/>
        <v>0</v>
      </c>
      <c r="C87" s="134"/>
      <c r="D87" s="134"/>
      <c r="E87" s="134"/>
      <c r="F87" s="134">
        <f t="shared" si="56"/>
        <v>0</v>
      </c>
      <c r="G87" s="134"/>
      <c r="H87" s="134"/>
      <c r="I87" s="134"/>
      <c r="J87" s="134">
        <f t="shared" si="57"/>
        <v>0</v>
      </c>
      <c r="K87" s="134"/>
      <c r="L87" s="134"/>
      <c r="M87" s="134"/>
      <c r="N87" s="134">
        <f t="shared" si="58"/>
        <v>0</v>
      </c>
      <c r="O87" s="134"/>
      <c r="P87" s="134"/>
      <c r="Q87" s="134"/>
      <c r="R87" s="134">
        <f t="shared" si="59"/>
        <v>0</v>
      </c>
      <c r="S87" s="118"/>
      <c r="T87" s="118"/>
    </row>
    <row r="88" spans="1:20" ht="19.5" hidden="1" customHeight="1" x14ac:dyDescent="0.35">
      <c r="A88" s="133" t="s">
        <v>24</v>
      </c>
      <c r="B88" s="134">
        <f t="shared" si="55"/>
        <v>0</v>
      </c>
      <c r="C88" s="134"/>
      <c r="D88" s="134"/>
      <c r="E88" s="134"/>
      <c r="F88" s="134">
        <f t="shared" si="56"/>
        <v>0</v>
      </c>
      <c r="G88" s="134"/>
      <c r="H88" s="134"/>
      <c r="I88" s="134"/>
      <c r="J88" s="134">
        <f t="shared" si="57"/>
        <v>0</v>
      </c>
      <c r="K88" s="134"/>
      <c r="L88" s="134"/>
      <c r="M88" s="134"/>
      <c r="N88" s="134">
        <f t="shared" si="58"/>
        <v>0</v>
      </c>
      <c r="O88" s="134"/>
      <c r="P88" s="134"/>
      <c r="Q88" s="134"/>
      <c r="R88" s="134">
        <f t="shared" si="59"/>
        <v>0</v>
      </c>
      <c r="S88" s="118"/>
      <c r="T88" s="118"/>
    </row>
    <row r="89" spans="1:20" ht="19.5" hidden="1" customHeight="1" x14ac:dyDescent="0.35">
      <c r="A89" s="133" t="s">
        <v>25</v>
      </c>
      <c r="B89" s="134">
        <f t="shared" si="55"/>
        <v>0</v>
      </c>
      <c r="C89" s="134"/>
      <c r="D89" s="134"/>
      <c r="E89" s="134"/>
      <c r="F89" s="134">
        <f t="shared" si="56"/>
        <v>0</v>
      </c>
      <c r="G89" s="134"/>
      <c r="H89" s="134"/>
      <c r="I89" s="134"/>
      <c r="J89" s="134">
        <f t="shared" si="57"/>
        <v>0</v>
      </c>
      <c r="K89" s="134"/>
      <c r="L89" s="134"/>
      <c r="M89" s="134"/>
      <c r="N89" s="134">
        <f t="shared" si="58"/>
        <v>0</v>
      </c>
      <c r="O89" s="134"/>
      <c r="P89" s="134"/>
      <c r="Q89" s="134"/>
      <c r="R89" s="134">
        <f t="shared" si="59"/>
        <v>0</v>
      </c>
      <c r="S89" s="118"/>
      <c r="T89" s="118"/>
    </row>
    <row r="90" spans="1:20" ht="19.5" hidden="1" customHeight="1" x14ac:dyDescent="0.35">
      <c r="A90" s="133" t="s">
        <v>26</v>
      </c>
      <c r="B90" s="134">
        <f t="shared" si="55"/>
        <v>0</v>
      </c>
      <c r="C90" s="134"/>
      <c r="D90" s="134"/>
      <c r="E90" s="134"/>
      <c r="F90" s="134">
        <f t="shared" si="56"/>
        <v>0</v>
      </c>
      <c r="G90" s="134"/>
      <c r="H90" s="134"/>
      <c r="I90" s="134"/>
      <c r="J90" s="134">
        <f t="shared" si="57"/>
        <v>0</v>
      </c>
      <c r="K90" s="134"/>
      <c r="L90" s="134"/>
      <c r="M90" s="134"/>
      <c r="N90" s="134">
        <f t="shared" si="58"/>
        <v>0</v>
      </c>
      <c r="O90" s="134"/>
      <c r="P90" s="134"/>
      <c r="Q90" s="134"/>
      <c r="R90" s="134">
        <f t="shared" si="59"/>
        <v>0</v>
      </c>
      <c r="S90" s="118"/>
      <c r="T90" s="118"/>
    </row>
    <row r="91" spans="1:20" ht="19.5" hidden="1" customHeight="1" x14ac:dyDescent="0.35">
      <c r="A91" s="133" t="s">
        <v>27</v>
      </c>
      <c r="B91" s="134">
        <f t="shared" si="55"/>
        <v>0</v>
      </c>
      <c r="C91" s="134"/>
      <c r="D91" s="134"/>
      <c r="E91" s="134"/>
      <c r="F91" s="134">
        <f t="shared" si="56"/>
        <v>0</v>
      </c>
      <c r="G91" s="134"/>
      <c r="H91" s="134"/>
      <c r="I91" s="134"/>
      <c r="J91" s="134">
        <f t="shared" si="57"/>
        <v>0</v>
      </c>
      <c r="K91" s="134"/>
      <c r="L91" s="134"/>
      <c r="M91" s="134"/>
      <c r="N91" s="134">
        <f t="shared" si="58"/>
        <v>0</v>
      </c>
      <c r="O91" s="134"/>
      <c r="P91" s="134"/>
      <c r="Q91" s="134"/>
      <c r="R91" s="134">
        <f t="shared" si="59"/>
        <v>0</v>
      </c>
      <c r="S91" s="118"/>
      <c r="T91" s="118"/>
    </row>
    <row r="92" spans="1:20" ht="19.5" hidden="1" customHeight="1" x14ac:dyDescent="0.35">
      <c r="A92" s="133" t="s">
        <v>28</v>
      </c>
      <c r="B92" s="134">
        <f t="shared" si="55"/>
        <v>0</v>
      </c>
      <c r="C92" s="134"/>
      <c r="D92" s="134"/>
      <c r="E92" s="134"/>
      <c r="F92" s="134">
        <f t="shared" si="56"/>
        <v>0</v>
      </c>
      <c r="G92" s="134"/>
      <c r="H92" s="134"/>
      <c r="I92" s="134"/>
      <c r="J92" s="134">
        <f t="shared" si="57"/>
        <v>0</v>
      </c>
      <c r="K92" s="134"/>
      <c r="L92" s="134"/>
      <c r="M92" s="134"/>
      <c r="N92" s="134">
        <f t="shared" si="58"/>
        <v>0</v>
      </c>
      <c r="O92" s="134"/>
      <c r="P92" s="134"/>
      <c r="Q92" s="134"/>
      <c r="R92" s="134">
        <f t="shared" si="59"/>
        <v>0</v>
      </c>
      <c r="S92" s="118"/>
      <c r="T92" s="118"/>
    </row>
    <row r="93" spans="1:20" ht="19.5" hidden="1" customHeight="1" x14ac:dyDescent="0.35">
      <c r="A93" s="133" t="s">
        <v>29</v>
      </c>
      <c r="B93" s="134">
        <f t="shared" si="55"/>
        <v>0</v>
      </c>
      <c r="C93" s="134"/>
      <c r="D93" s="134"/>
      <c r="E93" s="134"/>
      <c r="F93" s="134">
        <f t="shared" si="56"/>
        <v>0</v>
      </c>
      <c r="G93" s="134"/>
      <c r="H93" s="134"/>
      <c r="I93" s="134"/>
      <c r="J93" s="134">
        <f t="shared" si="57"/>
        <v>0</v>
      </c>
      <c r="K93" s="134"/>
      <c r="L93" s="134"/>
      <c r="M93" s="134"/>
      <c r="N93" s="134">
        <f t="shared" si="58"/>
        <v>0</v>
      </c>
      <c r="O93" s="134"/>
      <c r="P93" s="134"/>
      <c r="Q93" s="134"/>
      <c r="R93" s="134">
        <f t="shared" si="59"/>
        <v>0</v>
      </c>
      <c r="S93" s="118"/>
      <c r="T93" s="118"/>
    </row>
    <row r="94" spans="1:20" ht="19.5" hidden="1" customHeight="1" x14ac:dyDescent="0.35">
      <c r="A94" s="133" t="s">
        <v>30</v>
      </c>
      <c r="B94" s="134">
        <f t="shared" si="55"/>
        <v>0</v>
      </c>
      <c r="C94" s="134"/>
      <c r="D94" s="134"/>
      <c r="E94" s="134"/>
      <c r="F94" s="134">
        <f t="shared" si="56"/>
        <v>0</v>
      </c>
      <c r="G94" s="134"/>
      <c r="H94" s="134"/>
      <c r="I94" s="134"/>
      <c r="J94" s="134">
        <f t="shared" si="57"/>
        <v>0</v>
      </c>
      <c r="K94" s="134"/>
      <c r="L94" s="134"/>
      <c r="M94" s="134"/>
      <c r="N94" s="134">
        <f t="shared" si="58"/>
        <v>0</v>
      </c>
      <c r="O94" s="134"/>
      <c r="P94" s="134"/>
      <c r="Q94" s="134"/>
      <c r="R94" s="134">
        <f t="shared" si="59"/>
        <v>0</v>
      </c>
      <c r="S94" s="118"/>
      <c r="T94" s="118"/>
    </row>
    <row r="95" spans="1:20" ht="19.5" hidden="1" customHeight="1" x14ac:dyDescent="0.35">
      <c r="A95" s="133" t="s">
        <v>31</v>
      </c>
      <c r="B95" s="134">
        <f t="shared" si="55"/>
        <v>0</v>
      </c>
      <c r="C95" s="134"/>
      <c r="D95" s="134"/>
      <c r="E95" s="134"/>
      <c r="F95" s="134">
        <f t="shared" si="56"/>
        <v>0</v>
      </c>
      <c r="G95" s="134"/>
      <c r="H95" s="134"/>
      <c r="I95" s="134"/>
      <c r="J95" s="134">
        <f t="shared" si="57"/>
        <v>0</v>
      </c>
      <c r="K95" s="134"/>
      <c r="L95" s="134"/>
      <c r="M95" s="134"/>
      <c r="N95" s="134">
        <f t="shared" si="58"/>
        <v>0</v>
      </c>
      <c r="O95" s="134"/>
      <c r="P95" s="134"/>
      <c r="Q95" s="134"/>
      <c r="R95" s="134">
        <f t="shared" si="59"/>
        <v>0</v>
      </c>
      <c r="S95" s="118"/>
      <c r="T95" s="118"/>
    </row>
    <row r="96" spans="1:20" ht="19.5" hidden="1" customHeight="1" x14ac:dyDescent="0.35">
      <c r="A96" s="133" t="s">
        <v>32</v>
      </c>
      <c r="B96" s="134">
        <f t="shared" si="55"/>
        <v>0</v>
      </c>
      <c r="C96" s="134"/>
      <c r="D96" s="134"/>
      <c r="E96" s="134"/>
      <c r="F96" s="134">
        <f t="shared" si="56"/>
        <v>0</v>
      </c>
      <c r="G96" s="134"/>
      <c r="H96" s="134"/>
      <c r="I96" s="134"/>
      <c r="J96" s="134">
        <f t="shared" si="57"/>
        <v>0</v>
      </c>
      <c r="K96" s="134"/>
      <c r="L96" s="134"/>
      <c r="M96" s="134"/>
      <c r="N96" s="134">
        <f t="shared" si="58"/>
        <v>0</v>
      </c>
      <c r="O96" s="134"/>
      <c r="P96" s="134"/>
      <c r="Q96" s="134"/>
      <c r="R96" s="134">
        <f t="shared" si="59"/>
        <v>0</v>
      </c>
      <c r="S96" s="118"/>
      <c r="T96" s="118"/>
    </row>
    <row r="97" spans="1:20" ht="19.5" hidden="1" customHeight="1" x14ac:dyDescent="0.35">
      <c r="A97" s="137" t="s">
        <v>33</v>
      </c>
      <c r="B97" s="134">
        <f t="shared" ref="B97:R97" si="60">SUM(B98:B111)</f>
        <v>124800</v>
      </c>
      <c r="C97" s="134">
        <f t="shared" si="60"/>
        <v>0</v>
      </c>
      <c r="D97" s="134">
        <f t="shared" si="60"/>
        <v>0</v>
      </c>
      <c r="E97" s="134">
        <f t="shared" si="60"/>
        <v>60000</v>
      </c>
      <c r="F97" s="134">
        <f t="shared" si="60"/>
        <v>60000</v>
      </c>
      <c r="G97" s="134">
        <f t="shared" si="60"/>
        <v>0</v>
      </c>
      <c r="H97" s="134">
        <f t="shared" si="60"/>
        <v>0</v>
      </c>
      <c r="I97" s="134">
        <f t="shared" si="60"/>
        <v>0</v>
      </c>
      <c r="J97" s="134">
        <f t="shared" si="60"/>
        <v>0</v>
      </c>
      <c r="K97" s="134">
        <f t="shared" si="60"/>
        <v>0</v>
      </c>
      <c r="L97" s="134">
        <f t="shared" si="60"/>
        <v>0</v>
      </c>
      <c r="M97" s="134">
        <f t="shared" si="60"/>
        <v>64800</v>
      </c>
      <c r="N97" s="134">
        <f t="shared" si="60"/>
        <v>64800</v>
      </c>
      <c r="O97" s="134">
        <f t="shared" si="60"/>
        <v>0</v>
      </c>
      <c r="P97" s="134">
        <f t="shared" si="60"/>
        <v>0</v>
      </c>
      <c r="Q97" s="134">
        <f t="shared" si="60"/>
        <v>0</v>
      </c>
      <c r="R97" s="134">
        <f t="shared" si="60"/>
        <v>0</v>
      </c>
      <c r="S97" s="118"/>
      <c r="T97" s="118"/>
    </row>
    <row r="98" spans="1:20" ht="19.5" hidden="1" customHeight="1" x14ac:dyDescent="0.35">
      <c r="A98" s="133" t="s">
        <v>34</v>
      </c>
      <c r="B98" s="134">
        <f t="shared" ref="B98:B111" si="61">SUM(F98+J98+N98+R98)</f>
        <v>0</v>
      </c>
      <c r="C98" s="134"/>
      <c r="D98" s="134"/>
      <c r="E98" s="134"/>
      <c r="F98" s="134">
        <f t="shared" ref="F98:F111" si="62">SUM(C98:E98)</f>
        <v>0</v>
      </c>
      <c r="G98" s="134"/>
      <c r="H98" s="134"/>
      <c r="I98" s="134"/>
      <c r="J98" s="134">
        <f t="shared" ref="J98:J111" si="63">SUM(G98:I98)</f>
        <v>0</v>
      </c>
      <c r="K98" s="134"/>
      <c r="L98" s="134"/>
      <c r="M98" s="134"/>
      <c r="N98" s="134">
        <f t="shared" ref="N98:N111" si="64">SUM(K98:M98)</f>
        <v>0</v>
      </c>
      <c r="O98" s="134"/>
      <c r="P98" s="134"/>
      <c r="Q98" s="134"/>
      <c r="R98" s="134">
        <f t="shared" ref="R98:R111" si="65">SUM(O98:Q98)</f>
        <v>0</v>
      </c>
      <c r="S98" s="118"/>
      <c r="T98" s="118"/>
    </row>
    <row r="99" spans="1:20" ht="19.5" hidden="1" customHeight="1" x14ac:dyDescent="0.35">
      <c r="A99" s="133" t="s">
        <v>35</v>
      </c>
      <c r="B99" s="134">
        <f t="shared" si="61"/>
        <v>0</v>
      </c>
      <c r="C99" s="134"/>
      <c r="D99" s="134"/>
      <c r="E99" s="134"/>
      <c r="F99" s="134">
        <f t="shared" si="62"/>
        <v>0</v>
      </c>
      <c r="G99" s="134"/>
      <c r="H99" s="134"/>
      <c r="I99" s="134"/>
      <c r="J99" s="134">
        <f t="shared" si="63"/>
        <v>0</v>
      </c>
      <c r="K99" s="134"/>
      <c r="L99" s="134"/>
      <c r="M99" s="134"/>
      <c r="N99" s="134">
        <f t="shared" si="64"/>
        <v>0</v>
      </c>
      <c r="O99" s="134"/>
      <c r="P99" s="134"/>
      <c r="Q99" s="134"/>
      <c r="R99" s="134">
        <f t="shared" si="65"/>
        <v>0</v>
      </c>
      <c r="S99" s="118"/>
      <c r="T99" s="118"/>
    </row>
    <row r="100" spans="1:20" ht="19.5" hidden="1" customHeight="1" x14ac:dyDescent="0.35">
      <c r="A100" s="133" t="s">
        <v>36</v>
      </c>
      <c r="B100" s="134">
        <f t="shared" si="61"/>
        <v>0</v>
      </c>
      <c r="C100" s="134"/>
      <c r="D100" s="134"/>
      <c r="E100" s="134"/>
      <c r="F100" s="134">
        <f t="shared" si="62"/>
        <v>0</v>
      </c>
      <c r="G100" s="134"/>
      <c r="H100" s="134"/>
      <c r="I100" s="134"/>
      <c r="J100" s="134">
        <f t="shared" si="63"/>
        <v>0</v>
      </c>
      <c r="K100" s="134"/>
      <c r="L100" s="134"/>
      <c r="M100" s="134"/>
      <c r="N100" s="134">
        <f t="shared" si="64"/>
        <v>0</v>
      </c>
      <c r="O100" s="134"/>
      <c r="P100" s="134"/>
      <c r="Q100" s="134"/>
      <c r="R100" s="134">
        <f t="shared" si="65"/>
        <v>0</v>
      </c>
      <c r="S100" s="118"/>
      <c r="T100" s="118"/>
    </row>
    <row r="101" spans="1:20" ht="19.5" hidden="1" customHeight="1" x14ac:dyDescent="0.35">
      <c r="A101" s="133" t="s">
        <v>37</v>
      </c>
      <c r="B101" s="134">
        <f t="shared" si="61"/>
        <v>0</v>
      </c>
      <c r="C101" s="134"/>
      <c r="D101" s="134"/>
      <c r="E101" s="134"/>
      <c r="F101" s="134">
        <f t="shared" si="62"/>
        <v>0</v>
      </c>
      <c r="G101" s="134"/>
      <c r="H101" s="134"/>
      <c r="I101" s="134"/>
      <c r="J101" s="134">
        <f t="shared" si="63"/>
        <v>0</v>
      </c>
      <c r="K101" s="134"/>
      <c r="L101" s="134"/>
      <c r="M101" s="134"/>
      <c r="N101" s="134">
        <f t="shared" si="64"/>
        <v>0</v>
      </c>
      <c r="O101" s="134"/>
      <c r="P101" s="134"/>
      <c r="Q101" s="134"/>
      <c r="R101" s="134">
        <f t="shared" si="65"/>
        <v>0</v>
      </c>
      <c r="S101" s="118"/>
      <c r="T101" s="118"/>
    </row>
    <row r="102" spans="1:20" ht="19.5" hidden="1" customHeight="1" x14ac:dyDescent="0.35">
      <c r="A102" s="133" t="s">
        <v>38</v>
      </c>
      <c r="B102" s="134">
        <f t="shared" si="61"/>
        <v>0</v>
      </c>
      <c r="C102" s="134"/>
      <c r="D102" s="134"/>
      <c r="E102" s="134"/>
      <c r="F102" s="134">
        <f t="shared" si="62"/>
        <v>0</v>
      </c>
      <c r="G102" s="134"/>
      <c r="H102" s="134"/>
      <c r="I102" s="134"/>
      <c r="J102" s="134">
        <f t="shared" si="63"/>
        <v>0</v>
      </c>
      <c r="K102" s="134"/>
      <c r="L102" s="134"/>
      <c r="M102" s="134"/>
      <c r="N102" s="134">
        <f t="shared" si="64"/>
        <v>0</v>
      </c>
      <c r="O102" s="134"/>
      <c r="P102" s="134"/>
      <c r="Q102" s="134"/>
      <c r="R102" s="134">
        <f t="shared" si="65"/>
        <v>0</v>
      </c>
      <c r="S102" s="118"/>
      <c r="T102" s="118"/>
    </row>
    <row r="103" spans="1:20" ht="19.5" hidden="1" customHeight="1" x14ac:dyDescent="0.35">
      <c r="A103" s="133" t="s">
        <v>39</v>
      </c>
      <c r="B103" s="134">
        <f t="shared" si="61"/>
        <v>0</v>
      </c>
      <c r="C103" s="134"/>
      <c r="D103" s="134"/>
      <c r="E103" s="134"/>
      <c r="F103" s="134">
        <f t="shared" si="62"/>
        <v>0</v>
      </c>
      <c r="G103" s="134"/>
      <c r="H103" s="134"/>
      <c r="I103" s="134"/>
      <c r="J103" s="134">
        <f t="shared" si="63"/>
        <v>0</v>
      </c>
      <c r="K103" s="134"/>
      <c r="L103" s="134"/>
      <c r="M103" s="134"/>
      <c r="N103" s="134">
        <f t="shared" si="64"/>
        <v>0</v>
      </c>
      <c r="O103" s="134"/>
      <c r="P103" s="134"/>
      <c r="Q103" s="134"/>
      <c r="R103" s="134">
        <f t="shared" si="65"/>
        <v>0</v>
      </c>
      <c r="S103" s="118"/>
      <c r="T103" s="118"/>
    </row>
    <row r="104" spans="1:20" ht="19.5" hidden="1" customHeight="1" x14ac:dyDescent="0.35">
      <c r="A104" s="133" t="s">
        <v>40</v>
      </c>
      <c r="B104" s="134">
        <f t="shared" si="61"/>
        <v>0</v>
      </c>
      <c r="C104" s="134"/>
      <c r="D104" s="134"/>
      <c r="E104" s="134"/>
      <c r="F104" s="134">
        <f t="shared" si="62"/>
        <v>0</v>
      </c>
      <c r="G104" s="134"/>
      <c r="H104" s="134"/>
      <c r="I104" s="134"/>
      <c r="J104" s="134">
        <f t="shared" si="63"/>
        <v>0</v>
      </c>
      <c r="K104" s="134"/>
      <c r="L104" s="134"/>
      <c r="M104" s="134"/>
      <c r="N104" s="134">
        <f t="shared" si="64"/>
        <v>0</v>
      </c>
      <c r="O104" s="134"/>
      <c r="P104" s="134"/>
      <c r="Q104" s="134"/>
      <c r="R104" s="134">
        <f t="shared" si="65"/>
        <v>0</v>
      </c>
      <c r="S104" s="118"/>
      <c r="T104" s="118"/>
    </row>
    <row r="105" spans="1:20" ht="19.5" customHeight="1" x14ac:dyDescent="0.35">
      <c r="A105" s="133" t="s">
        <v>41</v>
      </c>
      <c r="B105" s="134">
        <f t="shared" si="61"/>
        <v>124800</v>
      </c>
      <c r="C105" s="134"/>
      <c r="D105" s="134"/>
      <c r="E105" s="134">
        <v>60000</v>
      </c>
      <c r="F105" s="134">
        <f t="shared" si="62"/>
        <v>60000</v>
      </c>
      <c r="G105" s="134"/>
      <c r="H105" s="134"/>
      <c r="I105" s="134"/>
      <c r="J105" s="134">
        <f t="shared" si="63"/>
        <v>0</v>
      </c>
      <c r="K105" s="134"/>
      <c r="L105" s="134"/>
      <c r="M105" s="134">
        <v>64800</v>
      </c>
      <c r="N105" s="134">
        <f t="shared" si="64"/>
        <v>64800</v>
      </c>
      <c r="O105" s="134"/>
      <c r="P105" s="134"/>
      <c r="Q105" s="134"/>
      <c r="R105" s="134">
        <f t="shared" si="65"/>
        <v>0</v>
      </c>
      <c r="S105" s="118"/>
      <c r="T105" s="118"/>
    </row>
    <row r="106" spans="1:20" ht="19.5" hidden="1" customHeight="1" x14ac:dyDescent="0.35">
      <c r="A106" s="133" t="s">
        <v>42</v>
      </c>
      <c r="B106" s="134">
        <f t="shared" si="61"/>
        <v>0</v>
      </c>
      <c r="C106" s="134"/>
      <c r="D106" s="134"/>
      <c r="E106" s="134"/>
      <c r="F106" s="134">
        <f t="shared" si="62"/>
        <v>0</v>
      </c>
      <c r="G106" s="134"/>
      <c r="H106" s="134"/>
      <c r="I106" s="134"/>
      <c r="J106" s="134">
        <f t="shared" si="63"/>
        <v>0</v>
      </c>
      <c r="K106" s="134"/>
      <c r="L106" s="134"/>
      <c r="M106" s="134"/>
      <c r="N106" s="134">
        <f t="shared" si="64"/>
        <v>0</v>
      </c>
      <c r="O106" s="134"/>
      <c r="P106" s="134"/>
      <c r="Q106" s="134"/>
      <c r="R106" s="134">
        <f t="shared" si="65"/>
        <v>0</v>
      </c>
      <c r="S106" s="118"/>
      <c r="T106" s="118"/>
    </row>
    <row r="107" spans="1:20" ht="19.5" hidden="1" customHeight="1" x14ac:dyDescent="0.35">
      <c r="A107" s="133" t="s">
        <v>43</v>
      </c>
      <c r="B107" s="134">
        <f t="shared" si="61"/>
        <v>0</v>
      </c>
      <c r="C107" s="134"/>
      <c r="D107" s="134"/>
      <c r="E107" s="134"/>
      <c r="F107" s="134">
        <f t="shared" si="62"/>
        <v>0</v>
      </c>
      <c r="G107" s="134"/>
      <c r="H107" s="134"/>
      <c r="I107" s="134"/>
      <c r="J107" s="134">
        <f t="shared" si="63"/>
        <v>0</v>
      </c>
      <c r="K107" s="134"/>
      <c r="L107" s="134"/>
      <c r="M107" s="134"/>
      <c r="N107" s="134">
        <f t="shared" si="64"/>
        <v>0</v>
      </c>
      <c r="O107" s="134"/>
      <c r="P107" s="134"/>
      <c r="Q107" s="134"/>
      <c r="R107" s="134">
        <f t="shared" si="65"/>
        <v>0</v>
      </c>
      <c r="S107" s="118"/>
      <c r="T107" s="118"/>
    </row>
    <row r="108" spans="1:20" ht="19.5" hidden="1" customHeight="1" x14ac:dyDescent="0.35">
      <c r="A108" s="133" t="s">
        <v>44</v>
      </c>
      <c r="B108" s="134">
        <f t="shared" si="61"/>
        <v>0</v>
      </c>
      <c r="C108" s="134"/>
      <c r="D108" s="134"/>
      <c r="E108" s="134"/>
      <c r="F108" s="134">
        <f t="shared" si="62"/>
        <v>0</v>
      </c>
      <c r="G108" s="134"/>
      <c r="H108" s="134"/>
      <c r="I108" s="134"/>
      <c r="J108" s="134">
        <f t="shared" si="63"/>
        <v>0</v>
      </c>
      <c r="K108" s="134"/>
      <c r="L108" s="134"/>
      <c r="M108" s="134"/>
      <c r="N108" s="134">
        <f t="shared" si="64"/>
        <v>0</v>
      </c>
      <c r="O108" s="134"/>
      <c r="P108" s="134"/>
      <c r="Q108" s="134"/>
      <c r="R108" s="134">
        <f t="shared" si="65"/>
        <v>0</v>
      </c>
      <c r="S108" s="118"/>
      <c r="T108" s="118"/>
    </row>
    <row r="109" spans="1:20" ht="19.5" hidden="1" customHeight="1" x14ac:dyDescent="0.35">
      <c r="A109" s="133" t="s">
        <v>45</v>
      </c>
      <c r="B109" s="134">
        <f t="shared" si="61"/>
        <v>0</v>
      </c>
      <c r="C109" s="134"/>
      <c r="D109" s="134"/>
      <c r="E109" s="134"/>
      <c r="F109" s="134">
        <f t="shared" si="62"/>
        <v>0</v>
      </c>
      <c r="G109" s="134"/>
      <c r="H109" s="134"/>
      <c r="I109" s="134"/>
      <c r="J109" s="134">
        <f t="shared" si="63"/>
        <v>0</v>
      </c>
      <c r="K109" s="134"/>
      <c r="L109" s="134"/>
      <c r="M109" s="134"/>
      <c r="N109" s="134">
        <f t="shared" si="64"/>
        <v>0</v>
      </c>
      <c r="O109" s="134"/>
      <c r="P109" s="134"/>
      <c r="Q109" s="134"/>
      <c r="R109" s="134">
        <f t="shared" si="65"/>
        <v>0</v>
      </c>
      <c r="S109" s="118"/>
      <c r="T109" s="118"/>
    </row>
    <row r="110" spans="1:20" ht="19.5" hidden="1" customHeight="1" x14ac:dyDescent="0.35">
      <c r="A110" s="133" t="s">
        <v>46</v>
      </c>
      <c r="B110" s="134">
        <f t="shared" si="61"/>
        <v>0</v>
      </c>
      <c r="C110" s="134"/>
      <c r="D110" s="134"/>
      <c r="E110" s="134"/>
      <c r="F110" s="134">
        <f t="shared" si="62"/>
        <v>0</v>
      </c>
      <c r="G110" s="134"/>
      <c r="H110" s="134"/>
      <c r="I110" s="134"/>
      <c r="J110" s="134">
        <f t="shared" si="63"/>
        <v>0</v>
      </c>
      <c r="K110" s="134"/>
      <c r="L110" s="134"/>
      <c r="M110" s="134"/>
      <c r="N110" s="134">
        <f t="shared" si="64"/>
        <v>0</v>
      </c>
      <c r="O110" s="134"/>
      <c r="P110" s="134"/>
      <c r="Q110" s="134"/>
      <c r="R110" s="134">
        <f t="shared" si="65"/>
        <v>0</v>
      </c>
      <c r="S110" s="118"/>
      <c r="T110" s="118"/>
    </row>
    <row r="111" spans="1:20" ht="19.5" hidden="1" customHeight="1" x14ac:dyDescent="0.35">
      <c r="A111" s="133" t="s">
        <v>47</v>
      </c>
      <c r="B111" s="134">
        <f t="shared" si="61"/>
        <v>0</v>
      </c>
      <c r="C111" s="134"/>
      <c r="D111" s="134"/>
      <c r="E111" s="134"/>
      <c r="F111" s="134">
        <f t="shared" si="62"/>
        <v>0</v>
      </c>
      <c r="G111" s="134"/>
      <c r="H111" s="134"/>
      <c r="I111" s="134"/>
      <c r="J111" s="134">
        <f t="shared" si="63"/>
        <v>0</v>
      </c>
      <c r="K111" s="134"/>
      <c r="L111" s="134"/>
      <c r="M111" s="134"/>
      <c r="N111" s="134">
        <f t="shared" si="64"/>
        <v>0</v>
      </c>
      <c r="O111" s="134"/>
      <c r="P111" s="134"/>
      <c r="Q111" s="134"/>
      <c r="R111" s="134">
        <f t="shared" si="65"/>
        <v>0</v>
      </c>
      <c r="S111" s="118"/>
      <c r="T111" s="118"/>
    </row>
    <row r="112" spans="1:20" ht="19.5" hidden="1" customHeight="1" x14ac:dyDescent="0.35">
      <c r="A112" s="137" t="s">
        <v>48</v>
      </c>
      <c r="B112" s="134">
        <f t="shared" ref="B112:R112" si="66">SUM(B113:B117)</f>
        <v>0</v>
      </c>
      <c r="C112" s="134">
        <f t="shared" si="66"/>
        <v>0</v>
      </c>
      <c r="D112" s="134">
        <f t="shared" si="66"/>
        <v>0</v>
      </c>
      <c r="E112" s="134">
        <f t="shared" si="66"/>
        <v>0</v>
      </c>
      <c r="F112" s="134">
        <f t="shared" si="66"/>
        <v>0</v>
      </c>
      <c r="G112" s="134">
        <f t="shared" si="66"/>
        <v>0</v>
      </c>
      <c r="H112" s="134">
        <f t="shared" si="66"/>
        <v>0</v>
      </c>
      <c r="I112" s="134">
        <f t="shared" si="66"/>
        <v>0</v>
      </c>
      <c r="J112" s="134">
        <f t="shared" si="66"/>
        <v>0</v>
      </c>
      <c r="K112" s="134">
        <f t="shared" si="66"/>
        <v>0</v>
      </c>
      <c r="L112" s="134">
        <f t="shared" si="66"/>
        <v>0</v>
      </c>
      <c r="M112" s="134">
        <f t="shared" si="66"/>
        <v>0</v>
      </c>
      <c r="N112" s="134">
        <f t="shared" si="66"/>
        <v>0</v>
      </c>
      <c r="O112" s="134">
        <f t="shared" si="66"/>
        <v>0</v>
      </c>
      <c r="P112" s="134">
        <f t="shared" si="66"/>
        <v>0</v>
      </c>
      <c r="Q112" s="134">
        <f t="shared" si="66"/>
        <v>0</v>
      </c>
      <c r="R112" s="134">
        <f t="shared" si="66"/>
        <v>0</v>
      </c>
      <c r="S112" s="118"/>
      <c r="T112" s="118"/>
    </row>
    <row r="113" spans="1:20" ht="19.5" hidden="1" customHeight="1" x14ac:dyDescent="0.35">
      <c r="A113" s="133" t="s">
        <v>49</v>
      </c>
      <c r="B113" s="134">
        <f t="shared" ref="B113:B117" si="67">SUM(F113+J113+N113+R113)</f>
        <v>0</v>
      </c>
      <c r="C113" s="134"/>
      <c r="D113" s="134"/>
      <c r="E113" s="134"/>
      <c r="F113" s="134">
        <f t="shared" ref="F113:F117" si="68">SUM(C113:E113)</f>
        <v>0</v>
      </c>
      <c r="G113" s="134"/>
      <c r="H113" s="134"/>
      <c r="I113" s="134"/>
      <c r="J113" s="134">
        <f t="shared" ref="J113:J117" si="69">SUM(G113:I113)</f>
        <v>0</v>
      </c>
      <c r="K113" s="134"/>
      <c r="L113" s="134"/>
      <c r="M113" s="134"/>
      <c r="N113" s="134">
        <f t="shared" ref="N113:N117" si="70">SUM(K113:M113)</f>
        <v>0</v>
      </c>
      <c r="O113" s="134"/>
      <c r="P113" s="134"/>
      <c r="Q113" s="134"/>
      <c r="R113" s="134">
        <f t="shared" ref="R113:R117" si="71">SUM(O113:Q113)</f>
        <v>0</v>
      </c>
      <c r="S113" s="118"/>
      <c r="T113" s="118"/>
    </row>
    <row r="114" spans="1:20" ht="19.5" hidden="1" customHeight="1" x14ac:dyDescent="0.35">
      <c r="A114" s="133" t="s">
        <v>50</v>
      </c>
      <c r="B114" s="134">
        <f t="shared" si="67"/>
        <v>0</v>
      </c>
      <c r="C114" s="134"/>
      <c r="D114" s="134"/>
      <c r="E114" s="134"/>
      <c r="F114" s="134">
        <f t="shared" si="68"/>
        <v>0</v>
      </c>
      <c r="G114" s="134"/>
      <c r="H114" s="134"/>
      <c r="I114" s="134"/>
      <c r="J114" s="134">
        <f t="shared" si="69"/>
        <v>0</v>
      </c>
      <c r="K114" s="134"/>
      <c r="L114" s="134"/>
      <c r="M114" s="134"/>
      <c r="N114" s="134">
        <f t="shared" si="70"/>
        <v>0</v>
      </c>
      <c r="O114" s="134"/>
      <c r="P114" s="134"/>
      <c r="Q114" s="134"/>
      <c r="R114" s="134">
        <f t="shared" si="71"/>
        <v>0</v>
      </c>
      <c r="S114" s="118"/>
      <c r="T114" s="118"/>
    </row>
    <row r="115" spans="1:20" ht="19.5" hidden="1" customHeight="1" x14ac:dyDescent="0.35">
      <c r="A115" s="133" t="s">
        <v>51</v>
      </c>
      <c r="B115" s="134">
        <f t="shared" si="67"/>
        <v>0</v>
      </c>
      <c r="C115" s="134"/>
      <c r="D115" s="134"/>
      <c r="E115" s="134"/>
      <c r="F115" s="134">
        <f t="shared" si="68"/>
        <v>0</v>
      </c>
      <c r="G115" s="134"/>
      <c r="H115" s="134"/>
      <c r="I115" s="134"/>
      <c r="J115" s="134">
        <f t="shared" si="69"/>
        <v>0</v>
      </c>
      <c r="K115" s="134"/>
      <c r="L115" s="134"/>
      <c r="M115" s="134"/>
      <c r="N115" s="134">
        <f t="shared" si="70"/>
        <v>0</v>
      </c>
      <c r="O115" s="134"/>
      <c r="P115" s="134"/>
      <c r="Q115" s="134"/>
      <c r="R115" s="134">
        <f t="shared" si="71"/>
        <v>0</v>
      </c>
      <c r="S115" s="118"/>
      <c r="T115" s="118"/>
    </row>
    <row r="116" spans="1:20" ht="19.5" hidden="1" customHeight="1" x14ac:dyDescent="0.35">
      <c r="A116" s="133" t="s">
        <v>52</v>
      </c>
      <c r="B116" s="134">
        <f t="shared" si="67"/>
        <v>0</v>
      </c>
      <c r="C116" s="134"/>
      <c r="D116" s="134"/>
      <c r="E116" s="134"/>
      <c r="F116" s="134">
        <f t="shared" si="68"/>
        <v>0</v>
      </c>
      <c r="G116" s="134"/>
      <c r="H116" s="134"/>
      <c r="I116" s="134"/>
      <c r="J116" s="134">
        <f t="shared" si="69"/>
        <v>0</v>
      </c>
      <c r="K116" s="134"/>
      <c r="L116" s="134"/>
      <c r="M116" s="134"/>
      <c r="N116" s="134">
        <f t="shared" si="70"/>
        <v>0</v>
      </c>
      <c r="O116" s="134"/>
      <c r="P116" s="134"/>
      <c r="Q116" s="134"/>
      <c r="R116" s="134">
        <f t="shared" si="71"/>
        <v>0</v>
      </c>
      <c r="S116" s="118"/>
      <c r="T116" s="118"/>
    </row>
    <row r="117" spans="1:20" ht="19.5" hidden="1" customHeight="1" x14ac:dyDescent="0.35">
      <c r="A117" s="133" t="s">
        <v>53</v>
      </c>
      <c r="B117" s="134">
        <f t="shared" si="67"/>
        <v>0</v>
      </c>
      <c r="C117" s="134"/>
      <c r="D117" s="134"/>
      <c r="E117" s="134"/>
      <c r="F117" s="134">
        <f t="shared" si="68"/>
        <v>0</v>
      </c>
      <c r="G117" s="134"/>
      <c r="H117" s="134"/>
      <c r="I117" s="134"/>
      <c r="J117" s="134">
        <f t="shared" si="69"/>
        <v>0</v>
      </c>
      <c r="K117" s="134"/>
      <c r="L117" s="134"/>
      <c r="M117" s="134"/>
      <c r="N117" s="134">
        <f t="shared" si="70"/>
        <v>0</v>
      </c>
      <c r="O117" s="134"/>
      <c r="P117" s="134"/>
      <c r="Q117" s="134"/>
      <c r="R117" s="134">
        <f t="shared" si="71"/>
        <v>0</v>
      </c>
      <c r="S117" s="118"/>
      <c r="T117" s="118"/>
    </row>
    <row r="118" spans="1:20" ht="19.5" hidden="1" customHeight="1" x14ac:dyDescent="0.35">
      <c r="A118" s="135" t="s">
        <v>54</v>
      </c>
      <c r="B118" s="136">
        <f t="shared" ref="B118:R118" si="72">SUM(B119:B120)</f>
        <v>0</v>
      </c>
      <c r="C118" s="136">
        <f t="shared" si="72"/>
        <v>0</v>
      </c>
      <c r="D118" s="136">
        <f t="shared" si="72"/>
        <v>0</v>
      </c>
      <c r="E118" s="136">
        <f t="shared" si="72"/>
        <v>0</v>
      </c>
      <c r="F118" s="136">
        <f t="shared" si="72"/>
        <v>0</v>
      </c>
      <c r="G118" s="136">
        <f t="shared" si="72"/>
        <v>0</v>
      </c>
      <c r="H118" s="136">
        <f t="shared" si="72"/>
        <v>0</v>
      </c>
      <c r="I118" s="136">
        <f t="shared" si="72"/>
        <v>0</v>
      </c>
      <c r="J118" s="136">
        <f t="shared" si="72"/>
        <v>0</v>
      </c>
      <c r="K118" s="136">
        <f t="shared" si="72"/>
        <v>0</v>
      </c>
      <c r="L118" s="136">
        <f t="shared" si="72"/>
        <v>0</v>
      </c>
      <c r="M118" s="136">
        <f t="shared" si="72"/>
        <v>0</v>
      </c>
      <c r="N118" s="136">
        <f t="shared" si="72"/>
        <v>0</v>
      </c>
      <c r="O118" s="136">
        <f t="shared" si="72"/>
        <v>0</v>
      </c>
      <c r="P118" s="136">
        <f t="shared" si="72"/>
        <v>0</v>
      </c>
      <c r="Q118" s="136">
        <f t="shared" si="72"/>
        <v>0</v>
      </c>
      <c r="R118" s="136">
        <f t="shared" si="72"/>
        <v>0</v>
      </c>
      <c r="S118" s="118"/>
      <c r="T118" s="118"/>
    </row>
    <row r="119" spans="1:20" ht="19.5" hidden="1" customHeight="1" x14ac:dyDescent="0.35">
      <c r="A119" s="133" t="s">
        <v>55</v>
      </c>
      <c r="B119" s="134">
        <f t="shared" ref="B119:B122" si="73">SUM(F119+J119+N119+R119)</f>
        <v>0</v>
      </c>
      <c r="C119" s="134"/>
      <c r="D119" s="134"/>
      <c r="E119" s="134"/>
      <c r="F119" s="134">
        <f t="shared" ref="F119:F122" si="74">SUM(C119:E119)</f>
        <v>0</v>
      </c>
      <c r="G119" s="134"/>
      <c r="H119" s="134"/>
      <c r="I119" s="134"/>
      <c r="J119" s="134">
        <f t="shared" ref="J119:J122" si="75">SUM(G119:I119)</f>
        <v>0</v>
      </c>
      <c r="K119" s="134"/>
      <c r="L119" s="134"/>
      <c r="M119" s="134"/>
      <c r="N119" s="134">
        <f t="shared" ref="N119:N122" si="76">SUM(K119:M119)</f>
        <v>0</v>
      </c>
      <c r="O119" s="134"/>
      <c r="P119" s="134"/>
      <c r="Q119" s="134"/>
      <c r="R119" s="134">
        <f t="shared" ref="R119:R122" si="77">SUM(O119:Q119)</f>
        <v>0</v>
      </c>
      <c r="S119" s="118"/>
      <c r="T119" s="118"/>
    </row>
    <row r="120" spans="1:20" ht="19.5" hidden="1" customHeight="1" x14ac:dyDescent="0.35">
      <c r="A120" s="133" t="s">
        <v>56</v>
      </c>
      <c r="B120" s="134">
        <f t="shared" si="73"/>
        <v>0</v>
      </c>
      <c r="C120" s="134"/>
      <c r="D120" s="134"/>
      <c r="E120" s="134"/>
      <c r="F120" s="134">
        <f t="shared" si="74"/>
        <v>0</v>
      </c>
      <c r="G120" s="134"/>
      <c r="H120" s="134"/>
      <c r="I120" s="134"/>
      <c r="J120" s="134">
        <f t="shared" si="75"/>
        <v>0</v>
      </c>
      <c r="K120" s="134"/>
      <c r="L120" s="134"/>
      <c r="M120" s="134"/>
      <c r="N120" s="134">
        <f t="shared" si="76"/>
        <v>0</v>
      </c>
      <c r="O120" s="134"/>
      <c r="P120" s="134"/>
      <c r="Q120" s="134"/>
      <c r="R120" s="134">
        <f t="shared" si="77"/>
        <v>0</v>
      </c>
      <c r="S120" s="118"/>
      <c r="T120" s="118"/>
    </row>
    <row r="121" spans="1:20" ht="19.5" hidden="1" customHeight="1" x14ac:dyDescent="0.35">
      <c r="A121" s="135" t="s">
        <v>57</v>
      </c>
      <c r="B121" s="134">
        <f t="shared" si="73"/>
        <v>0</v>
      </c>
      <c r="C121" s="134"/>
      <c r="D121" s="134"/>
      <c r="E121" s="134"/>
      <c r="F121" s="134">
        <f t="shared" si="74"/>
        <v>0</v>
      </c>
      <c r="G121" s="134"/>
      <c r="H121" s="134"/>
      <c r="I121" s="134"/>
      <c r="J121" s="134">
        <f t="shared" si="75"/>
        <v>0</v>
      </c>
      <c r="K121" s="134"/>
      <c r="L121" s="134"/>
      <c r="M121" s="134"/>
      <c r="N121" s="134">
        <f t="shared" si="76"/>
        <v>0</v>
      </c>
      <c r="O121" s="134"/>
      <c r="P121" s="134"/>
      <c r="Q121" s="134"/>
      <c r="R121" s="134">
        <f t="shared" si="77"/>
        <v>0</v>
      </c>
      <c r="S121" s="118"/>
      <c r="T121" s="118"/>
    </row>
    <row r="122" spans="1:20" ht="19.5" hidden="1" customHeight="1" x14ac:dyDescent="0.35">
      <c r="A122" s="138" t="s">
        <v>58</v>
      </c>
      <c r="B122" s="139">
        <f t="shared" si="73"/>
        <v>0</v>
      </c>
      <c r="C122" s="139"/>
      <c r="D122" s="139"/>
      <c r="E122" s="139"/>
      <c r="F122" s="139">
        <f t="shared" si="74"/>
        <v>0</v>
      </c>
      <c r="G122" s="139"/>
      <c r="H122" s="139"/>
      <c r="I122" s="139"/>
      <c r="J122" s="139">
        <f t="shared" si="75"/>
        <v>0</v>
      </c>
      <c r="K122" s="139"/>
      <c r="L122" s="139"/>
      <c r="M122" s="139"/>
      <c r="N122" s="139">
        <f t="shared" si="76"/>
        <v>0</v>
      </c>
      <c r="O122" s="139"/>
      <c r="P122" s="139"/>
      <c r="Q122" s="139"/>
      <c r="R122" s="139">
        <f t="shared" si="77"/>
        <v>0</v>
      </c>
      <c r="S122" s="118"/>
      <c r="T122" s="118"/>
    </row>
    <row r="123" spans="1:20" ht="19.5" customHeight="1" x14ac:dyDescent="0.35">
      <c r="A123" s="143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18"/>
      <c r="T123" s="118"/>
    </row>
    <row r="124" spans="1:20" ht="19.5" customHeight="1" x14ac:dyDescent="0.35">
      <c r="A124" s="141" t="s">
        <v>127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18"/>
      <c r="T124" s="118"/>
    </row>
    <row r="125" spans="1:20" ht="19.5" customHeight="1" x14ac:dyDescent="0.35">
      <c r="A125" s="264" t="s">
        <v>88</v>
      </c>
      <c r="B125" s="265" t="s">
        <v>74</v>
      </c>
      <c r="C125" s="261" t="s">
        <v>89</v>
      </c>
      <c r="D125" s="262"/>
      <c r="E125" s="263"/>
      <c r="F125" s="259" t="s">
        <v>90</v>
      </c>
      <c r="G125" s="261" t="s">
        <v>91</v>
      </c>
      <c r="H125" s="262"/>
      <c r="I125" s="263"/>
      <c r="J125" s="259" t="s">
        <v>92</v>
      </c>
      <c r="K125" s="261" t="s">
        <v>93</v>
      </c>
      <c r="L125" s="262"/>
      <c r="M125" s="263"/>
      <c r="N125" s="259" t="s">
        <v>94</v>
      </c>
      <c r="O125" s="261" t="s">
        <v>95</v>
      </c>
      <c r="P125" s="262"/>
      <c r="Q125" s="263"/>
      <c r="R125" s="259" t="s">
        <v>96</v>
      </c>
      <c r="S125" s="118"/>
      <c r="T125" s="118"/>
    </row>
    <row r="126" spans="1:20" ht="19.5" customHeight="1" x14ac:dyDescent="0.35">
      <c r="A126" s="260"/>
      <c r="B126" s="260"/>
      <c r="C126" s="128" t="s">
        <v>114</v>
      </c>
      <c r="D126" s="128" t="s">
        <v>115</v>
      </c>
      <c r="E126" s="128" t="s">
        <v>116</v>
      </c>
      <c r="F126" s="260"/>
      <c r="G126" s="128" t="s">
        <v>117</v>
      </c>
      <c r="H126" s="128" t="s">
        <v>118</v>
      </c>
      <c r="I126" s="128" t="s">
        <v>119</v>
      </c>
      <c r="J126" s="260"/>
      <c r="K126" s="128" t="s">
        <v>120</v>
      </c>
      <c r="L126" s="128" t="s">
        <v>121</v>
      </c>
      <c r="M126" s="128" t="s">
        <v>122</v>
      </c>
      <c r="N126" s="260"/>
      <c r="O126" s="128" t="s">
        <v>123</v>
      </c>
      <c r="P126" s="128" t="s">
        <v>124</v>
      </c>
      <c r="Q126" s="128" t="s">
        <v>125</v>
      </c>
      <c r="R126" s="260"/>
      <c r="S126" s="127"/>
      <c r="T126" s="127"/>
    </row>
    <row r="127" spans="1:20" ht="19.5" customHeight="1" x14ac:dyDescent="0.35">
      <c r="A127" s="129" t="s">
        <v>3</v>
      </c>
      <c r="B127" s="130">
        <f t="shared" ref="B127:R127" si="78">SUM(B128+B133+B178+B181+B182)</f>
        <v>370800</v>
      </c>
      <c r="C127" s="130">
        <f t="shared" si="78"/>
        <v>0</v>
      </c>
      <c r="D127" s="130">
        <f t="shared" si="78"/>
        <v>0</v>
      </c>
      <c r="E127" s="130">
        <f t="shared" si="78"/>
        <v>237500</v>
      </c>
      <c r="F127" s="130">
        <f t="shared" si="78"/>
        <v>237500</v>
      </c>
      <c r="G127" s="130">
        <f t="shared" si="78"/>
        <v>0</v>
      </c>
      <c r="H127" s="130">
        <f t="shared" si="78"/>
        <v>0</v>
      </c>
      <c r="I127" s="130">
        <f t="shared" si="78"/>
        <v>0</v>
      </c>
      <c r="J127" s="130">
        <f t="shared" si="78"/>
        <v>0</v>
      </c>
      <c r="K127" s="130">
        <f t="shared" si="78"/>
        <v>0</v>
      </c>
      <c r="L127" s="130">
        <f t="shared" si="78"/>
        <v>0</v>
      </c>
      <c r="M127" s="130">
        <f t="shared" si="78"/>
        <v>133300</v>
      </c>
      <c r="N127" s="130">
        <f t="shared" si="78"/>
        <v>133300</v>
      </c>
      <c r="O127" s="130">
        <f t="shared" si="78"/>
        <v>0</v>
      </c>
      <c r="P127" s="130">
        <f t="shared" si="78"/>
        <v>0</v>
      </c>
      <c r="Q127" s="130">
        <f t="shared" si="78"/>
        <v>0</v>
      </c>
      <c r="R127" s="130">
        <f t="shared" si="78"/>
        <v>0</v>
      </c>
      <c r="S127" s="118"/>
      <c r="T127" s="118"/>
    </row>
    <row r="128" spans="1:20" ht="19.5" hidden="1" customHeight="1" x14ac:dyDescent="0.35">
      <c r="A128" s="131" t="s">
        <v>4</v>
      </c>
      <c r="B128" s="132">
        <f t="shared" ref="B128:R128" si="79">SUM(B129:B132)</f>
        <v>0</v>
      </c>
      <c r="C128" s="132">
        <f t="shared" si="79"/>
        <v>0</v>
      </c>
      <c r="D128" s="132">
        <f t="shared" si="79"/>
        <v>0</v>
      </c>
      <c r="E128" s="132">
        <f t="shared" si="79"/>
        <v>0</v>
      </c>
      <c r="F128" s="132">
        <f t="shared" si="79"/>
        <v>0</v>
      </c>
      <c r="G128" s="132">
        <f t="shared" si="79"/>
        <v>0</v>
      </c>
      <c r="H128" s="132">
        <f t="shared" si="79"/>
        <v>0</v>
      </c>
      <c r="I128" s="132">
        <f t="shared" si="79"/>
        <v>0</v>
      </c>
      <c r="J128" s="132">
        <f t="shared" si="79"/>
        <v>0</v>
      </c>
      <c r="K128" s="132">
        <f t="shared" si="79"/>
        <v>0</v>
      </c>
      <c r="L128" s="132">
        <f t="shared" si="79"/>
        <v>0</v>
      </c>
      <c r="M128" s="132">
        <f t="shared" si="79"/>
        <v>0</v>
      </c>
      <c r="N128" s="132">
        <f t="shared" si="79"/>
        <v>0</v>
      </c>
      <c r="O128" s="132">
        <f t="shared" si="79"/>
        <v>0</v>
      </c>
      <c r="P128" s="132">
        <f t="shared" si="79"/>
        <v>0</v>
      </c>
      <c r="Q128" s="132">
        <f t="shared" si="79"/>
        <v>0</v>
      </c>
      <c r="R128" s="132">
        <f t="shared" si="79"/>
        <v>0</v>
      </c>
      <c r="S128" s="118"/>
      <c r="T128" s="118"/>
    </row>
    <row r="129" spans="1:20" ht="19.5" hidden="1" customHeight="1" x14ac:dyDescent="0.35">
      <c r="A129" s="133" t="s">
        <v>5</v>
      </c>
      <c r="B129" s="134">
        <f t="shared" ref="B129:B132" si="80">SUM(F129+J129+N129+R129)</f>
        <v>0</v>
      </c>
      <c r="C129" s="134"/>
      <c r="D129" s="134"/>
      <c r="E129" s="134"/>
      <c r="F129" s="134">
        <f t="shared" ref="F129:F132" si="81">SUM(C129:E129)</f>
        <v>0</v>
      </c>
      <c r="G129" s="134"/>
      <c r="H129" s="134"/>
      <c r="I129" s="134"/>
      <c r="J129" s="134">
        <f t="shared" ref="J129:J132" si="82">SUM(G129:I129)</f>
        <v>0</v>
      </c>
      <c r="K129" s="134"/>
      <c r="L129" s="134"/>
      <c r="M129" s="134"/>
      <c r="N129" s="134">
        <f t="shared" ref="N129:N132" si="83">SUM(K129:M129)</f>
        <v>0</v>
      </c>
      <c r="O129" s="134"/>
      <c r="P129" s="134"/>
      <c r="Q129" s="134"/>
      <c r="R129" s="134">
        <f t="shared" ref="R129:R132" si="84">SUM(O129:Q129)</f>
        <v>0</v>
      </c>
      <c r="S129" s="118"/>
      <c r="T129" s="118"/>
    </row>
    <row r="130" spans="1:20" ht="19.5" hidden="1" customHeight="1" x14ac:dyDescent="0.35">
      <c r="A130" s="133" t="s">
        <v>6</v>
      </c>
      <c r="B130" s="134">
        <f t="shared" si="80"/>
        <v>0</v>
      </c>
      <c r="C130" s="134"/>
      <c r="D130" s="134"/>
      <c r="E130" s="134"/>
      <c r="F130" s="134">
        <f t="shared" si="81"/>
        <v>0</v>
      </c>
      <c r="G130" s="134"/>
      <c r="H130" s="134"/>
      <c r="I130" s="134"/>
      <c r="J130" s="134">
        <f t="shared" si="82"/>
        <v>0</v>
      </c>
      <c r="K130" s="134"/>
      <c r="L130" s="134"/>
      <c r="M130" s="134"/>
      <c r="N130" s="134">
        <f t="shared" si="83"/>
        <v>0</v>
      </c>
      <c r="O130" s="134"/>
      <c r="P130" s="134"/>
      <c r="Q130" s="134"/>
      <c r="R130" s="134">
        <f t="shared" si="84"/>
        <v>0</v>
      </c>
      <c r="S130" s="118"/>
      <c r="T130" s="118"/>
    </row>
    <row r="131" spans="1:20" ht="19.5" hidden="1" customHeight="1" x14ac:dyDescent="0.35">
      <c r="A131" s="133" t="s">
        <v>7</v>
      </c>
      <c r="B131" s="134">
        <f t="shared" si="80"/>
        <v>0</v>
      </c>
      <c r="C131" s="134"/>
      <c r="D131" s="134"/>
      <c r="E131" s="134"/>
      <c r="F131" s="134">
        <f t="shared" si="81"/>
        <v>0</v>
      </c>
      <c r="G131" s="134"/>
      <c r="H131" s="134"/>
      <c r="I131" s="134"/>
      <c r="J131" s="134">
        <f t="shared" si="82"/>
        <v>0</v>
      </c>
      <c r="K131" s="134"/>
      <c r="L131" s="134"/>
      <c r="M131" s="134"/>
      <c r="N131" s="134">
        <f t="shared" si="83"/>
        <v>0</v>
      </c>
      <c r="O131" s="134"/>
      <c r="P131" s="134"/>
      <c r="Q131" s="134"/>
      <c r="R131" s="134">
        <f t="shared" si="84"/>
        <v>0</v>
      </c>
      <c r="S131" s="118"/>
      <c r="T131" s="118"/>
    </row>
    <row r="132" spans="1:20" ht="19.5" hidden="1" customHeight="1" x14ac:dyDescent="0.35">
      <c r="A132" s="133" t="s">
        <v>8</v>
      </c>
      <c r="B132" s="134">
        <f t="shared" si="80"/>
        <v>0</v>
      </c>
      <c r="C132" s="134"/>
      <c r="D132" s="134"/>
      <c r="E132" s="134"/>
      <c r="F132" s="134">
        <f t="shared" si="81"/>
        <v>0</v>
      </c>
      <c r="G132" s="134"/>
      <c r="H132" s="134"/>
      <c r="I132" s="134"/>
      <c r="J132" s="134">
        <f t="shared" si="82"/>
        <v>0</v>
      </c>
      <c r="K132" s="134"/>
      <c r="L132" s="134"/>
      <c r="M132" s="134"/>
      <c r="N132" s="134">
        <f t="shared" si="83"/>
        <v>0</v>
      </c>
      <c r="O132" s="134"/>
      <c r="P132" s="134"/>
      <c r="Q132" s="134"/>
      <c r="R132" s="134">
        <f t="shared" si="84"/>
        <v>0</v>
      </c>
      <c r="S132" s="118"/>
      <c r="T132" s="118"/>
    </row>
    <row r="133" spans="1:20" ht="19.5" hidden="1" customHeight="1" x14ac:dyDescent="0.35">
      <c r="A133" s="135" t="s">
        <v>9</v>
      </c>
      <c r="B133" s="136">
        <f t="shared" ref="B133:R133" si="85">SUM(B134+B172)</f>
        <v>370800</v>
      </c>
      <c r="C133" s="136">
        <f t="shared" si="85"/>
        <v>0</v>
      </c>
      <c r="D133" s="136">
        <f t="shared" si="85"/>
        <v>0</v>
      </c>
      <c r="E133" s="136">
        <f t="shared" si="85"/>
        <v>237500</v>
      </c>
      <c r="F133" s="136">
        <f t="shared" si="85"/>
        <v>237500</v>
      </c>
      <c r="G133" s="136">
        <f t="shared" si="85"/>
        <v>0</v>
      </c>
      <c r="H133" s="136">
        <f t="shared" si="85"/>
        <v>0</v>
      </c>
      <c r="I133" s="136">
        <f t="shared" si="85"/>
        <v>0</v>
      </c>
      <c r="J133" s="136">
        <f t="shared" si="85"/>
        <v>0</v>
      </c>
      <c r="K133" s="136">
        <f t="shared" si="85"/>
        <v>0</v>
      </c>
      <c r="L133" s="136">
        <f t="shared" si="85"/>
        <v>0</v>
      </c>
      <c r="M133" s="136">
        <f t="shared" si="85"/>
        <v>133300</v>
      </c>
      <c r="N133" s="136">
        <f t="shared" si="85"/>
        <v>133300</v>
      </c>
      <c r="O133" s="136">
        <f t="shared" si="85"/>
        <v>0</v>
      </c>
      <c r="P133" s="136">
        <f t="shared" si="85"/>
        <v>0</v>
      </c>
      <c r="Q133" s="136">
        <f t="shared" si="85"/>
        <v>0</v>
      </c>
      <c r="R133" s="136">
        <f t="shared" si="85"/>
        <v>0</v>
      </c>
      <c r="S133" s="118"/>
      <c r="T133" s="118"/>
    </row>
    <row r="134" spans="1:20" ht="19.5" hidden="1" customHeight="1" x14ac:dyDescent="0.35">
      <c r="A134" s="133" t="s">
        <v>10</v>
      </c>
      <c r="B134" s="134">
        <f t="shared" ref="B134:R134" si="86">SUM(B135+B144+B157)</f>
        <v>370800</v>
      </c>
      <c r="C134" s="134">
        <f t="shared" si="86"/>
        <v>0</v>
      </c>
      <c r="D134" s="134">
        <f t="shared" si="86"/>
        <v>0</v>
      </c>
      <c r="E134" s="134">
        <f t="shared" si="86"/>
        <v>237500</v>
      </c>
      <c r="F134" s="134">
        <f t="shared" si="86"/>
        <v>237500</v>
      </c>
      <c r="G134" s="134">
        <f t="shared" si="86"/>
        <v>0</v>
      </c>
      <c r="H134" s="134">
        <f t="shared" si="86"/>
        <v>0</v>
      </c>
      <c r="I134" s="134">
        <f t="shared" si="86"/>
        <v>0</v>
      </c>
      <c r="J134" s="134">
        <f t="shared" si="86"/>
        <v>0</v>
      </c>
      <c r="K134" s="134">
        <f t="shared" si="86"/>
        <v>0</v>
      </c>
      <c r="L134" s="134">
        <f t="shared" si="86"/>
        <v>0</v>
      </c>
      <c r="M134" s="134">
        <f t="shared" si="86"/>
        <v>133300</v>
      </c>
      <c r="N134" s="134">
        <f t="shared" si="86"/>
        <v>133300</v>
      </c>
      <c r="O134" s="134">
        <f t="shared" si="86"/>
        <v>0</v>
      </c>
      <c r="P134" s="134">
        <f t="shared" si="86"/>
        <v>0</v>
      </c>
      <c r="Q134" s="134">
        <f t="shared" si="86"/>
        <v>0</v>
      </c>
      <c r="R134" s="134">
        <f t="shared" si="86"/>
        <v>0</v>
      </c>
      <c r="S134" s="118"/>
      <c r="T134" s="118"/>
    </row>
    <row r="135" spans="1:20" ht="19.5" hidden="1" customHeight="1" x14ac:dyDescent="0.35">
      <c r="A135" s="137" t="s">
        <v>11</v>
      </c>
      <c r="B135" s="134">
        <f t="shared" ref="B135:R135" si="87">SUM(B136:B143)</f>
        <v>0</v>
      </c>
      <c r="C135" s="134">
        <f t="shared" si="87"/>
        <v>0</v>
      </c>
      <c r="D135" s="134">
        <f t="shared" si="87"/>
        <v>0</v>
      </c>
      <c r="E135" s="134">
        <f t="shared" si="87"/>
        <v>0</v>
      </c>
      <c r="F135" s="134">
        <f t="shared" si="87"/>
        <v>0</v>
      </c>
      <c r="G135" s="134">
        <f t="shared" si="87"/>
        <v>0</v>
      </c>
      <c r="H135" s="134">
        <f t="shared" si="87"/>
        <v>0</v>
      </c>
      <c r="I135" s="134">
        <f t="shared" si="87"/>
        <v>0</v>
      </c>
      <c r="J135" s="134">
        <f t="shared" si="87"/>
        <v>0</v>
      </c>
      <c r="K135" s="134">
        <f t="shared" si="87"/>
        <v>0</v>
      </c>
      <c r="L135" s="134">
        <f t="shared" si="87"/>
        <v>0</v>
      </c>
      <c r="M135" s="134">
        <f t="shared" si="87"/>
        <v>0</v>
      </c>
      <c r="N135" s="134">
        <f t="shared" si="87"/>
        <v>0</v>
      </c>
      <c r="O135" s="134">
        <f t="shared" si="87"/>
        <v>0</v>
      </c>
      <c r="P135" s="134">
        <f t="shared" si="87"/>
        <v>0</v>
      </c>
      <c r="Q135" s="134">
        <f t="shared" si="87"/>
        <v>0</v>
      </c>
      <c r="R135" s="134">
        <f t="shared" si="87"/>
        <v>0</v>
      </c>
      <c r="S135" s="118"/>
      <c r="T135" s="118"/>
    </row>
    <row r="136" spans="1:20" ht="19.5" hidden="1" customHeight="1" x14ac:dyDescent="0.35">
      <c r="A136" s="133" t="s">
        <v>12</v>
      </c>
      <c r="B136" s="134">
        <f t="shared" ref="B136:B143" si="88">SUM(F136+J136+N136+R136)</f>
        <v>0</v>
      </c>
      <c r="C136" s="134"/>
      <c r="D136" s="134"/>
      <c r="E136" s="134"/>
      <c r="F136" s="134">
        <f t="shared" ref="F136:F143" si="89">SUM(C136:E136)</f>
        <v>0</v>
      </c>
      <c r="G136" s="134"/>
      <c r="H136" s="134"/>
      <c r="I136" s="134"/>
      <c r="J136" s="134">
        <f t="shared" ref="J136:J143" si="90">SUM(G136:I136)</f>
        <v>0</v>
      </c>
      <c r="K136" s="134"/>
      <c r="L136" s="134"/>
      <c r="M136" s="134"/>
      <c r="N136" s="134">
        <f t="shared" ref="N136:N143" si="91">SUM(K136:M136)</f>
        <v>0</v>
      </c>
      <c r="O136" s="134"/>
      <c r="P136" s="134"/>
      <c r="Q136" s="134"/>
      <c r="R136" s="134">
        <f t="shared" ref="R136:R143" si="92">SUM(O136:Q136)</f>
        <v>0</v>
      </c>
      <c r="S136" s="118"/>
      <c r="T136" s="118"/>
    </row>
    <row r="137" spans="1:20" ht="19.5" hidden="1" customHeight="1" x14ac:dyDescent="0.35">
      <c r="A137" s="133" t="s">
        <v>13</v>
      </c>
      <c r="B137" s="134">
        <f t="shared" si="88"/>
        <v>0</v>
      </c>
      <c r="C137" s="134"/>
      <c r="D137" s="134"/>
      <c r="E137" s="134"/>
      <c r="F137" s="134">
        <f t="shared" si="89"/>
        <v>0</v>
      </c>
      <c r="G137" s="134"/>
      <c r="H137" s="134"/>
      <c r="I137" s="134"/>
      <c r="J137" s="134">
        <f t="shared" si="90"/>
        <v>0</v>
      </c>
      <c r="K137" s="134"/>
      <c r="L137" s="134"/>
      <c r="M137" s="134"/>
      <c r="N137" s="134">
        <f t="shared" si="91"/>
        <v>0</v>
      </c>
      <c r="O137" s="134"/>
      <c r="P137" s="134"/>
      <c r="Q137" s="134"/>
      <c r="R137" s="134">
        <f t="shared" si="92"/>
        <v>0</v>
      </c>
      <c r="S137" s="118"/>
      <c r="T137" s="118"/>
    </row>
    <row r="138" spans="1:20" ht="19.5" hidden="1" customHeight="1" x14ac:dyDescent="0.35">
      <c r="A138" s="133" t="s">
        <v>14</v>
      </c>
      <c r="B138" s="134">
        <f t="shared" si="88"/>
        <v>0</v>
      </c>
      <c r="C138" s="134"/>
      <c r="D138" s="134"/>
      <c r="E138" s="134"/>
      <c r="F138" s="134">
        <f t="shared" si="89"/>
        <v>0</v>
      </c>
      <c r="G138" s="134"/>
      <c r="H138" s="134"/>
      <c r="I138" s="134"/>
      <c r="J138" s="134">
        <f t="shared" si="90"/>
        <v>0</v>
      </c>
      <c r="K138" s="134"/>
      <c r="L138" s="134"/>
      <c r="M138" s="134"/>
      <c r="N138" s="134">
        <f t="shared" si="91"/>
        <v>0</v>
      </c>
      <c r="O138" s="134"/>
      <c r="P138" s="134"/>
      <c r="Q138" s="134"/>
      <c r="R138" s="134">
        <f t="shared" si="92"/>
        <v>0</v>
      </c>
      <c r="S138" s="118"/>
      <c r="T138" s="118"/>
    </row>
    <row r="139" spans="1:20" ht="19.5" hidden="1" customHeight="1" x14ac:dyDescent="0.35">
      <c r="A139" s="133" t="s">
        <v>15</v>
      </c>
      <c r="B139" s="134">
        <f t="shared" si="88"/>
        <v>0</v>
      </c>
      <c r="C139" s="134"/>
      <c r="D139" s="134"/>
      <c r="E139" s="134"/>
      <c r="F139" s="134">
        <f t="shared" si="89"/>
        <v>0</v>
      </c>
      <c r="G139" s="134"/>
      <c r="H139" s="134"/>
      <c r="I139" s="134"/>
      <c r="J139" s="134">
        <f t="shared" si="90"/>
        <v>0</v>
      </c>
      <c r="K139" s="134"/>
      <c r="L139" s="134"/>
      <c r="M139" s="134"/>
      <c r="N139" s="134">
        <f t="shared" si="91"/>
        <v>0</v>
      </c>
      <c r="O139" s="134"/>
      <c r="P139" s="134"/>
      <c r="Q139" s="134"/>
      <c r="R139" s="134">
        <f t="shared" si="92"/>
        <v>0</v>
      </c>
      <c r="S139" s="118"/>
      <c r="T139" s="118"/>
    </row>
    <row r="140" spans="1:20" ht="19.5" hidden="1" customHeight="1" x14ac:dyDescent="0.35">
      <c r="A140" s="133" t="s">
        <v>16</v>
      </c>
      <c r="B140" s="134">
        <f t="shared" si="88"/>
        <v>0</v>
      </c>
      <c r="C140" s="134"/>
      <c r="D140" s="134"/>
      <c r="E140" s="134"/>
      <c r="F140" s="134">
        <f t="shared" si="89"/>
        <v>0</v>
      </c>
      <c r="G140" s="134"/>
      <c r="H140" s="134"/>
      <c r="I140" s="134"/>
      <c r="J140" s="134">
        <f t="shared" si="90"/>
        <v>0</v>
      </c>
      <c r="K140" s="134"/>
      <c r="L140" s="134"/>
      <c r="M140" s="134"/>
      <c r="N140" s="134">
        <f t="shared" si="91"/>
        <v>0</v>
      </c>
      <c r="O140" s="134"/>
      <c r="P140" s="134"/>
      <c r="Q140" s="134"/>
      <c r="R140" s="134">
        <f t="shared" si="92"/>
        <v>0</v>
      </c>
      <c r="S140" s="118"/>
      <c r="T140" s="118"/>
    </row>
    <row r="141" spans="1:20" ht="19.5" hidden="1" customHeight="1" x14ac:dyDescent="0.35">
      <c r="A141" s="133" t="s">
        <v>17</v>
      </c>
      <c r="B141" s="134">
        <f t="shared" si="88"/>
        <v>0</v>
      </c>
      <c r="C141" s="134"/>
      <c r="D141" s="134"/>
      <c r="E141" s="134"/>
      <c r="F141" s="134">
        <f t="shared" si="89"/>
        <v>0</v>
      </c>
      <c r="G141" s="134"/>
      <c r="H141" s="134"/>
      <c r="I141" s="134"/>
      <c r="J141" s="134">
        <f t="shared" si="90"/>
        <v>0</v>
      </c>
      <c r="K141" s="134"/>
      <c r="L141" s="134"/>
      <c r="M141" s="134"/>
      <c r="N141" s="134">
        <f t="shared" si="91"/>
        <v>0</v>
      </c>
      <c r="O141" s="134"/>
      <c r="P141" s="134"/>
      <c r="Q141" s="134"/>
      <c r="R141" s="134">
        <f t="shared" si="92"/>
        <v>0</v>
      </c>
      <c r="S141" s="118"/>
      <c r="T141" s="118"/>
    </row>
    <row r="142" spans="1:20" ht="19.5" hidden="1" customHeight="1" x14ac:dyDescent="0.35">
      <c r="A142" s="133" t="s">
        <v>18</v>
      </c>
      <c r="B142" s="134">
        <f t="shared" si="88"/>
        <v>0</v>
      </c>
      <c r="C142" s="134"/>
      <c r="D142" s="134"/>
      <c r="E142" s="134"/>
      <c r="F142" s="134">
        <f t="shared" si="89"/>
        <v>0</v>
      </c>
      <c r="G142" s="134"/>
      <c r="H142" s="134"/>
      <c r="I142" s="134"/>
      <c r="J142" s="134">
        <f t="shared" si="90"/>
        <v>0</v>
      </c>
      <c r="K142" s="134"/>
      <c r="L142" s="134"/>
      <c r="M142" s="134"/>
      <c r="N142" s="134">
        <f t="shared" si="91"/>
        <v>0</v>
      </c>
      <c r="O142" s="134"/>
      <c r="P142" s="134"/>
      <c r="Q142" s="134"/>
      <c r="R142" s="134">
        <f t="shared" si="92"/>
        <v>0</v>
      </c>
      <c r="S142" s="118"/>
      <c r="T142" s="118"/>
    </row>
    <row r="143" spans="1:20" ht="19.5" hidden="1" customHeight="1" x14ac:dyDescent="0.35">
      <c r="A143" s="133" t="s">
        <v>19</v>
      </c>
      <c r="B143" s="134">
        <f t="shared" si="88"/>
        <v>0</v>
      </c>
      <c r="C143" s="134"/>
      <c r="D143" s="134"/>
      <c r="E143" s="134"/>
      <c r="F143" s="134">
        <f t="shared" si="89"/>
        <v>0</v>
      </c>
      <c r="G143" s="134"/>
      <c r="H143" s="134"/>
      <c r="I143" s="134"/>
      <c r="J143" s="134">
        <f t="shared" si="90"/>
        <v>0</v>
      </c>
      <c r="K143" s="134"/>
      <c r="L143" s="134"/>
      <c r="M143" s="134"/>
      <c r="N143" s="134">
        <f t="shared" si="91"/>
        <v>0</v>
      </c>
      <c r="O143" s="134"/>
      <c r="P143" s="134"/>
      <c r="Q143" s="134"/>
      <c r="R143" s="134">
        <f t="shared" si="92"/>
        <v>0</v>
      </c>
      <c r="S143" s="118"/>
      <c r="T143" s="118"/>
    </row>
    <row r="144" spans="1:20" ht="19.5" hidden="1" customHeight="1" x14ac:dyDescent="0.35">
      <c r="A144" s="137" t="s">
        <v>20</v>
      </c>
      <c r="B144" s="134">
        <f t="shared" ref="B144:R144" si="93">SUM(B145:B156)</f>
        <v>271400</v>
      </c>
      <c r="C144" s="134">
        <f t="shared" si="93"/>
        <v>0</v>
      </c>
      <c r="D144" s="134">
        <f t="shared" si="93"/>
        <v>0</v>
      </c>
      <c r="E144" s="134">
        <f t="shared" si="93"/>
        <v>155600</v>
      </c>
      <c r="F144" s="134">
        <f t="shared" si="93"/>
        <v>155600</v>
      </c>
      <c r="G144" s="134">
        <f t="shared" si="93"/>
        <v>0</v>
      </c>
      <c r="H144" s="134">
        <f t="shared" si="93"/>
        <v>0</v>
      </c>
      <c r="I144" s="134">
        <f t="shared" si="93"/>
        <v>0</v>
      </c>
      <c r="J144" s="134">
        <f t="shared" si="93"/>
        <v>0</v>
      </c>
      <c r="K144" s="134">
        <f t="shared" si="93"/>
        <v>0</v>
      </c>
      <c r="L144" s="134">
        <f t="shared" si="93"/>
        <v>0</v>
      </c>
      <c r="M144" s="134">
        <f t="shared" si="93"/>
        <v>115800</v>
      </c>
      <c r="N144" s="134">
        <f t="shared" si="93"/>
        <v>115800</v>
      </c>
      <c r="O144" s="134">
        <f t="shared" si="93"/>
        <v>0</v>
      </c>
      <c r="P144" s="134">
        <f t="shared" si="93"/>
        <v>0</v>
      </c>
      <c r="Q144" s="134">
        <f t="shared" si="93"/>
        <v>0</v>
      </c>
      <c r="R144" s="134">
        <f t="shared" si="93"/>
        <v>0</v>
      </c>
      <c r="S144" s="118"/>
      <c r="T144" s="118"/>
    </row>
    <row r="145" spans="1:20" ht="19.5" customHeight="1" x14ac:dyDescent="0.35">
      <c r="A145" s="133" t="s">
        <v>21</v>
      </c>
      <c r="B145" s="134">
        <f t="shared" ref="B145:B156" si="94">SUM(F145+J145+N145+R145)</f>
        <v>35800</v>
      </c>
      <c r="C145" s="134"/>
      <c r="D145" s="134"/>
      <c r="E145" s="134"/>
      <c r="F145" s="134">
        <f t="shared" ref="F145:F156" si="95">SUM(C145:E145)</f>
        <v>0</v>
      </c>
      <c r="G145" s="134"/>
      <c r="H145" s="134"/>
      <c r="I145" s="134"/>
      <c r="J145" s="134">
        <f t="shared" ref="J145:J156" si="96">SUM(G145:I145)</f>
        <v>0</v>
      </c>
      <c r="K145" s="134"/>
      <c r="L145" s="134"/>
      <c r="M145" s="134">
        <v>35800</v>
      </c>
      <c r="N145" s="134">
        <f t="shared" ref="N145:N156" si="97">SUM(K145:M145)</f>
        <v>35800</v>
      </c>
      <c r="O145" s="134"/>
      <c r="P145" s="134"/>
      <c r="Q145" s="134"/>
      <c r="R145" s="134">
        <f t="shared" ref="R145:R156" si="98">SUM(O145:Q145)</f>
        <v>0</v>
      </c>
      <c r="S145" s="118"/>
      <c r="T145" s="118"/>
    </row>
    <row r="146" spans="1:20" ht="19.5" hidden="1" customHeight="1" x14ac:dyDescent="0.35">
      <c r="A146" s="133" t="s">
        <v>22</v>
      </c>
      <c r="B146" s="134">
        <f t="shared" si="94"/>
        <v>0</v>
      </c>
      <c r="C146" s="134"/>
      <c r="D146" s="134"/>
      <c r="E146" s="134"/>
      <c r="F146" s="134">
        <f t="shared" si="95"/>
        <v>0</v>
      </c>
      <c r="G146" s="134"/>
      <c r="H146" s="134"/>
      <c r="I146" s="134"/>
      <c r="J146" s="134">
        <f t="shared" si="96"/>
        <v>0</v>
      </c>
      <c r="K146" s="134"/>
      <c r="L146" s="134"/>
      <c r="M146" s="134"/>
      <c r="N146" s="134">
        <f t="shared" si="97"/>
        <v>0</v>
      </c>
      <c r="O146" s="134"/>
      <c r="P146" s="134"/>
      <c r="Q146" s="134"/>
      <c r="R146" s="134">
        <f t="shared" si="98"/>
        <v>0</v>
      </c>
      <c r="S146" s="118"/>
      <c r="T146" s="118"/>
    </row>
    <row r="147" spans="1:20" ht="19.5" hidden="1" customHeight="1" x14ac:dyDescent="0.35">
      <c r="A147" s="133" t="s">
        <v>23</v>
      </c>
      <c r="B147" s="134">
        <f t="shared" si="94"/>
        <v>0</v>
      </c>
      <c r="C147" s="134"/>
      <c r="D147" s="134"/>
      <c r="E147" s="134"/>
      <c r="F147" s="134">
        <f t="shared" si="95"/>
        <v>0</v>
      </c>
      <c r="G147" s="134"/>
      <c r="H147" s="134"/>
      <c r="I147" s="134"/>
      <c r="J147" s="134">
        <f t="shared" si="96"/>
        <v>0</v>
      </c>
      <c r="K147" s="134"/>
      <c r="L147" s="134"/>
      <c r="M147" s="134"/>
      <c r="N147" s="134">
        <f t="shared" si="97"/>
        <v>0</v>
      </c>
      <c r="O147" s="134"/>
      <c r="P147" s="134"/>
      <c r="Q147" s="134"/>
      <c r="R147" s="134">
        <f t="shared" si="98"/>
        <v>0</v>
      </c>
      <c r="S147" s="118"/>
      <c r="T147" s="118"/>
    </row>
    <row r="148" spans="1:20" ht="19.5" hidden="1" customHeight="1" x14ac:dyDescent="0.35">
      <c r="A148" s="133" t="s">
        <v>24</v>
      </c>
      <c r="B148" s="134">
        <f t="shared" si="94"/>
        <v>0</v>
      </c>
      <c r="C148" s="134"/>
      <c r="D148" s="134"/>
      <c r="E148" s="134"/>
      <c r="F148" s="134">
        <f t="shared" si="95"/>
        <v>0</v>
      </c>
      <c r="G148" s="134"/>
      <c r="H148" s="134"/>
      <c r="I148" s="134"/>
      <c r="J148" s="134">
        <f t="shared" si="96"/>
        <v>0</v>
      </c>
      <c r="K148" s="134"/>
      <c r="L148" s="134"/>
      <c r="M148" s="134"/>
      <c r="N148" s="134">
        <f t="shared" si="97"/>
        <v>0</v>
      </c>
      <c r="O148" s="134"/>
      <c r="P148" s="134"/>
      <c r="Q148" s="134"/>
      <c r="R148" s="134">
        <f t="shared" si="98"/>
        <v>0</v>
      </c>
      <c r="S148" s="118"/>
      <c r="T148" s="118"/>
    </row>
    <row r="149" spans="1:20" ht="19.5" hidden="1" customHeight="1" x14ac:dyDescent="0.35">
      <c r="A149" s="133" t="s">
        <v>25</v>
      </c>
      <c r="B149" s="134">
        <f t="shared" si="94"/>
        <v>0</v>
      </c>
      <c r="C149" s="134"/>
      <c r="D149" s="134"/>
      <c r="E149" s="134"/>
      <c r="F149" s="134">
        <f t="shared" si="95"/>
        <v>0</v>
      </c>
      <c r="G149" s="134"/>
      <c r="H149" s="134"/>
      <c r="I149" s="134"/>
      <c r="J149" s="134">
        <f t="shared" si="96"/>
        <v>0</v>
      </c>
      <c r="K149" s="134"/>
      <c r="L149" s="134"/>
      <c r="M149" s="134"/>
      <c r="N149" s="134">
        <f t="shared" si="97"/>
        <v>0</v>
      </c>
      <c r="O149" s="134"/>
      <c r="P149" s="134"/>
      <c r="Q149" s="134"/>
      <c r="R149" s="134">
        <f t="shared" si="98"/>
        <v>0</v>
      </c>
      <c r="S149" s="118"/>
      <c r="T149" s="118"/>
    </row>
    <row r="150" spans="1:20" ht="19.5" customHeight="1" x14ac:dyDescent="0.35">
      <c r="A150" s="133" t="s">
        <v>26</v>
      </c>
      <c r="B150" s="134">
        <f t="shared" si="94"/>
        <v>235600</v>
      </c>
      <c r="C150" s="134"/>
      <c r="D150" s="134"/>
      <c r="E150" s="134">
        <v>155600</v>
      </c>
      <c r="F150" s="134">
        <f t="shared" si="95"/>
        <v>155600</v>
      </c>
      <c r="G150" s="134"/>
      <c r="H150" s="134"/>
      <c r="I150" s="134"/>
      <c r="J150" s="134">
        <f t="shared" si="96"/>
        <v>0</v>
      </c>
      <c r="K150" s="134"/>
      <c r="L150" s="134"/>
      <c r="M150" s="134">
        <v>80000</v>
      </c>
      <c r="N150" s="134">
        <f t="shared" si="97"/>
        <v>80000</v>
      </c>
      <c r="O150" s="134"/>
      <c r="P150" s="134"/>
      <c r="Q150" s="134"/>
      <c r="R150" s="134">
        <f t="shared" si="98"/>
        <v>0</v>
      </c>
      <c r="S150" s="118"/>
      <c r="T150" s="118"/>
    </row>
    <row r="151" spans="1:20" ht="19.5" hidden="1" customHeight="1" x14ac:dyDescent="0.35">
      <c r="A151" s="133" t="s">
        <v>27</v>
      </c>
      <c r="B151" s="134">
        <f t="shared" si="94"/>
        <v>0</v>
      </c>
      <c r="C151" s="134"/>
      <c r="D151" s="134"/>
      <c r="E151" s="134"/>
      <c r="F151" s="134">
        <f t="shared" si="95"/>
        <v>0</v>
      </c>
      <c r="G151" s="134"/>
      <c r="H151" s="134"/>
      <c r="I151" s="134"/>
      <c r="J151" s="134">
        <f t="shared" si="96"/>
        <v>0</v>
      </c>
      <c r="K151" s="134"/>
      <c r="L151" s="134"/>
      <c r="M151" s="134"/>
      <c r="N151" s="134">
        <f t="shared" si="97"/>
        <v>0</v>
      </c>
      <c r="O151" s="134"/>
      <c r="P151" s="134"/>
      <c r="Q151" s="134"/>
      <c r="R151" s="134">
        <f t="shared" si="98"/>
        <v>0</v>
      </c>
      <c r="S151" s="118"/>
      <c r="T151" s="118"/>
    </row>
    <row r="152" spans="1:20" ht="19.5" hidden="1" customHeight="1" x14ac:dyDescent="0.35">
      <c r="A152" s="133" t="s">
        <v>28</v>
      </c>
      <c r="B152" s="134">
        <f t="shared" si="94"/>
        <v>0</v>
      </c>
      <c r="C152" s="134"/>
      <c r="D152" s="134"/>
      <c r="E152" s="134"/>
      <c r="F152" s="134">
        <f t="shared" si="95"/>
        <v>0</v>
      </c>
      <c r="G152" s="134"/>
      <c r="H152" s="134"/>
      <c r="I152" s="134"/>
      <c r="J152" s="134">
        <f t="shared" si="96"/>
        <v>0</v>
      </c>
      <c r="K152" s="134"/>
      <c r="L152" s="134"/>
      <c r="M152" s="134"/>
      <c r="N152" s="134">
        <f t="shared" si="97"/>
        <v>0</v>
      </c>
      <c r="O152" s="134"/>
      <c r="P152" s="134"/>
      <c r="Q152" s="134"/>
      <c r="R152" s="134">
        <f t="shared" si="98"/>
        <v>0</v>
      </c>
      <c r="S152" s="118"/>
      <c r="T152" s="118"/>
    </row>
    <row r="153" spans="1:20" ht="19.5" hidden="1" customHeight="1" x14ac:dyDescent="0.35">
      <c r="A153" s="133" t="s">
        <v>29</v>
      </c>
      <c r="B153" s="134">
        <f t="shared" si="94"/>
        <v>0</v>
      </c>
      <c r="C153" s="134"/>
      <c r="D153" s="134"/>
      <c r="E153" s="134"/>
      <c r="F153" s="134">
        <f t="shared" si="95"/>
        <v>0</v>
      </c>
      <c r="G153" s="134"/>
      <c r="H153" s="134"/>
      <c r="I153" s="134"/>
      <c r="J153" s="134">
        <f t="shared" si="96"/>
        <v>0</v>
      </c>
      <c r="K153" s="134"/>
      <c r="L153" s="134"/>
      <c r="M153" s="134"/>
      <c r="N153" s="134">
        <f t="shared" si="97"/>
        <v>0</v>
      </c>
      <c r="O153" s="134"/>
      <c r="P153" s="134"/>
      <c r="Q153" s="134"/>
      <c r="R153" s="134">
        <f t="shared" si="98"/>
        <v>0</v>
      </c>
      <c r="S153" s="118"/>
      <c r="T153" s="118"/>
    </row>
    <row r="154" spans="1:20" ht="19.5" hidden="1" customHeight="1" x14ac:dyDescent="0.35">
      <c r="A154" s="133" t="s">
        <v>30</v>
      </c>
      <c r="B154" s="134">
        <f t="shared" si="94"/>
        <v>0</v>
      </c>
      <c r="C154" s="134"/>
      <c r="D154" s="134"/>
      <c r="E154" s="134"/>
      <c r="F154" s="134">
        <f t="shared" si="95"/>
        <v>0</v>
      </c>
      <c r="G154" s="134"/>
      <c r="H154" s="134"/>
      <c r="I154" s="134"/>
      <c r="J154" s="134">
        <f t="shared" si="96"/>
        <v>0</v>
      </c>
      <c r="K154" s="134"/>
      <c r="L154" s="134"/>
      <c r="M154" s="134"/>
      <c r="N154" s="134">
        <f t="shared" si="97"/>
        <v>0</v>
      </c>
      <c r="O154" s="134"/>
      <c r="P154" s="134"/>
      <c r="Q154" s="134"/>
      <c r="R154" s="134">
        <f t="shared" si="98"/>
        <v>0</v>
      </c>
      <c r="S154" s="118"/>
      <c r="T154" s="118"/>
    </row>
    <row r="155" spans="1:20" ht="19.5" hidden="1" customHeight="1" x14ac:dyDescent="0.35">
      <c r="A155" s="133" t="s">
        <v>31</v>
      </c>
      <c r="B155" s="134">
        <f t="shared" si="94"/>
        <v>0</v>
      </c>
      <c r="C155" s="134"/>
      <c r="D155" s="134"/>
      <c r="E155" s="134"/>
      <c r="F155" s="134">
        <f t="shared" si="95"/>
        <v>0</v>
      </c>
      <c r="G155" s="134"/>
      <c r="H155" s="134"/>
      <c r="I155" s="134"/>
      <c r="J155" s="134">
        <f t="shared" si="96"/>
        <v>0</v>
      </c>
      <c r="K155" s="134"/>
      <c r="L155" s="134"/>
      <c r="M155" s="134"/>
      <c r="N155" s="134">
        <f t="shared" si="97"/>
        <v>0</v>
      </c>
      <c r="O155" s="134"/>
      <c r="P155" s="134"/>
      <c r="Q155" s="134"/>
      <c r="R155" s="134">
        <f t="shared" si="98"/>
        <v>0</v>
      </c>
      <c r="S155" s="118"/>
      <c r="T155" s="118"/>
    </row>
    <row r="156" spans="1:20" ht="19.5" hidden="1" customHeight="1" x14ac:dyDescent="0.35">
      <c r="A156" s="133" t="s">
        <v>32</v>
      </c>
      <c r="B156" s="134">
        <f t="shared" si="94"/>
        <v>0</v>
      </c>
      <c r="C156" s="134"/>
      <c r="D156" s="134"/>
      <c r="E156" s="134"/>
      <c r="F156" s="134">
        <f t="shared" si="95"/>
        <v>0</v>
      </c>
      <c r="G156" s="134"/>
      <c r="H156" s="134"/>
      <c r="I156" s="134"/>
      <c r="J156" s="134">
        <f t="shared" si="96"/>
        <v>0</v>
      </c>
      <c r="K156" s="134"/>
      <c r="L156" s="134"/>
      <c r="M156" s="134"/>
      <c r="N156" s="134">
        <f t="shared" si="97"/>
        <v>0</v>
      </c>
      <c r="O156" s="134"/>
      <c r="P156" s="134"/>
      <c r="Q156" s="134"/>
      <c r="R156" s="134">
        <f t="shared" si="98"/>
        <v>0</v>
      </c>
      <c r="S156" s="118"/>
      <c r="T156" s="118"/>
    </row>
    <row r="157" spans="1:20" ht="19.5" hidden="1" customHeight="1" x14ac:dyDescent="0.35">
      <c r="A157" s="137" t="s">
        <v>33</v>
      </c>
      <c r="B157" s="134">
        <f t="shared" ref="B157:R157" si="99">SUM(B158:B171)</f>
        <v>99400</v>
      </c>
      <c r="C157" s="134">
        <f t="shared" si="99"/>
        <v>0</v>
      </c>
      <c r="D157" s="134">
        <f t="shared" si="99"/>
        <v>0</v>
      </c>
      <c r="E157" s="134">
        <f t="shared" si="99"/>
        <v>81900</v>
      </c>
      <c r="F157" s="134">
        <f t="shared" si="99"/>
        <v>81900</v>
      </c>
      <c r="G157" s="134">
        <f t="shared" si="99"/>
        <v>0</v>
      </c>
      <c r="H157" s="134">
        <f t="shared" si="99"/>
        <v>0</v>
      </c>
      <c r="I157" s="134">
        <f t="shared" si="99"/>
        <v>0</v>
      </c>
      <c r="J157" s="134">
        <f t="shared" si="99"/>
        <v>0</v>
      </c>
      <c r="K157" s="134">
        <f t="shared" si="99"/>
        <v>0</v>
      </c>
      <c r="L157" s="134">
        <f t="shared" si="99"/>
        <v>0</v>
      </c>
      <c r="M157" s="134">
        <f t="shared" si="99"/>
        <v>17500</v>
      </c>
      <c r="N157" s="134">
        <f t="shared" si="99"/>
        <v>17500</v>
      </c>
      <c r="O157" s="134">
        <f t="shared" si="99"/>
        <v>0</v>
      </c>
      <c r="P157" s="134">
        <f t="shared" si="99"/>
        <v>0</v>
      </c>
      <c r="Q157" s="134">
        <f t="shared" si="99"/>
        <v>0</v>
      </c>
      <c r="R157" s="134">
        <f t="shared" si="99"/>
        <v>0</v>
      </c>
      <c r="S157" s="118"/>
      <c r="T157" s="118"/>
    </row>
    <row r="158" spans="1:20" ht="19.5" customHeight="1" x14ac:dyDescent="0.35">
      <c r="A158" s="133" t="s">
        <v>34</v>
      </c>
      <c r="B158" s="134">
        <f t="shared" ref="B158:B171" si="100">SUM(F158+J158+N158+R158)</f>
        <v>10000</v>
      </c>
      <c r="C158" s="134"/>
      <c r="D158" s="134"/>
      <c r="E158" s="134">
        <v>5000</v>
      </c>
      <c r="F158" s="134">
        <f t="shared" ref="F158:F171" si="101">SUM(C158:E158)</f>
        <v>5000</v>
      </c>
      <c r="G158" s="134"/>
      <c r="H158" s="134"/>
      <c r="I158" s="134"/>
      <c r="J158" s="134">
        <f t="shared" ref="J158:J171" si="102">SUM(G158:I158)</f>
        <v>0</v>
      </c>
      <c r="K158" s="134"/>
      <c r="L158" s="134"/>
      <c r="M158" s="134">
        <v>5000</v>
      </c>
      <c r="N158" s="134">
        <f t="shared" ref="N158:N171" si="103">SUM(K158:M158)</f>
        <v>5000</v>
      </c>
      <c r="O158" s="134"/>
      <c r="P158" s="134"/>
      <c r="Q158" s="134"/>
      <c r="R158" s="134">
        <f t="shared" ref="R158:R171" si="104">SUM(O158:Q158)</f>
        <v>0</v>
      </c>
      <c r="S158" s="118"/>
      <c r="T158" s="118"/>
    </row>
    <row r="159" spans="1:20" ht="19.5" customHeight="1" x14ac:dyDescent="0.35">
      <c r="A159" s="133" t="s">
        <v>35</v>
      </c>
      <c r="B159" s="134">
        <f t="shared" si="100"/>
        <v>17500</v>
      </c>
      <c r="C159" s="134"/>
      <c r="D159" s="134"/>
      <c r="E159" s="134">
        <v>10000</v>
      </c>
      <c r="F159" s="134">
        <f t="shared" si="101"/>
        <v>10000</v>
      </c>
      <c r="G159" s="134"/>
      <c r="H159" s="134"/>
      <c r="I159" s="134"/>
      <c r="J159" s="134">
        <f t="shared" si="102"/>
        <v>0</v>
      </c>
      <c r="K159" s="134"/>
      <c r="L159" s="134"/>
      <c r="M159" s="134">
        <v>7500</v>
      </c>
      <c r="N159" s="134">
        <f t="shared" si="103"/>
        <v>7500</v>
      </c>
      <c r="O159" s="134"/>
      <c r="P159" s="134"/>
      <c r="Q159" s="134"/>
      <c r="R159" s="134">
        <f t="shared" si="104"/>
        <v>0</v>
      </c>
      <c r="S159" s="118"/>
      <c r="T159" s="118"/>
    </row>
    <row r="160" spans="1:20" ht="19.5" hidden="1" customHeight="1" x14ac:dyDescent="0.35">
      <c r="A160" s="133" t="s">
        <v>36</v>
      </c>
      <c r="B160" s="134">
        <f t="shared" si="100"/>
        <v>0</v>
      </c>
      <c r="C160" s="134"/>
      <c r="D160" s="134"/>
      <c r="E160" s="134"/>
      <c r="F160" s="134">
        <f t="shared" si="101"/>
        <v>0</v>
      </c>
      <c r="G160" s="134"/>
      <c r="H160" s="134"/>
      <c r="I160" s="134"/>
      <c r="J160" s="134">
        <f t="shared" si="102"/>
        <v>0</v>
      </c>
      <c r="K160" s="134"/>
      <c r="L160" s="134"/>
      <c r="M160" s="134"/>
      <c r="N160" s="134">
        <f t="shared" si="103"/>
        <v>0</v>
      </c>
      <c r="O160" s="134"/>
      <c r="P160" s="134"/>
      <c r="Q160" s="134"/>
      <c r="R160" s="134">
        <f t="shared" si="104"/>
        <v>0</v>
      </c>
      <c r="S160" s="118"/>
      <c r="T160" s="118"/>
    </row>
    <row r="161" spans="1:20" ht="19.5" hidden="1" customHeight="1" x14ac:dyDescent="0.35">
      <c r="A161" s="133" t="s">
        <v>37</v>
      </c>
      <c r="B161" s="134">
        <f t="shared" si="100"/>
        <v>0</v>
      </c>
      <c r="C161" s="134"/>
      <c r="D161" s="134"/>
      <c r="E161" s="134"/>
      <c r="F161" s="134">
        <f t="shared" si="101"/>
        <v>0</v>
      </c>
      <c r="G161" s="134"/>
      <c r="H161" s="134"/>
      <c r="I161" s="134"/>
      <c r="J161" s="134">
        <f t="shared" si="102"/>
        <v>0</v>
      </c>
      <c r="K161" s="134"/>
      <c r="L161" s="134"/>
      <c r="M161" s="134"/>
      <c r="N161" s="134">
        <f t="shared" si="103"/>
        <v>0</v>
      </c>
      <c r="O161" s="134"/>
      <c r="P161" s="134"/>
      <c r="Q161" s="134"/>
      <c r="R161" s="134">
        <f t="shared" si="104"/>
        <v>0</v>
      </c>
      <c r="S161" s="118"/>
      <c r="T161" s="118"/>
    </row>
    <row r="162" spans="1:20" ht="19.5" hidden="1" customHeight="1" x14ac:dyDescent="0.35">
      <c r="A162" s="133" t="s">
        <v>38</v>
      </c>
      <c r="B162" s="134">
        <f t="shared" si="100"/>
        <v>0</v>
      </c>
      <c r="C162" s="134"/>
      <c r="D162" s="134"/>
      <c r="E162" s="134"/>
      <c r="F162" s="134">
        <f t="shared" si="101"/>
        <v>0</v>
      </c>
      <c r="G162" s="134"/>
      <c r="H162" s="134"/>
      <c r="I162" s="134"/>
      <c r="J162" s="134">
        <f t="shared" si="102"/>
        <v>0</v>
      </c>
      <c r="K162" s="134"/>
      <c r="L162" s="134"/>
      <c r="M162" s="134"/>
      <c r="N162" s="134">
        <f t="shared" si="103"/>
        <v>0</v>
      </c>
      <c r="O162" s="134"/>
      <c r="P162" s="134"/>
      <c r="Q162" s="134"/>
      <c r="R162" s="134">
        <f t="shared" si="104"/>
        <v>0</v>
      </c>
      <c r="S162" s="118"/>
      <c r="T162" s="118"/>
    </row>
    <row r="163" spans="1:20" ht="19.5" hidden="1" customHeight="1" x14ac:dyDescent="0.35">
      <c r="A163" s="133" t="s">
        <v>39</v>
      </c>
      <c r="B163" s="134">
        <f t="shared" si="100"/>
        <v>0</v>
      </c>
      <c r="C163" s="134"/>
      <c r="D163" s="134"/>
      <c r="E163" s="134"/>
      <c r="F163" s="134">
        <f t="shared" si="101"/>
        <v>0</v>
      </c>
      <c r="G163" s="134"/>
      <c r="H163" s="134"/>
      <c r="I163" s="134"/>
      <c r="J163" s="134">
        <f t="shared" si="102"/>
        <v>0</v>
      </c>
      <c r="K163" s="134"/>
      <c r="L163" s="134"/>
      <c r="M163" s="134"/>
      <c r="N163" s="134">
        <f t="shared" si="103"/>
        <v>0</v>
      </c>
      <c r="O163" s="134"/>
      <c r="P163" s="134"/>
      <c r="Q163" s="134"/>
      <c r="R163" s="134">
        <f t="shared" si="104"/>
        <v>0</v>
      </c>
      <c r="S163" s="118"/>
      <c r="T163" s="118"/>
    </row>
    <row r="164" spans="1:20" ht="19.5" hidden="1" customHeight="1" x14ac:dyDescent="0.35">
      <c r="A164" s="133" t="s">
        <v>40</v>
      </c>
      <c r="B164" s="134">
        <f t="shared" si="100"/>
        <v>0</v>
      </c>
      <c r="C164" s="134"/>
      <c r="D164" s="134"/>
      <c r="E164" s="134"/>
      <c r="F164" s="134">
        <f t="shared" si="101"/>
        <v>0</v>
      </c>
      <c r="G164" s="134"/>
      <c r="H164" s="134"/>
      <c r="I164" s="134"/>
      <c r="J164" s="134">
        <f t="shared" si="102"/>
        <v>0</v>
      </c>
      <c r="K164" s="134"/>
      <c r="L164" s="134"/>
      <c r="M164" s="134"/>
      <c r="N164" s="134">
        <f t="shared" si="103"/>
        <v>0</v>
      </c>
      <c r="O164" s="134"/>
      <c r="P164" s="134"/>
      <c r="Q164" s="134"/>
      <c r="R164" s="134">
        <f t="shared" si="104"/>
        <v>0</v>
      </c>
      <c r="S164" s="118"/>
      <c r="T164" s="118"/>
    </row>
    <row r="165" spans="1:20" ht="19.5" hidden="1" customHeight="1" x14ac:dyDescent="0.35">
      <c r="A165" s="133" t="s">
        <v>41</v>
      </c>
      <c r="B165" s="134">
        <f t="shared" si="100"/>
        <v>0</v>
      </c>
      <c r="C165" s="134"/>
      <c r="D165" s="134"/>
      <c r="E165" s="134"/>
      <c r="F165" s="134">
        <f t="shared" si="101"/>
        <v>0</v>
      </c>
      <c r="G165" s="134"/>
      <c r="H165" s="134"/>
      <c r="I165" s="134"/>
      <c r="J165" s="134">
        <f t="shared" si="102"/>
        <v>0</v>
      </c>
      <c r="K165" s="134"/>
      <c r="L165" s="134"/>
      <c r="M165" s="134"/>
      <c r="N165" s="134">
        <f t="shared" si="103"/>
        <v>0</v>
      </c>
      <c r="O165" s="134"/>
      <c r="P165" s="134"/>
      <c r="Q165" s="134"/>
      <c r="R165" s="134">
        <f t="shared" si="104"/>
        <v>0</v>
      </c>
      <c r="S165" s="118"/>
      <c r="T165" s="118"/>
    </row>
    <row r="166" spans="1:20" ht="19.5" hidden="1" customHeight="1" x14ac:dyDescent="0.35">
      <c r="A166" s="133" t="s">
        <v>42</v>
      </c>
      <c r="B166" s="134">
        <f t="shared" si="100"/>
        <v>0</v>
      </c>
      <c r="C166" s="134"/>
      <c r="D166" s="134"/>
      <c r="E166" s="134"/>
      <c r="F166" s="134">
        <f t="shared" si="101"/>
        <v>0</v>
      </c>
      <c r="G166" s="134"/>
      <c r="H166" s="134"/>
      <c r="I166" s="134"/>
      <c r="J166" s="134">
        <f t="shared" si="102"/>
        <v>0</v>
      </c>
      <c r="K166" s="134"/>
      <c r="L166" s="134"/>
      <c r="M166" s="134"/>
      <c r="N166" s="134">
        <f t="shared" si="103"/>
        <v>0</v>
      </c>
      <c r="O166" s="134"/>
      <c r="P166" s="134"/>
      <c r="Q166" s="134"/>
      <c r="R166" s="134">
        <f t="shared" si="104"/>
        <v>0</v>
      </c>
      <c r="S166" s="118"/>
      <c r="T166" s="118"/>
    </row>
    <row r="167" spans="1:20" ht="19.5" customHeight="1" x14ac:dyDescent="0.35">
      <c r="A167" s="133" t="s">
        <v>43</v>
      </c>
      <c r="B167" s="134">
        <f t="shared" si="100"/>
        <v>10000</v>
      </c>
      <c r="C167" s="134"/>
      <c r="D167" s="134"/>
      <c r="E167" s="134">
        <v>5000</v>
      </c>
      <c r="F167" s="134">
        <f t="shared" si="101"/>
        <v>5000</v>
      </c>
      <c r="G167" s="134"/>
      <c r="H167" s="134"/>
      <c r="I167" s="134"/>
      <c r="J167" s="134">
        <f t="shared" si="102"/>
        <v>0</v>
      </c>
      <c r="K167" s="134"/>
      <c r="L167" s="134"/>
      <c r="M167" s="134">
        <v>5000</v>
      </c>
      <c r="N167" s="134">
        <f t="shared" si="103"/>
        <v>5000</v>
      </c>
      <c r="O167" s="134"/>
      <c r="P167" s="134"/>
      <c r="Q167" s="134"/>
      <c r="R167" s="134">
        <f t="shared" si="104"/>
        <v>0</v>
      </c>
      <c r="S167" s="118"/>
      <c r="T167" s="118"/>
    </row>
    <row r="168" spans="1:20" ht="19.5" hidden="1" customHeight="1" x14ac:dyDescent="0.35">
      <c r="A168" s="133" t="s">
        <v>44</v>
      </c>
      <c r="B168" s="134">
        <f t="shared" si="100"/>
        <v>0</v>
      </c>
      <c r="C168" s="134"/>
      <c r="D168" s="134"/>
      <c r="E168" s="134"/>
      <c r="F168" s="134">
        <f t="shared" si="101"/>
        <v>0</v>
      </c>
      <c r="G168" s="134"/>
      <c r="H168" s="134"/>
      <c r="I168" s="134"/>
      <c r="J168" s="134">
        <f t="shared" si="102"/>
        <v>0</v>
      </c>
      <c r="K168" s="134"/>
      <c r="L168" s="134"/>
      <c r="M168" s="134"/>
      <c r="N168" s="134">
        <f t="shared" si="103"/>
        <v>0</v>
      </c>
      <c r="O168" s="134"/>
      <c r="P168" s="134"/>
      <c r="Q168" s="134"/>
      <c r="R168" s="134">
        <f t="shared" si="104"/>
        <v>0</v>
      </c>
      <c r="S168" s="118"/>
      <c r="T168" s="118"/>
    </row>
    <row r="169" spans="1:20" ht="19.5" customHeight="1" x14ac:dyDescent="0.35">
      <c r="A169" s="133" t="s">
        <v>45</v>
      </c>
      <c r="B169" s="134">
        <f t="shared" si="100"/>
        <v>61900</v>
      </c>
      <c r="C169" s="134"/>
      <c r="D169" s="134"/>
      <c r="E169" s="134">
        <v>61900</v>
      </c>
      <c r="F169" s="134">
        <f t="shared" si="101"/>
        <v>61900</v>
      </c>
      <c r="G169" s="134"/>
      <c r="H169" s="134"/>
      <c r="I169" s="134"/>
      <c r="J169" s="134">
        <f t="shared" si="102"/>
        <v>0</v>
      </c>
      <c r="K169" s="134"/>
      <c r="L169" s="134"/>
      <c r="M169" s="134"/>
      <c r="N169" s="134">
        <f t="shared" si="103"/>
        <v>0</v>
      </c>
      <c r="O169" s="134"/>
      <c r="P169" s="134"/>
      <c r="Q169" s="134"/>
      <c r="R169" s="134">
        <f t="shared" si="104"/>
        <v>0</v>
      </c>
      <c r="S169" s="118"/>
      <c r="T169" s="118"/>
    </row>
    <row r="170" spans="1:20" ht="19.5" hidden="1" customHeight="1" x14ac:dyDescent="0.35">
      <c r="A170" s="133" t="s">
        <v>46</v>
      </c>
      <c r="B170" s="134">
        <f t="shared" si="100"/>
        <v>0</v>
      </c>
      <c r="C170" s="134"/>
      <c r="D170" s="134"/>
      <c r="E170" s="134"/>
      <c r="F170" s="134">
        <f t="shared" si="101"/>
        <v>0</v>
      </c>
      <c r="G170" s="134"/>
      <c r="H170" s="134"/>
      <c r="I170" s="134"/>
      <c r="J170" s="134">
        <f t="shared" si="102"/>
        <v>0</v>
      </c>
      <c r="K170" s="134"/>
      <c r="L170" s="134"/>
      <c r="M170" s="134"/>
      <c r="N170" s="134">
        <f t="shared" si="103"/>
        <v>0</v>
      </c>
      <c r="O170" s="134"/>
      <c r="P170" s="134"/>
      <c r="Q170" s="134"/>
      <c r="R170" s="134">
        <f t="shared" si="104"/>
        <v>0</v>
      </c>
      <c r="S170" s="118"/>
      <c r="T170" s="118"/>
    </row>
    <row r="171" spans="1:20" ht="19.5" hidden="1" customHeight="1" x14ac:dyDescent="0.35">
      <c r="A171" s="133" t="s">
        <v>47</v>
      </c>
      <c r="B171" s="134">
        <f t="shared" si="100"/>
        <v>0</v>
      </c>
      <c r="C171" s="134"/>
      <c r="D171" s="134"/>
      <c r="E171" s="134"/>
      <c r="F171" s="134">
        <f t="shared" si="101"/>
        <v>0</v>
      </c>
      <c r="G171" s="134"/>
      <c r="H171" s="134"/>
      <c r="I171" s="134"/>
      <c r="J171" s="134">
        <f t="shared" si="102"/>
        <v>0</v>
      </c>
      <c r="K171" s="134"/>
      <c r="L171" s="134"/>
      <c r="M171" s="134"/>
      <c r="N171" s="134">
        <f t="shared" si="103"/>
        <v>0</v>
      </c>
      <c r="O171" s="134"/>
      <c r="P171" s="134"/>
      <c r="Q171" s="134"/>
      <c r="R171" s="134">
        <f t="shared" si="104"/>
        <v>0</v>
      </c>
      <c r="S171" s="118"/>
      <c r="T171" s="118"/>
    </row>
    <row r="172" spans="1:20" ht="19.5" hidden="1" customHeight="1" x14ac:dyDescent="0.35">
      <c r="A172" s="137" t="s">
        <v>48</v>
      </c>
      <c r="B172" s="134">
        <f t="shared" ref="B172:R172" si="105">SUM(B173:B177)</f>
        <v>0</v>
      </c>
      <c r="C172" s="134">
        <f t="shared" si="105"/>
        <v>0</v>
      </c>
      <c r="D172" s="134">
        <f t="shared" si="105"/>
        <v>0</v>
      </c>
      <c r="E172" s="134">
        <f t="shared" si="105"/>
        <v>0</v>
      </c>
      <c r="F172" s="134">
        <f t="shared" si="105"/>
        <v>0</v>
      </c>
      <c r="G172" s="134">
        <f t="shared" si="105"/>
        <v>0</v>
      </c>
      <c r="H172" s="134">
        <f t="shared" si="105"/>
        <v>0</v>
      </c>
      <c r="I172" s="134">
        <f t="shared" si="105"/>
        <v>0</v>
      </c>
      <c r="J172" s="134">
        <f t="shared" si="105"/>
        <v>0</v>
      </c>
      <c r="K172" s="134">
        <f t="shared" si="105"/>
        <v>0</v>
      </c>
      <c r="L172" s="134">
        <f t="shared" si="105"/>
        <v>0</v>
      </c>
      <c r="M172" s="134">
        <f t="shared" si="105"/>
        <v>0</v>
      </c>
      <c r="N172" s="134">
        <f t="shared" si="105"/>
        <v>0</v>
      </c>
      <c r="O172" s="134">
        <f t="shared" si="105"/>
        <v>0</v>
      </c>
      <c r="P172" s="134">
        <f t="shared" si="105"/>
        <v>0</v>
      </c>
      <c r="Q172" s="134">
        <f t="shared" si="105"/>
        <v>0</v>
      </c>
      <c r="R172" s="134">
        <f t="shared" si="105"/>
        <v>0</v>
      </c>
      <c r="S172" s="118"/>
      <c r="T172" s="118"/>
    </row>
    <row r="173" spans="1:20" ht="19.5" hidden="1" customHeight="1" x14ac:dyDescent="0.35">
      <c r="A173" s="133" t="s">
        <v>49</v>
      </c>
      <c r="B173" s="134">
        <f t="shared" ref="B173:B177" si="106">SUM(F173+J173+N173+R173)</f>
        <v>0</v>
      </c>
      <c r="C173" s="134"/>
      <c r="D173" s="134"/>
      <c r="E173" s="134"/>
      <c r="F173" s="134">
        <f t="shared" ref="F173:F177" si="107">SUM(C173:E173)</f>
        <v>0</v>
      </c>
      <c r="G173" s="134"/>
      <c r="H173" s="134"/>
      <c r="I173" s="134"/>
      <c r="J173" s="134">
        <f t="shared" ref="J173:J177" si="108">SUM(G173:I173)</f>
        <v>0</v>
      </c>
      <c r="K173" s="134"/>
      <c r="L173" s="134"/>
      <c r="M173" s="134"/>
      <c r="N173" s="134">
        <f t="shared" ref="N173:N177" si="109">SUM(K173:M173)</f>
        <v>0</v>
      </c>
      <c r="O173" s="134"/>
      <c r="P173" s="134"/>
      <c r="Q173" s="134"/>
      <c r="R173" s="134">
        <f t="shared" ref="R173:R177" si="110">SUM(O173:Q173)</f>
        <v>0</v>
      </c>
      <c r="S173" s="118"/>
      <c r="T173" s="118"/>
    </row>
    <row r="174" spans="1:20" ht="19.5" hidden="1" customHeight="1" x14ac:dyDescent="0.35">
      <c r="A174" s="133" t="s">
        <v>50</v>
      </c>
      <c r="B174" s="134">
        <f t="shared" si="106"/>
        <v>0</v>
      </c>
      <c r="C174" s="134"/>
      <c r="D174" s="134"/>
      <c r="E174" s="134"/>
      <c r="F174" s="134">
        <f t="shared" si="107"/>
        <v>0</v>
      </c>
      <c r="G174" s="134"/>
      <c r="H174" s="134"/>
      <c r="I174" s="134"/>
      <c r="J174" s="134">
        <f t="shared" si="108"/>
        <v>0</v>
      </c>
      <c r="K174" s="134"/>
      <c r="L174" s="134"/>
      <c r="M174" s="134"/>
      <c r="N174" s="134">
        <f t="shared" si="109"/>
        <v>0</v>
      </c>
      <c r="O174" s="134"/>
      <c r="P174" s="134"/>
      <c r="Q174" s="134"/>
      <c r="R174" s="134">
        <f t="shared" si="110"/>
        <v>0</v>
      </c>
      <c r="S174" s="118"/>
      <c r="T174" s="118"/>
    </row>
    <row r="175" spans="1:20" ht="19.5" hidden="1" customHeight="1" x14ac:dyDescent="0.35">
      <c r="A175" s="133" t="s">
        <v>51</v>
      </c>
      <c r="B175" s="134">
        <f t="shared" si="106"/>
        <v>0</v>
      </c>
      <c r="C175" s="134"/>
      <c r="D175" s="134"/>
      <c r="E175" s="134"/>
      <c r="F175" s="134">
        <f t="shared" si="107"/>
        <v>0</v>
      </c>
      <c r="G175" s="134"/>
      <c r="H175" s="134"/>
      <c r="I175" s="134"/>
      <c r="J175" s="134">
        <f t="shared" si="108"/>
        <v>0</v>
      </c>
      <c r="K175" s="134"/>
      <c r="L175" s="134"/>
      <c r="M175" s="134"/>
      <c r="N175" s="134">
        <f t="shared" si="109"/>
        <v>0</v>
      </c>
      <c r="O175" s="134"/>
      <c r="P175" s="134"/>
      <c r="Q175" s="134"/>
      <c r="R175" s="134">
        <f t="shared" si="110"/>
        <v>0</v>
      </c>
      <c r="S175" s="118"/>
      <c r="T175" s="118"/>
    </row>
    <row r="176" spans="1:20" ht="19.5" hidden="1" customHeight="1" x14ac:dyDescent="0.35">
      <c r="A176" s="133" t="s">
        <v>52</v>
      </c>
      <c r="B176" s="134">
        <f t="shared" si="106"/>
        <v>0</v>
      </c>
      <c r="C176" s="134"/>
      <c r="D176" s="134"/>
      <c r="E176" s="134"/>
      <c r="F176" s="134">
        <f t="shared" si="107"/>
        <v>0</v>
      </c>
      <c r="G176" s="134"/>
      <c r="H176" s="134"/>
      <c r="I176" s="134"/>
      <c r="J176" s="134">
        <f t="shared" si="108"/>
        <v>0</v>
      </c>
      <c r="K176" s="134"/>
      <c r="L176" s="134"/>
      <c r="M176" s="134"/>
      <c r="N176" s="134">
        <f t="shared" si="109"/>
        <v>0</v>
      </c>
      <c r="O176" s="134"/>
      <c r="P176" s="134"/>
      <c r="Q176" s="134"/>
      <c r="R176" s="134">
        <f t="shared" si="110"/>
        <v>0</v>
      </c>
      <c r="S176" s="118"/>
      <c r="T176" s="118"/>
    </row>
    <row r="177" spans="1:20" ht="19.5" hidden="1" customHeight="1" x14ac:dyDescent="0.35">
      <c r="A177" s="133" t="s">
        <v>53</v>
      </c>
      <c r="B177" s="134">
        <f t="shared" si="106"/>
        <v>0</v>
      </c>
      <c r="C177" s="134"/>
      <c r="D177" s="134"/>
      <c r="E177" s="134"/>
      <c r="F177" s="134">
        <f t="shared" si="107"/>
        <v>0</v>
      </c>
      <c r="G177" s="134"/>
      <c r="H177" s="134"/>
      <c r="I177" s="134"/>
      <c r="J177" s="134">
        <f t="shared" si="108"/>
        <v>0</v>
      </c>
      <c r="K177" s="134"/>
      <c r="L177" s="134"/>
      <c r="M177" s="134"/>
      <c r="N177" s="134">
        <f t="shared" si="109"/>
        <v>0</v>
      </c>
      <c r="O177" s="134"/>
      <c r="P177" s="134"/>
      <c r="Q177" s="134"/>
      <c r="R177" s="134">
        <f t="shared" si="110"/>
        <v>0</v>
      </c>
      <c r="S177" s="118"/>
      <c r="T177" s="118"/>
    </row>
    <row r="178" spans="1:20" ht="19.5" hidden="1" customHeight="1" x14ac:dyDescent="0.35">
      <c r="A178" s="135" t="s">
        <v>54</v>
      </c>
      <c r="B178" s="136">
        <f t="shared" ref="B178:R178" si="111">SUM(B179:B180)</f>
        <v>0</v>
      </c>
      <c r="C178" s="136">
        <f t="shared" si="111"/>
        <v>0</v>
      </c>
      <c r="D178" s="136">
        <f t="shared" si="111"/>
        <v>0</v>
      </c>
      <c r="E178" s="136">
        <f t="shared" si="111"/>
        <v>0</v>
      </c>
      <c r="F178" s="136">
        <f t="shared" si="111"/>
        <v>0</v>
      </c>
      <c r="G178" s="136">
        <f t="shared" si="111"/>
        <v>0</v>
      </c>
      <c r="H178" s="136">
        <f t="shared" si="111"/>
        <v>0</v>
      </c>
      <c r="I178" s="136">
        <f t="shared" si="111"/>
        <v>0</v>
      </c>
      <c r="J178" s="136">
        <f t="shared" si="111"/>
        <v>0</v>
      </c>
      <c r="K178" s="136">
        <f t="shared" si="111"/>
        <v>0</v>
      </c>
      <c r="L178" s="136">
        <f t="shared" si="111"/>
        <v>0</v>
      </c>
      <c r="M178" s="136">
        <f t="shared" si="111"/>
        <v>0</v>
      </c>
      <c r="N178" s="136">
        <f t="shared" si="111"/>
        <v>0</v>
      </c>
      <c r="O178" s="136">
        <f t="shared" si="111"/>
        <v>0</v>
      </c>
      <c r="P178" s="136">
        <f t="shared" si="111"/>
        <v>0</v>
      </c>
      <c r="Q178" s="136">
        <f t="shared" si="111"/>
        <v>0</v>
      </c>
      <c r="R178" s="136">
        <f t="shared" si="111"/>
        <v>0</v>
      </c>
      <c r="S178" s="118"/>
      <c r="T178" s="118"/>
    </row>
    <row r="179" spans="1:20" ht="19.5" hidden="1" customHeight="1" x14ac:dyDescent="0.35">
      <c r="A179" s="133" t="s">
        <v>55</v>
      </c>
      <c r="B179" s="134">
        <f t="shared" ref="B179:B182" si="112">SUM(F179+J179+N179+R179)</f>
        <v>0</v>
      </c>
      <c r="C179" s="134"/>
      <c r="D179" s="134"/>
      <c r="E179" s="134"/>
      <c r="F179" s="134">
        <f t="shared" ref="F179:F182" si="113">SUM(C179:E179)</f>
        <v>0</v>
      </c>
      <c r="G179" s="134"/>
      <c r="H179" s="134"/>
      <c r="I179" s="134"/>
      <c r="J179" s="134">
        <f t="shared" ref="J179:J182" si="114">SUM(G179:I179)</f>
        <v>0</v>
      </c>
      <c r="K179" s="134"/>
      <c r="L179" s="134"/>
      <c r="M179" s="134"/>
      <c r="N179" s="134">
        <f t="shared" ref="N179:N182" si="115">SUM(K179:M179)</f>
        <v>0</v>
      </c>
      <c r="O179" s="134"/>
      <c r="P179" s="134"/>
      <c r="Q179" s="134"/>
      <c r="R179" s="134">
        <f t="shared" ref="R179:R182" si="116">SUM(O179:Q179)</f>
        <v>0</v>
      </c>
      <c r="S179" s="118"/>
      <c r="T179" s="118"/>
    </row>
    <row r="180" spans="1:20" ht="19.5" hidden="1" customHeight="1" x14ac:dyDescent="0.35">
      <c r="A180" s="133" t="s">
        <v>56</v>
      </c>
      <c r="B180" s="134">
        <f t="shared" si="112"/>
        <v>0</v>
      </c>
      <c r="C180" s="134"/>
      <c r="D180" s="134"/>
      <c r="E180" s="134"/>
      <c r="F180" s="134">
        <f t="shared" si="113"/>
        <v>0</v>
      </c>
      <c r="G180" s="134"/>
      <c r="H180" s="134"/>
      <c r="I180" s="134"/>
      <c r="J180" s="134">
        <f t="shared" si="114"/>
        <v>0</v>
      </c>
      <c r="K180" s="134"/>
      <c r="L180" s="134"/>
      <c r="M180" s="134"/>
      <c r="N180" s="134">
        <f t="shared" si="115"/>
        <v>0</v>
      </c>
      <c r="O180" s="134"/>
      <c r="P180" s="134"/>
      <c r="Q180" s="134"/>
      <c r="R180" s="134">
        <f t="shared" si="116"/>
        <v>0</v>
      </c>
      <c r="S180" s="118"/>
      <c r="T180" s="118"/>
    </row>
    <row r="181" spans="1:20" ht="19.5" hidden="1" customHeight="1" x14ac:dyDescent="0.35">
      <c r="A181" s="135" t="s">
        <v>57</v>
      </c>
      <c r="B181" s="134">
        <f t="shared" si="112"/>
        <v>0</v>
      </c>
      <c r="C181" s="134"/>
      <c r="D181" s="134"/>
      <c r="E181" s="134"/>
      <c r="F181" s="134">
        <f t="shared" si="113"/>
        <v>0</v>
      </c>
      <c r="G181" s="134"/>
      <c r="H181" s="134"/>
      <c r="I181" s="134"/>
      <c r="J181" s="134">
        <f t="shared" si="114"/>
        <v>0</v>
      </c>
      <c r="K181" s="134"/>
      <c r="L181" s="134"/>
      <c r="M181" s="134"/>
      <c r="N181" s="134">
        <f t="shared" si="115"/>
        <v>0</v>
      </c>
      <c r="O181" s="134"/>
      <c r="P181" s="134"/>
      <c r="Q181" s="134"/>
      <c r="R181" s="134">
        <f t="shared" si="116"/>
        <v>0</v>
      </c>
      <c r="S181" s="118"/>
      <c r="T181" s="118"/>
    </row>
    <row r="182" spans="1:20" ht="19.5" hidden="1" customHeight="1" x14ac:dyDescent="0.35">
      <c r="A182" s="138" t="s">
        <v>58</v>
      </c>
      <c r="B182" s="139">
        <f t="shared" si="112"/>
        <v>0</v>
      </c>
      <c r="C182" s="139"/>
      <c r="D182" s="139"/>
      <c r="E182" s="139"/>
      <c r="F182" s="139">
        <f t="shared" si="113"/>
        <v>0</v>
      </c>
      <c r="G182" s="139"/>
      <c r="H182" s="139"/>
      <c r="I182" s="139"/>
      <c r="J182" s="139">
        <f t="shared" si="114"/>
        <v>0</v>
      </c>
      <c r="K182" s="139"/>
      <c r="L182" s="139"/>
      <c r="M182" s="139"/>
      <c r="N182" s="139">
        <f t="shared" si="115"/>
        <v>0</v>
      </c>
      <c r="O182" s="139"/>
      <c r="P182" s="139"/>
      <c r="Q182" s="139"/>
      <c r="R182" s="139">
        <f t="shared" si="116"/>
        <v>0</v>
      </c>
      <c r="S182" s="118"/>
      <c r="T182" s="118"/>
    </row>
    <row r="183" spans="1:20" ht="19.5" customHeight="1" x14ac:dyDescent="0.35">
      <c r="A183" s="143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  <c r="S183" s="118"/>
      <c r="T183" s="118"/>
    </row>
    <row r="184" spans="1:20" ht="21.75" customHeight="1" x14ac:dyDescent="0.35">
      <c r="A184" s="141" t="s">
        <v>128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18"/>
      <c r="T184" s="118"/>
    </row>
    <row r="185" spans="1:20" ht="19.5" customHeight="1" x14ac:dyDescent="0.35">
      <c r="A185" s="264" t="s">
        <v>88</v>
      </c>
      <c r="B185" s="265" t="s">
        <v>74</v>
      </c>
      <c r="C185" s="261" t="s">
        <v>89</v>
      </c>
      <c r="D185" s="262"/>
      <c r="E185" s="263"/>
      <c r="F185" s="259" t="s">
        <v>90</v>
      </c>
      <c r="G185" s="261" t="s">
        <v>91</v>
      </c>
      <c r="H185" s="262"/>
      <c r="I185" s="263"/>
      <c r="J185" s="259" t="s">
        <v>92</v>
      </c>
      <c r="K185" s="261" t="s">
        <v>93</v>
      </c>
      <c r="L185" s="262"/>
      <c r="M185" s="263"/>
      <c r="N185" s="259" t="s">
        <v>94</v>
      </c>
      <c r="O185" s="261" t="s">
        <v>95</v>
      </c>
      <c r="P185" s="262"/>
      <c r="Q185" s="263"/>
      <c r="R185" s="259" t="s">
        <v>96</v>
      </c>
      <c r="S185" s="118"/>
      <c r="T185" s="118"/>
    </row>
    <row r="186" spans="1:20" ht="19.5" customHeight="1" x14ac:dyDescent="0.35">
      <c r="A186" s="260"/>
      <c r="B186" s="260"/>
      <c r="C186" s="128" t="s">
        <v>114</v>
      </c>
      <c r="D186" s="128" t="s">
        <v>115</v>
      </c>
      <c r="E186" s="128" t="s">
        <v>116</v>
      </c>
      <c r="F186" s="260"/>
      <c r="G186" s="128" t="s">
        <v>117</v>
      </c>
      <c r="H186" s="128" t="s">
        <v>118</v>
      </c>
      <c r="I186" s="128" t="s">
        <v>119</v>
      </c>
      <c r="J186" s="260"/>
      <c r="K186" s="128" t="s">
        <v>120</v>
      </c>
      <c r="L186" s="128" t="s">
        <v>121</v>
      </c>
      <c r="M186" s="128" t="s">
        <v>122</v>
      </c>
      <c r="N186" s="260"/>
      <c r="O186" s="128" t="s">
        <v>123</v>
      </c>
      <c r="P186" s="128" t="s">
        <v>124</v>
      </c>
      <c r="Q186" s="128" t="s">
        <v>125</v>
      </c>
      <c r="R186" s="260"/>
      <c r="S186" s="127"/>
      <c r="T186" s="127"/>
    </row>
    <row r="187" spans="1:20" ht="19.5" customHeight="1" x14ac:dyDescent="0.35">
      <c r="A187" s="129" t="s">
        <v>3</v>
      </c>
      <c r="B187" s="130">
        <f t="shared" ref="B187:R187" si="117">SUM(B188+B193+B238+B241+B242)</f>
        <v>54000</v>
      </c>
      <c r="C187" s="130">
        <f t="shared" si="117"/>
        <v>0</v>
      </c>
      <c r="D187" s="130">
        <f t="shared" si="117"/>
        <v>0</v>
      </c>
      <c r="E187" s="130">
        <f t="shared" si="117"/>
        <v>12740</v>
      </c>
      <c r="F187" s="130">
        <f t="shared" si="117"/>
        <v>12740</v>
      </c>
      <c r="G187" s="130">
        <f t="shared" si="117"/>
        <v>0</v>
      </c>
      <c r="H187" s="130">
        <f t="shared" si="117"/>
        <v>0</v>
      </c>
      <c r="I187" s="130">
        <f t="shared" si="117"/>
        <v>0</v>
      </c>
      <c r="J187" s="130">
        <f t="shared" si="117"/>
        <v>0</v>
      </c>
      <c r="K187" s="130">
        <f t="shared" si="117"/>
        <v>0</v>
      </c>
      <c r="L187" s="130">
        <f t="shared" si="117"/>
        <v>0</v>
      </c>
      <c r="M187" s="130">
        <f t="shared" si="117"/>
        <v>41260</v>
      </c>
      <c r="N187" s="130">
        <f t="shared" si="117"/>
        <v>41260</v>
      </c>
      <c r="O187" s="130">
        <f t="shared" si="117"/>
        <v>0</v>
      </c>
      <c r="P187" s="130">
        <f t="shared" si="117"/>
        <v>0</v>
      </c>
      <c r="Q187" s="130">
        <f t="shared" si="117"/>
        <v>0</v>
      </c>
      <c r="R187" s="130">
        <f t="shared" si="117"/>
        <v>0</v>
      </c>
      <c r="S187" s="118"/>
      <c r="T187" s="118"/>
    </row>
    <row r="188" spans="1:20" ht="19.5" hidden="1" customHeight="1" x14ac:dyDescent="0.35">
      <c r="A188" s="131" t="s">
        <v>4</v>
      </c>
      <c r="B188" s="132">
        <f t="shared" ref="B188:R188" si="118">SUM(B189:B192)</f>
        <v>0</v>
      </c>
      <c r="C188" s="132">
        <f t="shared" si="118"/>
        <v>0</v>
      </c>
      <c r="D188" s="132">
        <f t="shared" si="118"/>
        <v>0</v>
      </c>
      <c r="E188" s="132">
        <f t="shared" si="118"/>
        <v>0</v>
      </c>
      <c r="F188" s="132">
        <f t="shared" si="118"/>
        <v>0</v>
      </c>
      <c r="G188" s="132">
        <f t="shared" si="118"/>
        <v>0</v>
      </c>
      <c r="H188" s="132">
        <f t="shared" si="118"/>
        <v>0</v>
      </c>
      <c r="I188" s="132">
        <f t="shared" si="118"/>
        <v>0</v>
      </c>
      <c r="J188" s="132">
        <f t="shared" si="118"/>
        <v>0</v>
      </c>
      <c r="K188" s="132">
        <f t="shared" si="118"/>
        <v>0</v>
      </c>
      <c r="L188" s="132">
        <f t="shared" si="118"/>
        <v>0</v>
      </c>
      <c r="M188" s="132">
        <f t="shared" si="118"/>
        <v>0</v>
      </c>
      <c r="N188" s="132">
        <f t="shared" si="118"/>
        <v>0</v>
      </c>
      <c r="O188" s="132">
        <f t="shared" si="118"/>
        <v>0</v>
      </c>
      <c r="P188" s="132">
        <f t="shared" si="118"/>
        <v>0</v>
      </c>
      <c r="Q188" s="132">
        <f t="shared" si="118"/>
        <v>0</v>
      </c>
      <c r="R188" s="132">
        <f t="shared" si="118"/>
        <v>0</v>
      </c>
      <c r="S188" s="118"/>
      <c r="T188" s="118"/>
    </row>
    <row r="189" spans="1:20" ht="19.5" hidden="1" customHeight="1" x14ac:dyDescent="0.35">
      <c r="A189" s="133" t="s">
        <v>5</v>
      </c>
      <c r="B189" s="134">
        <f t="shared" ref="B189:B192" si="119">SUM(F189+J189+N189+R189)</f>
        <v>0</v>
      </c>
      <c r="C189" s="134"/>
      <c r="D189" s="134"/>
      <c r="E189" s="134"/>
      <c r="F189" s="134">
        <f t="shared" ref="F189:F192" si="120">SUM(C189:E189)</f>
        <v>0</v>
      </c>
      <c r="G189" s="134"/>
      <c r="H189" s="134"/>
      <c r="I189" s="134"/>
      <c r="J189" s="134">
        <f t="shared" ref="J189:J192" si="121">SUM(G189:I189)</f>
        <v>0</v>
      </c>
      <c r="K189" s="134"/>
      <c r="L189" s="134"/>
      <c r="M189" s="134"/>
      <c r="N189" s="134">
        <f t="shared" ref="N189:N192" si="122">SUM(K189:M189)</f>
        <v>0</v>
      </c>
      <c r="O189" s="134"/>
      <c r="P189" s="134"/>
      <c r="Q189" s="134"/>
      <c r="R189" s="134">
        <f t="shared" ref="R189:R192" si="123">SUM(O189:Q189)</f>
        <v>0</v>
      </c>
      <c r="S189" s="118"/>
      <c r="T189" s="118"/>
    </row>
    <row r="190" spans="1:20" ht="19.5" hidden="1" customHeight="1" x14ac:dyDescent="0.35">
      <c r="A190" s="133" t="s">
        <v>6</v>
      </c>
      <c r="B190" s="134">
        <f t="shared" si="119"/>
        <v>0</v>
      </c>
      <c r="C190" s="134"/>
      <c r="D190" s="134"/>
      <c r="E190" s="134"/>
      <c r="F190" s="134">
        <f t="shared" si="120"/>
        <v>0</v>
      </c>
      <c r="G190" s="134"/>
      <c r="H190" s="134"/>
      <c r="I190" s="134"/>
      <c r="J190" s="134">
        <f t="shared" si="121"/>
        <v>0</v>
      </c>
      <c r="K190" s="134"/>
      <c r="L190" s="134"/>
      <c r="M190" s="134"/>
      <c r="N190" s="134">
        <f t="shared" si="122"/>
        <v>0</v>
      </c>
      <c r="O190" s="134"/>
      <c r="P190" s="134"/>
      <c r="Q190" s="134"/>
      <c r="R190" s="134">
        <f t="shared" si="123"/>
        <v>0</v>
      </c>
      <c r="S190" s="118"/>
      <c r="T190" s="118"/>
    </row>
    <row r="191" spans="1:20" ht="19.5" hidden="1" customHeight="1" x14ac:dyDescent="0.35">
      <c r="A191" s="133" t="s">
        <v>7</v>
      </c>
      <c r="B191" s="134">
        <f t="shared" si="119"/>
        <v>0</v>
      </c>
      <c r="C191" s="134"/>
      <c r="D191" s="134"/>
      <c r="E191" s="134"/>
      <c r="F191" s="134">
        <f t="shared" si="120"/>
        <v>0</v>
      </c>
      <c r="G191" s="134"/>
      <c r="H191" s="134"/>
      <c r="I191" s="134"/>
      <c r="J191" s="134">
        <f t="shared" si="121"/>
        <v>0</v>
      </c>
      <c r="K191" s="134"/>
      <c r="L191" s="134"/>
      <c r="M191" s="134"/>
      <c r="N191" s="134">
        <f t="shared" si="122"/>
        <v>0</v>
      </c>
      <c r="O191" s="134"/>
      <c r="P191" s="134"/>
      <c r="Q191" s="134"/>
      <c r="R191" s="134">
        <f t="shared" si="123"/>
        <v>0</v>
      </c>
      <c r="S191" s="118"/>
      <c r="T191" s="118"/>
    </row>
    <row r="192" spans="1:20" ht="19.5" hidden="1" customHeight="1" x14ac:dyDescent="0.35">
      <c r="A192" s="133" t="s">
        <v>8</v>
      </c>
      <c r="B192" s="134">
        <f t="shared" si="119"/>
        <v>0</v>
      </c>
      <c r="C192" s="134"/>
      <c r="D192" s="134"/>
      <c r="E192" s="134"/>
      <c r="F192" s="134">
        <f t="shared" si="120"/>
        <v>0</v>
      </c>
      <c r="G192" s="134"/>
      <c r="H192" s="134"/>
      <c r="I192" s="134"/>
      <c r="J192" s="134">
        <f t="shared" si="121"/>
        <v>0</v>
      </c>
      <c r="K192" s="134"/>
      <c r="L192" s="134"/>
      <c r="M192" s="134"/>
      <c r="N192" s="134">
        <f t="shared" si="122"/>
        <v>0</v>
      </c>
      <c r="O192" s="134"/>
      <c r="P192" s="134"/>
      <c r="Q192" s="134"/>
      <c r="R192" s="134">
        <f t="shared" si="123"/>
        <v>0</v>
      </c>
      <c r="S192" s="118"/>
      <c r="T192" s="118"/>
    </row>
    <row r="193" spans="1:20" ht="19.5" hidden="1" customHeight="1" x14ac:dyDescent="0.35">
      <c r="A193" s="135" t="s">
        <v>9</v>
      </c>
      <c r="B193" s="136">
        <f t="shared" ref="B193:R193" si="124">SUM(B194+B232)</f>
        <v>54000</v>
      </c>
      <c r="C193" s="136">
        <f t="shared" si="124"/>
        <v>0</v>
      </c>
      <c r="D193" s="136">
        <f t="shared" si="124"/>
        <v>0</v>
      </c>
      <c r="E193" s="136">
        <f t="shared" si="124"/>
        <v>12740</v>
      </c>
      <c r="F193" s="136">
        <f t="shared" si="124"/>
        <v>12740</v>
      </c>
      <c r="G193" s="136">
        <f t="shared" si="124"/>
        <v>0</v>
      </c>
      <c r="H193" s="136">
        <f t="shared" si="124"/>
        <v>0</v>
      </c>
      <c r="I193" s="136">
        <f t="shared" si="124"/>
        <v>0</v>
      </c>
      <c r="J193" s="136">
        <f t="shared" si="124"/>
        <v>0</v>
      </c>
      <c r="K193" s="136">
        <f t="shared" si="124"/>
        <v>0</v>
      </c>
      <c r="L193" s="136">
        <f t="shared" si="124"/>
        <v>0</v>
      </c>
      <c r="M193" s="136">
        <f t="shared" si="124"/>
        <v>41260</v>
      </c>
      <c r="N193" s="136">
        <f t="shared" si="124"/>
        <v>41260</v>
      </c>
      <c r="O193" s="136">
        <f t="shared" si="124"/>
        <v>0</v>
      </c>
      <c r="P193" s="136">
        <f t="shared" si="124"/>
        <v>0</v>
      </c>
      <c r="Q193" s="136">
        <f t="shared" si="124"/>
        <v>0</v>
      </c>
      <c r="R193" s="136">
        <f t="shared" si="124"/>
        <v>0</v>
      </c>
      <c r="S193" s="118"/>
      <c r="T193" s="118"/>
    </row>
    <row r="194" spans="1:20" ht="19.5" hidden="1" customHeight="1" x14ac:dyDescent="0.35">
      <c r="A194" s="133" t="s">
        <v>10</v>
      </c>
      <c r="B194" s="134">
        <f t="shared" ref="B194:R194" si="125">SUM(B195+B204+B217)</f>
        <v>54000</v>
      </c>
      <c r="C194" s="134">
        <f t="shared" si="125"/>
        <v>0</v>
      </c>
      <c r="D194" s="134">
        <f t="shared" si="125"/>
        <v>0</v>
      </c>
      <c r="E194" s="134">
        <f t="shared" si="125"/>
        <v>12740</v>
      </c>
      <c r="F194" s="134">
        <f t="shared" si="125"/>
        <v>12740</v>
      </c>
      <c r="G194" s="134">
        <f t="shared" si="125"/>
        <v>0</v>
      </c>
      <c r="H194" s="134">
        <f t="shared" si="125"/>
        <v>0</v>
      </c>
      <c r="I194" s="134">
        <f t="shared" si="125"/>
        <v>0</v>
      </c>
      <c r="J194" s="134">
        <f t="shared" si="125"/>
        <v>0</v>
      </c>
      <c r="K194" s="134">
        <f t="shared" si="125"/>
        <v>0</v>
      </c>
      <c r="L194" s="134">
        <f t="shared" si="125"/>
        <v>0</v>
      </c>
      <c r="M194" s="134">
        <f t="shared" si="125"/>
        <v>41260</v>
      </c>
      <c r="N194" s="134">
        <f t="shared" si="125"/>
        <v>41260</v>
      </c>
      <c r="O194" s="134">
        <f t="shared" si="125"/>
        <v>0</v>
      </c>
      <c r="P194" s="134">
        <f t="shared" si="125"/>
        <v>0</v>
      </c>
      <c r="Q194" s="134">
        <f t="shared" si="125"/>
        <v>0</v>
      </c>
      <c r="R194" s="134">
        <f t="shared" si="125"/>
        <v>0</v>
      </c>
      <c r="S194" s="118"/>
      <c r="T194" s="118"/>
    </row>
    <row r="195" spans="1:20" ht="19.5" hidden="1" customHeight="1" x14ac:dyDescent="0.35">
      <c r="A195" s="137" t="s">
        <v>11</v>
      </c>
      <c r="B195" s="134">
        <f t="shared" ref="B195:R195" si="126">SUM(B196:B203)</f>
        <v>0</v>
      </c>
      <c r="C195" s="134">
        <f t="shared" si="126"/>
        <v>0</v>
      </c>
      <c r="D195" s="134">
        <f t="shared" si="126"/>
        <v>0</v>
      </c>
      <c r="E195" s="134">
        <f t="shared" si="126"/>
        <v>0</v>
      </c>
      <c r="F195" s="134">
        <f t="shared" si="126"/>
        <v>0</v>
      </c>
      <c r="G195" s="134">
        <f t="shared" si="126"/>
        <v>0</v>
      </c>
      <c r="H195" s="134">
        <f t="shared" si="126"/>
        <v>0</v>
      </c>
      <c r="I195" s="134">
        <f t="shared" si="126"/>
        <v>0</v>
      </c>
      <c r="J195" s="134">
        <f t="shared" si="126"/>
        <v>0</v>
      </c>
      <c r="K195" s="134">
        <f t="shared" si="126"/>
        <v>0</v>
      </c>
      <c r="L195" s="134">
        <f t="shared" si="126"/>
        <v>0</v>
      </c>
      <c r="M195" s="134">
        <f t="shared" si="126"/>
        <v>0</v>
      </c>
      <c r="N195" s="134">
        <f t="shared" si="126"/>
        <v>0</v>
      </c>
      <c r="O195" s="134">
        <f t="shared" si="126"/>
        <v>0</v>
      </c>
      <c r="P195" s="134">
        <f t="shared" si="126"/>
        <v>0</v>
      </c>
      <c r="Q195" s="134">
        <f t="shared" si="126"/>
        <v>0</v>
      </c>
      <c r="R195" s="134">
        <f t="shared" si="126"/>
        <v>0</v>
      </c>
      <c r="S195" s="118"/>
      <c r="T195" s="118"/>
    </row>
    <row r="196" spans="1:20" ht="19.5" hidden="1" customHeight="1" x14ac:dyDescent="0.35">
      <c r="A196" s="133" t="s">
        <v>12</v>
      </c>
      <c r="B196" s="134">
        <f t="shared" ref="B196:B203" si="127">SUM(F196+J196+N196+R196)</f>
        <v>0</v>
      </c>
      <c r="C196" s="134"/>
      <c r="D196" s="134"/>
      <c r="E196" s="134"/>
      <c r="F196" s="134">
        <f t="shared" ref="F196:F203" si="128">SUM(C196:E196)</f>
        <v>0</v>
      </c>
      <c r="G196" s="134"/>
      <c r="H196" s="134"/>
      <c r="I196" s="134"/>
      <c r="J196" s="134">
        <f t="shared" ref="J196:J203" si="129">SUM(G196:I196)</f>
        <v>0</v>
      </c>
      <c r="K196" s="134"/>
      <c r="L196" s="134"/>
      <c r="M196" s="134"/>
      <c r="N196" s="134">
        <f t="shared" ref="N196:N203" si="130">SUM(K196:M196)</f>
        <v>0</v>
      </c>
      <c r="O196" s="134"/>
      <c r="P196" s="134"/>
      <c r="Q196" s="134"/>
      <c r="R196" s="134">
        <f t="shared" ref="R196:R203" si="131">SUM(O196:Q196)</f>
        <v>0</v>
      </c>
      <c r="S196" s="118"/>
      <c r="T196" s="118"/>
    </row>
    <row r="197" spans="1:20" ht="19.5" hidden="1" customHeight="1" x14ac:dyDescent="0.35">
      <c r="A197" s="133" t="s">
        <v>13</v>
      </c>
      <c r="B197" s="134">
        <f t="shared" si="127"/>
        <v>0</v>
      </c>
      <c r="C197" s="134"/>
      <c r="D197" s="134"/>
      <c r="E197" s="134"/>
      <c r="F197" s="134">
        <f t="shared" si="128"/>
        <v>0</v>
      </c>
      <c r="G197" s="134"/>
      <c r="H197" s="134"/>
      <c r="I197" s="134"/>
      <c r="J197" s="134">
        <f t="shared" si="129"/>
        <v>0</v>
      </c>
      <c r="K197" s="134"/>
      <c r="L197" s="134"/>
      <c r="M197" s="134"/>
      <c r="N197" s="134">
        <f t="shared" si="130"/>
        <v>0</v>
      </c>
      <c r="O197" s="134"/>
      <c r="P197" s="134"/>
      <c r="Q197" s="134"/>
      <c r="R197" s="134">
        <f t="shared" si="131"/>
        <v>0</v>
      </c>
      <c r="S197" s="118"/>
      <c r="T197" s="118"/>
    </row>
    <row r="198" spans="1:20" ht="19.5" hidden="1" customHeight="1" x14ac:dyDescent="0.35">
      <c r="A198" s="133" t="s">
        <v>14</v>
      </c>
      <c r="B198" s="134">
        <f t="shared" si="127"/>
        <v>0</v>
      </c>
      <c r="C198" s="134"/>
      <c r="D198" s="134"/>
      <c r="E198" s="134"/>
      <c r="F198" s="134">
        <f t="shared" si="128"/>
        <v>0</v>
      </c>
      <c r="G198" s="134"/>
      <c r="H198" s="134"/>
      <c r="I198" s="134"/>
      <c r="J198" s="134">
        <f t="shared" si="129"/>
        <v>0</v>
      </c>
      <c r="K198" s="134"/>
      <c r="L198" s="134"/>
      <c r="M198" s="134"/>
      <c r="N198" s="134">
        <f t="shared" si="130"/>
        <v>0</v>
      </c>
      <c r="O198" s="134"/>
      <c r="P198" s="134"/>
      <c r="Q198" s="134"/>
      <c r="R198" s="134">
        <f t="shared" si="131"/>
        <v>0</v>
      </c>
      <c r="S198" s="118"/>
      <c r="T198" s="118"/>
    </row>
    <row r="199" spans="1:20" ht="19.5" hidden="1" customHeight="1" x14ac:dyDescent="0.35">
      <c r="A199" s="133" t="s">
        <v>15</v>
      </c>
      <c r="B199" s="134">
        <f t="shared" si="127"/>
        <v>0</v>
      </c>
      <c r="C199" s="134"/>
      <c r="D199" s="134"/>
      <c r="E199" s="134"/>
      <c r="F199" s="134">
        <f t="shared" si="128"/>
        <v>0</v>
      </c>
      <c r="G199" s="134"/>
      <c r="H199" s="134"/>
      <c r="I199" s="134"/>
      <c r="J199" s="134">
        <f t="shared" si="129"/>
        <v>0</v>
      </c>
      <c r="K199" s="134"/>
      <c r="L199" s="134"/>
      <c r="M199" s="134"/>
      <c r="N199" s="134">
        <f t="shared" si="130"/>
        <v>0</v>
      </c>
      <c r="O199" s="134"/>
      <c r="P199" s="134"/>
      <c r="Q199" s="134"/>
      <c r="R199" s="134">
        <f t="shared" si="131"/>
        <v>0</v>
      </c>
      <c r="S199" s="118"/>
      <c r="T199" s="118"/>
    </row>
    <row r="200" spans="1:20" ht="19.5" hidden="1" customHeight="1" x14ac:dyDescent="0.35">
      <c r="A200" s="133" t="s">
        <v>16</v>
      </c>
      <c r="B200" s="134">
        <f t="shared" si="127"/>
        <v>0</v>
      </c>
      <c r="C200" s="134"/>
      <c r="D200" s="134"/>
      <c r="E200" s="134"/>
      <c r="F200" s="134">
        <f t="shared" si="128"/>
        <v>0</v>
      </c>
      <c r="G200" s="134"/>
      <c r="H200" s="134"/>
      <c r="I200" s="134"/>
      <c r="J200" s="134">
        <f t="shared" si="129"/>
        <v>0</v>
      </c>
      <c r="K200" s="134"/>
      <c r="L200" s="134"/>
      <c r="M200" s="134"/>
      <c r="N200" s="134">
        <f t="shared" si="130"/>
        <v>0</v>
      </c>
      <c r="O200" s="134"/>
      <c r="P200" s="134"/>
      <c r="Q200" s="134"/>
      <c r="R200" s="134">
        <f t="shared" si="131"/>
        <v>0</v>
      </c>
      <c r="S200" s="118"/>
      <c r="T200" s="118"/>
    </row>
    <row r="201" spans="1:20" ht="19.5" hidden="1" customHeight="1" x14ac:dyDescent="0.35">
      <c r="A201" s="133" t="s">
        <v>17</v>
      </c>
      <c r="B201" s="134">
        <f t="shared" si="127"/>
        <v>0</v>
      </c>
      <c r="C201" s="134"/>
      <c r="D201" s="134"/>
      <c r="E201" s="134"/>
      <c r="F201" s="134">
        <f t="shared" si="128"/>
        <v>0</v>
      </c>
      <c r="G201" s="134"/>
      <c r="H201" s="134"/>
      <c r="I201" s="134"/>
      <c r="J201" s="134">
        <f t="shared" si="129"/>
        <v>0</v>
      </c>
      <c r="K201" s="134"/>
      <c r="L201" s="134"/>
      <c r="M201" s="134"/>
      <c r="N201" s="134">
        <f t="shared" si="130"/>
        <v>0</v>
      </c>
      <c r="O201" s="134"/>
      <c r="P201" s="134"/>
      <c r="Q201" s="134"/>
      <c r="R201" s="134">
        <f t="shared" si="131"/>
        <v>0</v>
      </c>
      <c r="S201" s="118"/>
      <c r="T201" s="118"/>
    </row>
    <row r="202" spans="1:20" ht="19.5" hidden="1" customHeight="1" x14ac:dyDescent="0.35">
      <c r="A202" s="133" t="s">
        <v>18</v>
      </c>
      <c r="B202" s="134">
        <f t="shared" si="127"/>
        <v>0</v>
      </c>
      <c r="C202" s="134"/>
      <c r="D202" s="134"/>
      <c r="E202" s="134"/>
      <c r="F202" s="134">
        <f t="shared" si="128"/>
        <v>0</v>
      </c>
      <c r="G202" s="134"/>
      <c r="H202" s="134"/>
      <c r="I202" s="134"/>
      <c r="J202" s="134">
        <f t="shared" si="129"/>
        <v>0</v>
      </c>
      <c r="K202" s="134"/>
      <c r="L202" s="134"/>
      <c r="M202" s="134"/>
      <c r="N202" s="134">
        <f t="shared" si="130"/>
        <v>0</v>
      </c>
      <c r="O202" s="134"/>
      <c r="P202" s="134"/>
      <c r="Q202" s="134"/>
      <c r="R202" s="134">
        <f t="shared" si="131"/>
        <v>0</v>
      </c>
      <c r="S202" s="118"/>
      <c r="T202" s="118"/>
    </row>
    <row r="203" spans="1:20" ht="19.5" hidden="1" customHeight="1" x14ac:dyDescent="0.35">
      <c r="A203" s="133" t="s">
        <v>19</v>
      </c>
      <c r="B203" s="134">
        <f t="shared" si="127"/>
        <v>0</v>
      </c>
      <c r="C203" s="134"/>
      <c r="D203" s="134"/>
      <c r="E203" s="134"/>
      <c r="F203" s="134">
        <f t="shared" si="128"/>
        <v>0</v>
      </c>
      <c r="G203" s="134"/>
      <c r="H203" s="134"/>
      <c r="I203" s="134"/>
      <c r="J203" s="134">
        <f t="shared" si="129"/>
        <v>0</v>
      </c>
      <c r="K203" s="134"/>
      <c r="L203" s="134"/>
      <c r="M203" s="134"/>
      <c r="N203" s="134">
        <f t="shared" si="130"/>
        <v>0</v>
      </c>
      <c r="O203" s="134"/>
      <c r="P203" s="134"/>
      <c r="Q203" s="134"/>
      <c r="R203" s="134">
        <f t="shared" si="131"/>
        <v>0</v>
      </c>
      <c r="S203" s="118"/>
      <c r="T203" s="118"/>
    </row>
    <row r="204" spans="1:20" ht="19.5" hidden="1" customHeight="1" x14ac:dyDescent="0.35">
      <c r="A204" s="137" t="s">
        <v>20</v>
      </c>
      <c r="B204" s="134">
        <f t="shared" ref="B204:R204" si="132">SUM(B205:B216)</f>
        <v>0</v>
      </c>
      <c r="C204" s="134">
        <f t="shared" si="132"/>
        <v>0</v>
      </c>
      <c r="D204" s="134">
        <f t="shared" si="132"/>
        <v>0</v>
      </c>
      <c r="E204" s="134">
        <f t="shared" si="132"/>
        <v>0</v>
      </c>
      <c r="F204" s="134">
        <f t="shared" si="132"/>
        <v>0</v>
      </c>
      <c r="G204" s="134">
        <f t="shared" si="132"/>
        <v>0</v>
      </c>
      <c r="H204" s="134">
        <f t="shared" si="132"/>
        <v>0</v>
      </c>
      <c r="I204" s="134">
        <f t="shared" si="132"/>
        <v>0</v>
      </c>
      <c r="J204" s="134">
        <f t="shared" si="132"/>
        <v>0</v>
      </c>
      <c r="K204" s="134">
        <f t="shared" si="132"/>
        <v>0</v>
      </c>
      <c r="L204" s="134">
        <f t="shared" si="132"/>
        <v>0</v>
      </c>
      <c r="M204" s="134">
        <f t="shared" si="132"/>
        <v>0</v>
      </c>
      <c r="N204" s="134">
        <f t="shared" si="132"/>
        <v>0</v>
      </c>
      <c r="O204" s="134">
        <f t="shared" si="132"/>
        <v>0</v>
      </c>
      <c r="P204" s="134">
        <f t="shared" si="132"/>
        <v>0</v>
      </c>
      <c r="Q204" s="134">
        <f t="shared" si="132"/>
        <v>0</v>
      </c>
      <c r="R204" s="134">
        <f t="shared" si="132"/>
        <v>0</v>
      </c>
      <c r="S204" s="118"/>
      <c r="T204" s="118"/>
    </row>
    <row r="205" spans="1:20" ht="19.5" hidden="1" customHeight="1" x14ac:dyDescent="0.35">
      <c r="A205" s="133" t="s">
        <v>21</v>
      </c>
      <c r="B205" s="134">
        <f t="shared" ref="B205:B216" si="133">SUM(F205+J205+N205+R205)</f>
        <v>0</v>
      </c>
      <c r="C205" s="134"/>
      <c r="D205" s="134"/>
      <c r="E205" s="134"/>
      <c r="F205" s="134">
        <f t="shared" ref="F205:F216" si="134">SUM(C205:E205)</f>
        <v>0</v>
      </c>
      <c r="G205" s="134"/>
      <c r="H205" s="134"/>
      <c r="I205" s="134"/>
      <c r="J205" s="134">
        <f t="shared" ref="J205:J216" si="135">SUM(G205:I205)</f>
        <v>0</v>
      </c>
      <c r="K205" s="134"/>
      <c r="L205" s="134"/>
      <c r="M205" s="134"/>
      <c r="N205" s="134">
        <f t="shared" ref="N205:N216" si="136">SUM(K205:M205)</f>
        <v>0</v>
      </c>
      <c r="O205" s="134"/>
      <c r="P205" s="134"/>
      <c r="Q205" s="134"/>
      <c r="R205" s="134">
        <f t="shared" ref="R205:R216" si="137">SUM(O205:Q205)</f>
        <v>0</v>
      </c>
      <c r="S205" s="118"/>
      <c r="T205" s="118"/>
    </row>
    <row r="206" spans="1:20" ht="19.5" hidden="1" customHeight="1" x14ac:dyDescent="0.35">
      <c r="A206" s="133" t="s">
        <v>22</v>
      </c>
      <c r="B206" s="134">
        <f t="shared" si="133"/>
        <v>0</v>
      </c>
      <c r="C206" s="134"/>
      <c r="D206" s="134"/>
      <c r="E206" s="134"/>
      <c r="F206" s="134">
        <f t="shared" si="134"/>
        <v>0</v>
      </c>
      <c r="G206" s="134"/>
      <c r="H206" s="134"/>
      <c r="I206" s="134"/>
      <c r="J206" s="134">
        <f t="shared" si="135"/>
        <v>0</v>
      </c>
      <c r="K206" s="134"/>
      <c r="L206" s="134"/>
      <c r="M206" s="134"/>
      <c r="N206" s="134">
        <f t="shared" si="136"/>
        <v>0</v>
      </c>
      <c r="O206" s="134"/>
      <c r="P206" s="134"/>
      <c r="Q206" s="134"/>
      <c r="R206" s="134">
        <f t="shared" si="137"/>
        <v>0</v>
      </c>
      <c r="S206" s="118"/>
      <c r="T206" s="118"/>
    </row>
    <row r="207" spans="1:20" ht="19.5" hidden="1" customHeight="1" x14ac:dyDescent="0.35">
      <c r="A207" s="133" t="s">
        <v>23</v>
      </c>
      <c r="B207" s="134">
        <f t="shared" si="133"/>
        <v>0</v>
      </c>
      <c r="C207" s="134"/>
      <c r="D207" s="134"/>
      <c r="E207" s="134"/>
      <c r="F207" s="134">
        <f t="shared" si="134"/>
        <v>0</v>
      </c>
      <c r="G207" s="134"/>
      <c r="H207" s="134"/>
      <c r="I207" s="134"/>
      <c r="J207" s="134">
        <f t="shared" si="135"/>
        <v>0</v>
      </c>
      <c r="K207" s="134"/>
      <c r="L207" s="134"/>
      <c r="M207" s="134"/>
      <c r="N207" s="134">
        <f t="shared" si="136"/>
        <v>0</v>
      </c>
      <c r="O207" s="134"/>
      <c r="P207" s="134"/>
      <c r="Q207" s="134"/>
      <c r="R207" s="134">
        <f t="shared" si="137"/>
        <v>0</v>
      </c>
      <c r="S207" s="118"/>
      <c r="T207" s="118"/>
    </row>
    <row r="208" spans="1:20" ht="19.5" hidden="1" customHeight="1" x14ac:dyDescent="0.35">
      <c r="A208" s="133" t="s">
        <v>24</v>
      </c>
      <c r="B208" s="134">
        <f t="shared" si="133"/>
        <v>0</v>
      </c>
      <c r="C208" s="134"/>
      <c r="D208" s="134"/>
      <c r="E208" s="134"/>
      <c r="F208" s="134">
        <f t="shared" si="134"/>
        <v>0</v>
      </c>
      <c r="G208" s="134"/>
      <c r="H208" s="134"/>
      <c r="I208" s="134"/>
      <c r="J208" s="134">
        <f t="shared" si="135"/>
        <v>0</v>
      </c>
      <c r="K208" s="134"/>
      <c r="L208" s="134"/>
      <c r="M208" s="134"/>
      <c r="N208" s="134">
        <f t="shared" si="136"/>
        <v>0</v>
      </c>
      <c r="O208" s="134"/>
      <c r="P208" s="134"/>
      <c r="Q208" s="134"/>
      <c r="R208" s="134">
        <f t="shared" si="137"/>
        <v>0</v>
      </c>
      <c r="S208" s="118"/>
      <c r="T208" s="118"/>
    </row>
    <row r="209" spans="1:20" ht="19.5" hidden="1" customHeight="1" x14ac:dyDescent="0.35">
      <c r="A209" s="133" t="s">
        <v>25</v>
      </c>
      <c r="B209" s="134">
        <f t="shared" si="133"/>
        <v>0</v>
      </c>
      <c r="C209" s="134"/>
      <c r="D209" s="134"/>
      <c r="E209" s="134"/>
      <c r="F209" s="134">
        <f t="shared" si="134"/>
        <v>0</v>
      </c>
      <c r="G209" s="134"/>
      <c r="H209" s="134"/>
      <c r="I209" s="134"/>
      <c r="J209" s="134">
        <f t="shared" si="135"/>
        <v>0</v>
      </c>
      <c r="K209" s="134"/>
      <c r="L209" s="134"/>
      <c r="M209" s="134"/>
      <c r="N209" s="134">
        <f t="shared" si="136"/>
        <v>0</v>
      </c>
      <c r="O209" s="134"/>
      <c r="P209" s="134"/>
      <c r="Q209" s="134"/>
      <c r="R209" s="134">
        <f t="shared" si="137"/>
        <v>0</v>
      </c>
      <c r="S209" s="118"/>
      <c r="T209" s="118"/>
    </row>
    <row r="210" spans="1:20" ht="19.5" hidden="1" customHeight="1" x14ac:dyDescent="0.35">
      <c r="A210" s="133" t="s">
        <v>26</v>
      </c>
      <c r="B210" s="134">
        <f t="shared" si="133"/>
        <v>0</v>
      </c>
      <c r="C210" s="134"/>
      <c r="D210" s="134"/>
      <c r="E210" s="134"/>
      <c r="F210" s="134">
        <f t="shared" si="134"/>
        <v>0</v>
      </c>
      <c r="G210" s="134"/>
      <c r="H210" s="134"/>
      <c r="I210" s="134"/>
      <c r="J210" s="134">
        <f t="shared" si="135"/>
        <v>0</v>
      </c>
      <c r="K210" s="134"/>
      <c r="L210" s="134"/>
      <c r="M210" s="134"/>
      <c r="N210" s="134">
        <f t="shared" si="136"/>
        <v>0</v>
      </c>
      <c r="O210" s="134"/>
      <c r="P210" s="134"/>
      <c r="Q210" s="134"/>
      <c r="R210" s="134">
        <f t="shared" si="137"/>
        <v>0</v>
      </c>
      <c r="S210" s="118"/>
      <c r="T210" s="118"/>
    </row>
    <row r="211" spans="1:20" ht="19.5" hidden="1" customHeight="1" x14ac:dyDescent="0.35">
      <c r="A211" s="133" t="s">
        <v>27</v>
      </c>
      <c r="B211" s="134">
        <f t="shared" si="133"/>
        <v>0</v>
      </c>
      <c r="C211" s="134"/>
      <c r="D211" s="134"/>
      <c r="E211" s="134"/>
      <c r="F211" s="134">
        <f t="shared" si="134"/>
        <v>0</v>
      </c>
      <c r="G211" s="134"/>
      <c r="H211" s="134"/>
      <c r="I211" s="134"/>
      <c r="J211" s="134">
        <f t="shared" si="135"/>
        <v>0</v>
      </c>
      <c r="K211" s="134"/>
      <c r="L211" s="134"/>
      <c r="M211" s="134"/>
      <c r="N211" s="134">
        <f t="shared" si="136"/>
        <v>0</v>
      </c>
      <c r="O211" s="134"/>
      <c r="P211" s="134"/>
      <c r="Q211" s="134"/>
      <c r="R211" s="134">
        <f t="shared" si="137"/>
        <v>0</v>
      </c>
      <c r="S211" s="118"/>
      <c r="T211" s="118"/>
    </row>
    <row r="212" spans="1:20" ht="19.5" hidden="1" customHeight="1" x14ac:dyDescent="0.35">
      <c r="A212" s="133" t="s">
        <v>28</v>
      </c>
      <c r="B212" s="134">
        <f t="shared" si="133"/>
        <v>0</v>
      </c>
      <c r="C212" s="134"/>
      <c r="D212" s="134"/>
      <c r="E212" s="134"/>
      <c r="F212" s="134">
        <f t="shared" si="134"/>
        <v>0</v>
      </c>
      <c r="G212" s="134"/>
      <c r="H212" s="134"/>
      <c r="I212" s="134"/>
      <c r="J212" s="134">
        <f t="shared" si="135"/>
        <v>0</v>
      </c>
      <c r="K212" s="134"/>
      <c r="L212" s="134"/>
      <c r="M212" s="134"/>
      <c r="N212" s="134">
        <f t="shared" si="136"/>
        <v>0</v>
      </c>
      <c r="O212" s="134"/>
      <c r="P212" s="134"/>
      <c r="Q212" s="134"/>
      <c r="R212" s="134">
        <f t="shared" si="137"/>
        <v>0</v>
      </c>
      <c r="S212" s="118"/>
      <c r="T212" s="118"/>
    </row>
    <row r="213" spans="1:20" ht="19.5" hidden="1" customHeight="1" x14ac:dyDescent="0.35">
      <c r="A213" s="133" t="s">
        <v>29</v>
      </c>
      <c r="B213" s="134">
        <f t="shared" si="133"/>
        <v>0</v>
      </c>
      <c r="C213" s="134"/>
      <c r="D213" s="134"/>
      <c r="E213" s="134"/>
      <c r="F213" s="134">
        <f t="shared" si="134"/>
        <v>0</v>
      </c>
      <c r="G213" s="134"/>
      <c r="H213" s="134"/>
      <c r="I213" s="134"/>
      <c r="J213" s="134">
        <f t="shared" si="135"/>
        <v>0</v>
      </c>
      <c r="K213" s="134"/>
      <c r="L213" s="134"/>
      <c r="M213" s="134"/>
      <c r="N213" s="134">
        <f t="shared" si="136"/>
        <v>0</v>
      </c>
      <c r="O213" s="134"/>
      <c r="P213" s="134"/>
      <c r="Q213" s="134"/>
      <c r="R213" s="134">
        <f t="shared" si="137"/>
        <v>0</v>
      </c>
      <c r="S213" s="118"/>
      <c r="T213" s="118"/>
    </row>
    <row r="214" spans="1:20" ht="19.5" hidden="1" customHeight="1" x14ac:dyDescent="0.35">
      <c r="A214" s="133" t="s">
        <v>30</v>
      </c>
      <c r="B214" s="134">
        <f t="shared" si="133"/>
        <v>0</v>
      </c>
      <c r="C214" s="134"/>
      <c r="D214" s="134"/>
      <c r="E214" s="134"/>
      <c r="F214" s="134">
        <f t="shared" si="134"/>
        <v>0</v>
      </c>
      <c r="G214" s="134"/>
      <c r="H214" s="134"/>
      <c r="I214" s="134"/>
      <c r="J214" s="134">
        <f t="shared" si="135"/>
        <v>0</v>
      </c>
      <c r="K214" s="134"/>
      <c r="L214" s="134"/>
      <c r="M214" s="134"/>
      <c r="N214" s="134">
        <f t="shared" si="136"/>
        <v>0</v>
      </c>
      <c r="O214" s="134"/>
      <c r="P214" s="134"/>
      <c r="Q214" s="134"/>
      <c r="R214" s="134">
        <f t="shared" si="137"/>
        <v>0</v>
      </c>
      <c r="S214" s="118"/>
      <c r="T214" s="118"/>
    </row>
    <row r="215" spans="1:20" ht="19.5" hidden="1" customHeight="1" x14ac:dyDescent="0.35">
      <c r="A215" s="133" t="s">
        <v>31</v>
      </c>
      <c r="B215" s="134">
        <f t="shared" si="133"/>
        <v>0</v>
      </c>
      <c r="C215" s="134"/>
      <c r="D215" s="134"/>
      <c r="E215" s="134"/>
      <c r="F215" s="134">
        <f t="shared" si="134"/>
        <v>0</v>
      </c>
      <c r="G215" s="134"/>
      <c r="H215" s="134"/>
      <c r="I215" s="134"/>
      <c r="J215" s="134">
        <f t="shared" si="135"/>
        <v>0</v>
      </c>
      <c r="K215" s="134"/>
      <c r="L215" s="134"/>
      <c r="M215" s="134"/>
      <c r="N215" s="134">
        <f t="shared" si="136"/>
        <v>0</v>
      </c>
      <c r="O215" s="134"/>
      <c r="P215" s="134"/>
      <c r="Q215" s="134"/>
      <c r="R215" s="134">
        <f t="shared" si="137"/>
        <v>0</v>
      </c>
      <c r="S215" s="118"/>
      <c r="T215" s="118"/>
    </row>
    <row r="216" spans="1:20" ht="19.5" hidden="1" customHeight="1" x14ac:dyDescent="0.35">
      <c r="A216" s="133" t="s">
        <v>32</v>
      </c>
      <c r="B216" s="134">
        <f t="shared" si="133"/>
        <v>0</v>
      </c>
      <c r="C216" s="134"/>
      <c r="D216" s="134"/>
      <c r="E216" s="134"/>
      <c r="F216" s="134">
        <f t="shared" si="134"/>
        <v>0</v>
      </c>
      <c r="G216" s="134"/>
      <c r="H216" s="134"/>
      <c r="I216" s="134"/>
      <c r="J216" s="134">
        <f t="shared" si="135"/>
        <v>0</v>
      </c>
      <c r="K216" s="134"/>
      <c r="L216" s="134"/>
      <c r="M216" s="134"/>
      <c r="N216" s="134">
        <f t="shared" si="136"/>
        <v>0</v>
      </c>
      <c r="O216" s="134"/>
      <c r="P216" s="134"/>
      <c r="Q216" s="134"/>
      <c r="R216" s="134">
        <f t="shared" si="137"/>
        <v>0</v>
      </c>
      <c r="S216" s="118"/>
      <c r="T216" s="118"/>
    </row>
    <row r="217" spans="1:20" ht="19.5" hidden="1" customHeight="1" x14ac:dyDescent="0.35">
      <c r="A217" s="137" t="s">
        <v>33</v>
      </c>
      <c r="B217" s="134">
        <f t="shared" ref="B217:R217" si="138">SUM(B218:B231)</f>
        <v>54000</v>
      </c>
      <c r="C217" s="134">
        <f t="shared" si="138"/>
        <v>0</v>
      </c>
      <c r="D217" s="134">
        <f t="shared" si="138"/>
        <v>0</v>
      </c>
      <c r="E217" s="134">
        <f t="shared" si="138"/>
        <v>12740</v>
      </c>
      <c r="F217" s="134">
        <f t="shared" si="138"/>
        <v>12740</v>
      </c>
      <c r="G217" s="134">
        <f t="shared" si="138"/>
        <v>0</v>
      </c>
      <c r="H217" s="134">
        <f t="shared" si="138"/>
        <v>0</v>
      </c>
      <c r="I217" s="134">
        <f t="shared" si="138"/>
        <v>0</v>
      </c>
      <c r="J217" s="134">
        <f t="shared" si="138"/>
        <v>0</v>
      </c>
      <c r="K217" s="134">
        <f t="shared" si="138"/>
        <v>0</v>
      </c>
      <c r="L217" s="134">
        <f t="shared" si="138"/>
        <v>0</v>
      </c>
      <c r="M217" s="134">
        <f t="shared" si="138"/>
        <v>41260</v>
      </c>
      <c r="N217" s="134">
        <f t="shared" si="138"/>
        <v>41260</v>
      </c>
      <c r="O217" s="134">
        <f t="shared" si="138"/>
        <v>0</v>
      </c>
      <c r="P217" s="134">
        <f t="shared" si="138"/>
        <v>0</v>
      </c>
      <c r="Q217" s="134">
        <f t="shared" si="138"/>
        <v>0</v>
      </c>
      <c r="R217" s="134">
        <f t="shared" si="138"/>
        <v>0</v>
      </c>
      <c r="S217" s="118"/>
      <c r="T217" s="118"/>
    </row>
    <row r="218" spans="1:20" ht="19.5" hidden="1" customHeight="1" x14ac:dyDescent="0.35">
      <c r="A218" s="133" t="s">
        <v>34</v>
      </c>
      <c r="B218" s="134">
        <f t="shared" ref="B218:B231" si="139">SUM(F218+J218+N218+R218)</f>
        <v>0</v>
      </c>
      <c r="C218" s="134"/>
      <c r="D218" s="134"/>
      <c r="E218" s="134"/>
      <c r="F218" s="134">
        <f t="shared" ref="F218:F231" si="140">SUM(C218:E218)</f>
        <v>0</v>
      </c>
      <c r="G218" s="134"/>
      <c r="H218" s="134"/>
      <c r="I218" s="134"/>
      <c r="J218" s="134">
        <f t="shared" ref="J218:J231" si="141">SUM(G218:I218)</f>
        <v>0</v>
      </c>
      <c r="K218" s="134"/>
      <c r="L218" s="134"/>
      <c r="M218" s="134"/>
      <c r="N218" s="134">
        <f t="shared" ref="N218:N231" si="142">SUM(K218:M218)</f>
        <v>0</v>
      </c>
      <c r="O218" s="134"/>
      <c r="P218" s="134"/>
      <c r="Q218" s="134"/>
      <c r="R218" s="134">
        <f t="shared" ref="R218:R231" si="143">SUM(O218:Q218)</f>
        <v>0</v>
      </c>
      <c r="S218" s="118"/>
      <c r="T218" s="118"/>
    </row>
    <row r="219" spans="1:20" ht="19.5" hidden="1" customHeight="1" x14ac:dyDescent="0.35">
      <c r="A219" s="133" t="s">
        <v>35</v>
      </c>
      <c r="B219" s="134">
        <f t="shared" si="139"/>
        <v>0</v>
      </c>
      <c r="C219" s="134"/>
      <c r="D219" s="134"/>
      <c r="E219" s="134"/>
      <c r="F219" s="134">
        <f t="shared" si="140"/>
        <v>0</v>
      </c>
      <c r="G219" s="134"/>
      <c r="H219" s="134"/>
      <c r="I219" s="134"/>
      <c r="J219" s="134">
        <f t="shared" si="141"/>
        <v>0</v>
      </c>
      <c r="K219" s="134"/>
      <c r="L219" s="134"/>
      <c r="M219" s="134"/>
      <c r="N219" s="134">
        <f t="shared" si="142"/>
        <v>0</v>
      </c>
      <c r="O219" s="134"/>
      <c r="P219" s="134"/>
      <c r="Q219" s="134"/>
      <c r="R219" s="134">
        <f t="shared" si="143"/>
        <v>0</v>
      </c>
      <c r="S219" s="118"/>
      <c r="T219" s="118"/>
    </row>
    <row r="220" spans="1:20" ht="19.5" hidden="1" customHeight="1" x14ac:dyDescent="0.35">
      <c r="A220" s="133" t="s">
        <v>36</v>
      </c>
      <c r="B220" s="134">
        <f t="shared" si="139"/>
        <v>0</v>
      </c>
      <c r="C220" s="134"/>
      <c r="D220" s="134"/>
      <c r="E220" s="134"/>
      <c r="F220" s="134">
        <f t="shared" si="140"/>
        <v>0</v>
      </c>
      <c r="G220" s="134"/>
      <c r="H220" s="134"/>
      <c r="I220" s="134"/>
      <c r="J220" s="134">
        <f t="shared" si="141"/>
        <v>0</v>
      </c>
      <c r="K220" s="134"/>
      <c r="L220" s="134"/>
      <c r="M220" s="134"/>
      <c r="N220" s="134">
        <f t="shared" si="142"/>
        <v>0</v>
      </c>
      <c r="O220" s="134"/>
      <c r="P220" s="134"/>
      <c r="Q220" s="134"/>
      <c r="R220" s="134">
        <f t="shared" si="143"/>
        <v>0</v>
      </c>
      <c r="S220" s="118"/>
      <c r="T220" s="118"/>
    </row>
    <row r="221" spans="1:20" ht="19.5" hidden="1" customHeight="1" x14ac:dyDescent="0.35">
      <c r="A221" s="133" t="s">
        <v>37</v>
      </c>
      <c r="B221" s="134">
        <f t="shared" si="139"/>
        <v>0</v>
      </c>
      <c r="C221" s="134"/>
      <c r="D221" s="134"/>
      <c r="E221" s="134"/>
      <c r="F221" s="134">
        <f t="shared" si="140"/>
        <v>0</v>
      </c>
      <c r="G221" s="134"/>
      <c r="H221" s="134"/>
      <c r="I221" s="134"/>
      <c r="J221" s="134">
        <f t="shared" si="141"/>
        <v>0</v>
      </c>
      <c r="K221" s="134"/>
      <c r="L221" s="134"/>
      <c r="M221" s="134"/>
      <c r="N221" s="134">
        <f t="shared" si="142"/>
        <v>0</v>
      </c>
      <c r="O221" s="134"/>
      <c r="P221" s="134"/>
      <c r="Q221" s="134"/>
      <c r="R221" s="134">
        <f t="shared" si="143"/>
        <v>0</v>
      </c>
      <c r="S221" s="118"/>
      <c r="T221" s="118"/>
    </row>
    <row r="222" spans="1:20" ht="19.5" hidden="1" customHeight="1" x14ac:dyDescent="0.35">
      <c r="A222" s="133" t="s">
        <v>38</v>
      </c>
      <c r="B222" s="134">
        <f t="shared" si="139"/>
        <v>0</v>
      </c>
      <c r="C222" s="134"/>
      <c r="D222" s="134"/>
      <c r="E222" s="134"/>
      <c r="F222" s="134">
        <f t="shared" si="140"/>
        <v>0</v>
      </c>
      <c r="G222" s="134"/>
      <c r="H222" s="134"/>
      <c r="I222" s="134"/>
      <c r="J222" s="134">
        <f t="shared" si="141"/>
        <v>0</v>
      </c>
      <c r="K222" s="134"/>
      <c r="L222" s="134"/>
      <c r="M222" s="134"/>
      <c r="N222" s="134">
        <f t="shared" si="142"/>
        <v>0</v>
      </c>
      <c r="O222" s="134"/>
      <c r="P222" s="134"/>
      <c r="Q222" s="134"/>
      <c r="R222" s="134">
        <f t="shared" si="143"/>
        <v>0</v>
      </c>
      <c r="S222" s="118"/>
      <c r="T222" s="118"/>
    </row>
    <row r="223" spans="1:20" ht="19.5" hidden="1" customHeight="1" x14ac:dyDescent="0.35">
      <c r="A223" s="133" t="s">
        <v>39</v>
      </c>
      <c r="B223" s="134">
        <f t="shared" si="139"/>
        <v>0</v>
      </c>
      <c r="C223" s="134"/>
      <c r="D223" s="134"/>
      <c r="E223" s="134"/>
      <c r="F223" s="134">
        <f t="shared" si="140"/>
        <v>0</v>
      </c>
      <c r="G223" s="134"/>
      <c r="H223" s="134"/>
      <c r="I223" s="134"/>
      <c r="J223" s="134">
        <f t="shared" si="141"/>
        <v>0</v>
      </c>
      <c r="K223" s="134"/>
      <c r="L223" s="134"/>
      <c r="M223" s="134"/>
      <c r="N223" s="134">
        <f t="shared" si="142"/>
        <v>0</v>
      </c>
      <c r="O223" s="134"/>
      <c r="P223" s="134"/>
      <c r="Q223" s="134"/>
      <c r="R223" s="134">
        <f t="shared" si="143"/>
        <v>0</v>
      </c>
      <c r="S223" s="118"/>
      <c r="T223" s="118"/>
    </row>
    <row r="224" spans="1:20" ht="19.5" hidden="1" customHeight="1" x14ac:dyDescent="0.35">
      <c r="A224" s="133" t="s">
        <v>40</v>
      </c>
      <c r="B224" s="134">
        <f t="shared" si="139"/>
        <v>0</v>
      </c>
      <c r="C224" s="134"/>
      <c r="D224" s="134"/>
      <c r="E224" s="134"/>
      <c r="F224" s="134">
        <f t="shared" si="140"/>
        <v>0</v>
      </c>
      <c r="G224" s="134"/>
      <c r="H224" s="134"/>
      <c r="I224" s="134"/>
      <c r="J224" s="134">
        <f t="shared" si="141"/>
        <v>0</v>
      </c>
      <c r="K224" s="134"/>
      <c r="L224" s="134"/>
      <c r="M224" s="134"/>
      <c r="N224" s="134">
        <f t="shared" si="142"/>
        <v>0</v>
      </c>
      <c r="O224" s="134"/>
      <c r="P224" s="134"/>
      <c r="Q224" s="134"/>
      <c r="R224" s="134">
        <f t="shared" si="143"/>
        <v>0</v>
      </c>
      <c r="S224" s="118"/>
      <c r="T224" s="118"/>
    </row>
    <row r="225" spans="1:20" ht="19.5" customHeight="1" x14ac:dyDescent="0.35">
      <c r="A225" s="133" t="s">
        <v>41</v>
      </c>
      <c r="B225" s="134">
        <f t="shared" si="139"/>
        <v>48000</v>
      </c>
      <c r="C225" s="134"/>
      <c r="D225" s="134"/>
      <c r="E225" s="134">
        <v>12740</v>
      </c>
      <c r="F225" s="134">
        <f t="shared" si="140"/>
        <v>12740</v>
      </c>
      <c r="G225" s="134"/>
      <c r="H225" s="134"/>
      <c r="I225" s="134"/>
      <c r="J225" s="134">
        <f t="shared" si="141"/>
        <v>0</v>
      </c>
      <c r="K225" s="134"/>
      <c r="L225" s="134"/>
      <c r="M225" s="134">
        <v>35260</v>
      </c>
      <c r="N225" s="134">
        <f t="shared" si="142"/>
        <v>35260</v>
      </c>
      <c r="O225" s="134"/>
      <c r="P225" s="134"/>
      <c r="Q225" s="134"/>
      <c r="R225" s="134">
        <f t="shared" si="143"/>
        <v>0</v>
      </c>
      <c r="S225" s="118"/>
      <c r="T225" s="118"/>
    </row>
    <row r="226" spans="1:20" ht="19.5" hidden="1" customHeight="1" x14ac:dyDescent="0.35">
      <c r="A226" s="133" t="s">
        <v>42</v>
      </c>
      <c r="B226" s="134">
        <f t="shared" si="139"/>
        <v>0</v>
      </c>
      <c r="C226" s="134"/>
      <c r="D226" s="134"/>
      <c r="E226" s="134"/>
      <c r="F226" s="134">
        <f t="shared" si="140"/>
        <v>0</v>
      </c>
      <c r="G226" s="134"/>
      <c r="H226" s="134"/>
      <c r="I226" s="134"/>
      <c r="J226" s="134">
        <f t="shared" si="141"/>
        <v>0</v>
      </c>
      <c r="K226" s="134"/>
      <c r="L226" s="134"/>
      <c r="M226" s="134"/>
      <c r="N226" s="134">
        <f t="shared" si="142"/>
        <v>0</v>
      </c>
      <c r="O226" s="134"/>
      <c r="P226" s="134"/>
      <c r="Q226" s="134"/>
      <c r="R226" s="134">
        <f t="shared" si="143"/>
        <v>0</v>
      </c>
      <c r="S226" s="118"/>
      <c r="T226" s="118"/>
    </row>
    <row r="227" spans="1:20" ht="19.5" hidden="1" customHeight="1" x14ac:dyDescent="0.35">
      <c r="A227" s="133" t="s">
        <v>43</v>
      </c>
      <c r="B227" s="134">
        <f t="shared" si="139"/>
        <v>0</v>
      </c>
      <c r="C227" s="134"/>
      <c r="D227" s="134"/>
      <c r="E227" s="134"/>
      <c r="F227" s="134">
        <f t="shared" si="140"/>
        <v>0</v>
      </c>
      <c r="G227" s="134"/>
      <c r="H227" s="134"/>
      <c r="I227" s="134"/>
      <c r="J227" s="134">
        <f t="shared" si="141"/>
        <v>0</v>
      </c>
      <c r="K227" s="134"/>
      <c r="L227" s="134"/>
      <c r="M227" s="134"/>
      <c r="N227" s="134">
        <f t="shared" si="142"/>
        <v>0</v>
      </c>
      <c r="O227" s="134"/>
      <c r="P227" s="134"/>
      <c r="Q227" s="134"/>
      <c r="R227" s="134">
        <f t="shared" si="143"/>
        <v>0</v>
      </c>
      <c r="S227" s="118"/>
      <c r="T227" s="118"/>
    </row>
    <row r="228" spans="1:20" ht="19.5" hidden="1" customHeight="1" x14ac:dyDescent="0.35">
      <c r="A228" s="133" t="s">
        <v>44</v>
      </c>
      <c r="B228" s="134">
        <f t="shared" si="139"/>
        <v>0</v>
      </c>
      <c r="C228" s="134"/>
      <c r="D228" s="134"/>
      <c r="E228" s="134"/>
      <c r="F228" s="134">
        <f t="shared" si="140"/>
        <v>0</v>
      </c>
      <c r="G228" s="134"/>
      <c r="H228" s="134"/>
      <c r="I228" s="134"/>
      <c r="J228" s="134">
        <f t="shared" si="141"/>
        <v>0</v>
      </c>
      <c r="K228" s="134"/>
      <c r="L228" s="134"/>
      <c r="M228" s="134"/>
      <c r="N228" s="134">
        <f t="shared" si="142"/>
        <v>0</v>
      </c>
      <c r="O228" s="134"/>
      <c r="P228" s="134"/>
      <c r="Q228" s="134"/>
      <c r="R228" s="134">
        <f t="shared" si="143"/>
        <v>0</v>
      </c>
      <c r="S228" s="118"/>
      <c r="T228" s="118"/>
    </row>
    <row r="229" spans="1:20" ht="19.5" customHeight="1" x14ac:dyDescent="0.35">
      <c r="A229" s="133" t="s">
        <v>45</v>
      </c>
      <c r="B229" s="134">
        <f t="shared" si="139"/>
        <v>6000</v>
      </c>
      <c r="C229" s="134"/>
      <c r="D229" s="134"/>
      <c r="E229" s="134"/>
      <c r="F229" s="134">
        <f t="shared" si="140"/>
        <v>0</v>
      </c>
      <c r="G229" s="134"/>
      <c r="H229" s="134"/>
      <c r="I229" s="134"/>
      <c r="J229" s="134">
        <f t="shared" si="141"/>
        <v>0</v>
      </c>
      <c r="K229" s="134"/>
      <c r="L229" s="134"/>
      <c r="M229" s="134">
        <v>6000</v>
      </c>
      <c r="N229" s="134">
        <f t="shared" si="142"/>
        <v>6000</v>
      </c>
      <c r="O229" s="134"/>
      <c r="P229" s="134"/>
      <c r="Q229" s="134"/>
      <c r="R229" s="134">
        <f t="shared" si="143"/>
        <v>0</v>
      </c>
      <c r="S229" s="118"/>
      <c r="T229" s="118"/>
    </row>
    <row r="230" spans="1:20" ht="19.5" hidden="1" customHeight="1" x14ac:dyDescent="0.35">
      <c r="A230" s="133" t="s">
        <v>46</v>
      </c>
      <c r="B230" s="134">
        <f t="shared" si="139"/>
        <v>0</v>
      </c>
      <c r="C230" s="134"/>
      <c r="D230" s="134"/>
      <c r="E230" s="134"/>
      <c r="F230" s="134">
        <f t="shared" si="140"/>
        <v>0</v>
      </c>
      <c r="G230" s="134"/>
      <c r="H230" s="134"/>
      <c r="I230" s="134"/>
      <c r="J230" s="134">
        <f t="shared" si="141"/>
        <v>0</v>
      </c>
      <c r="K230" s="134"/>
      <c r="L230" s="134"/>
      <c r="M230" s="134"/>
      <c r="N230" s="134">
        <f t="shared" si="142"/>
        <v>0</v>
      </c>
      <c r="O230" s="134"/>
      <c r="P230" s="134"/>
      <c r="Q230" s="134"/>
      <c r="R230" s="134">
        <f t="shared" si="143"/>
        <v>0</v>
      </c>
      <c r="S230" s="118"/>
      <c r="T230" s="118"/>
    </row>
    <row r="231" spans="1:20" ht="19.5" hidden="1" customHeight="1" x14ac:dyDescent="0.35">
      <c r="A231" s="133" t="s">
        <v>47</v>
      </c>
      <c r="B231" s="134">
        <f t="shared" si="139"/>
        <v>0</v>
      </c>
      <c r="C231" s="134"/>
      <c r="D231" s="134"/>
      <c r="E231" s="134"/>
      <c r="F231" s="134">
        <f t="shared" si="140"/>
        <v>0</v>
      </c>
      <c r="G231" s="134"/>
      <c r="H231" s="134"/>
      <c r="I231" s="134"/>
      <c r="J231" s="134">
        <f t="shared" si="141"/>
        <v>0</v>
      </c>
      <c r="K231" s="134"/>
      <c r="L231" s="134"/>
      <c r="M231" s="134"/>
      <c r="N231" s="134">
        <f t="shared" si="142"/>
        <v>0</v>
      </c>
      <c r="O231" s="134"/>
      <c r="P231" s="134"/>
      <c r="Q231" s="134"/>
      <c r="R231" s="134">
        <f t="shared" si="143"/>
        <v>0</v>
      </c>
      <c r="S231" s="118"/>
      <c r="T231" s="118"/>
    </row>
    <row r="232" spans="1:20" ht="19.5" hidden="1" customHeight="1" x14ac:dyDescent="0.35">
      <c r="A232" s="137" t="s">
        <v>48</v>
      </c>
      <c r="B232" s="134">
        <f t="shared" ref="B232:R232" si="144">SUM(B233:B237)</f>
        <v>0</v>
      </c>
      <c r="C232" s="134">
        <f t="shared" si="144"/>
        <v>0</v>
      </c>
      <c r="D232" s="134">
        <f t="shared" si="144"/>
        <v>0</v>
      </c>
      <c r="E232" s="134">
        <f t="shared" si="144"/>
        <v>0</v>
      </c>
      <c r="F232" s="134">
        <f t="shared" si="144"/>
        <v>0</v>
      </c>
      <c r="G232" s="134">
        <f t="shared" si="144"/>
        <v>0</v>
      </c>
      <c r="H232" s="134">
        <f t="shared" si="144"/>
        <v>0</v>
      </c>
      <c r="I232" s="134">
        <f t="shared" si="144"/>
        <v>0</v>
      </c>
      <c r="J232" s="134">
        <f t="shared" si="144"/>
        <v>0</v>
      </c>
      <c r="K232" s="134">
        <f t="shared" si="144"/>
        <v>0</v>
      </c>
      <c r="L232" s="134">
        <f t="shared" si="144"/>
        <v>0</v>
      </c>
      <c r="M232" s="134">
        <f t="shared" si="144"/>
        <v>0</v>
      </c>
      <c r="N232" s="134">
        <f t="shared" si="144"/>
        <v>0</v>
      </c>
      <c r="O232" s="134">
        <f t="shared" si="144"/>
        <v>0</v>
      </c>
      <c r="P232" s="134">
        <f t="shared" si="144"/>
        <v>0</v>
      </c>
      <c r="Q232" s="134">
        <f t="shared" si="144"/>
        <v>0</v>
      </c>
      <c r="R232" s="134">
        <f t="shared" si="144"/>
        <v>0</v>
      </c>
      <c r="S232" s="118"/>
      <c r="T232" s="118"/>
    </row>
    <row r="233" spans="1:20" ht="19.5" hidden="1" customHeight="1" x14ac:dyDescent="0.35">
      <c r="A233" s="133" t="s">
        <v>49</v>
      </c>
      <c r="B233" s="134">
        <f t="shared" ref="B233:B237" si="145">SUM(F233+J233+N233+R233)</f>
        <v>0</v>
      </c>
      <c r="C233" s="134"/>
      <c r="D233" s="134"/>
      <c r="E233" s="134"/>
      <c r="F233" s="134">
        <f t="shared" ref="F233:F237" si="146">SUM(C233:E233)</f>
        <v>0</v>
      </c>
      <c r="G233" s="134"/>
      <c r="H233" s="134"/>
      <c r="I233" s="134"/>
      <c r="J233" s="134">
        <f t="shared" ref="J233:J237" si="147">SUM(G233:I233)</f>
        <v>0</v>
      </c>
      <c r="K233" s="134"/>
      <c r="L233" s="134"/>
      <c r="M233" s="134"/>
      <c r="N233" s="134">
        <f t="shared" ref="N233:N237" si="148">SUM(K233:M233)</f>
        <v>0</v>
      </c>
      <c r="O233" s="134"/>
      <c r="P233" s="134"/>
      <c r="Q233" s="134"/>
      <c r="R233" s="134">
        <f t="shared" ref="R233:R237" si="149">SUM(O233:Q233)</f>
        <v>0</v>
      </c>
      <c r="S233" s="118"/>
      <c r="T233" s="118"/>
    </row>
    <row r="234" spans="1:20" ht="19.5" hidden="1" customHeight="1" x14ac:dyDescent="0.35">
      <c r="A234" s="133" t="s">
        <v>50</v>
      </c>
      <c r="B234" s="134">
        <f t="shared" si="145"/>
        <v>0</v>
      </c>
      <c r="C234" s="134"/>
      <c r="D234" s="134"/>
      <c r="E234" s="134"/>
      <c r="F234" s="134">
        <f t="shared" si="146"/>
        <v>0</v>
      </c>
      <c r="G234" s="134"/>
      <c r="H234" s="134"/>
      <c r="I234" s="134"/>
      <c r="J234" s="134">
        <f t="shared" si="147"/>
        <v>0</v>
      </c>
      <c r="K234" s="134"/>
      <c r="L234" s="134"/>
      <c r="M234" s="134"/>
      <c r="N234" s="134">
        <f t="shared" si="148"/>
        <v>0</v>
      </c>
      <c r="O234" s="134"/>
      <c r="P234" s="134"/>
      <c r="Q234" s="134"/>
      <c r="R234" s="134">
        <f t="shared" si="149"/>
        <v>0</v>
      </c>
      <c r="S234" s="118"/>
      <c r="T234" s="118"/>
    </row>
    <row r="235" spans="1:20" ht="19.5" hidden="1" customHeight="1" x14ac:dyDescent="0.35">
      <c r="A235" s="133" t="s">
        <v>51</v>
      </c>
      <c r="B235" s="134">
        <f t="shared" si="145"/>
        <v>0</v>
      </c>
      <c r="C235" s="134"/>
      <c r="D235" s="134"/>
      <c r="E235" s="134"/>
      <c r="F235" s="134">
        <f t="shared" si="146"/>
        <v>0</v>
      </c>
      <c r="G235" s="134"/>
      <c r="H235" s="134"/>
      <c r="I235" s="134"/>
      <c r="J235" s="134">
        <f t="shared" si="147"/>
        <v>0</v>
      </c>
      <c r="K235" s="134"/>
      <c r="L235" s="134"/>
      <c r="M235" s="134"/>
      <c r="N235" s="134">
        <f t="shared" si="148"/>
        <v>0</v>
      </c>
      <c r="O235" s="134"/>
      <c r="P235" s="134"/>
      <c r="Q235" s="134"/>
      <c r="R235" s="134">
        <f t="shared" si="149"/>
        <v>0</v>
      </c>
      <c r="S235" s="118"/>
      <c r="T235" s="118"/>
    </row>
    <row r="236" spans="1:20" ht="19.5" hidden="1" customHeight="1" x14ac:dyDescent="0.35">
      <c r="A236" s="133" t="s">
        <v>52</v>
      </c>
      <c r="B236" s="134">
        <f t="shared" si="145"/>
        <v>0</v>
      </c>
      <c r="C236" s="134"/>
      <c r="D236" s="134"/>
      <c r="E236" s="134"/>
      <c r="F236" s="134">
        <f t="shared" si="146"/>
        <v>0</v>
      </c>
      <c r="G236" s="134"/>
      <c r="H236" s="134"/>
      <c r="I236" s="134"/>
      <c r="J236" s="134">
        <f t="shared" si="147"/>
        <v>0</v>
      </c>
      <c r="K236" s="134"/>
      <c r="L236" s="134"/>
      <c r="M236" s="134"/>
      <c r="N236" s="134">
        <f t="shared" si="148"/>
        <v>0</v>
      </c>
      <c r="O236" s="134"/>
      <c r="P236" s="134"/>
      <c r="Q236" s="134"/>
      <c r="R236" s="134">
        <f t="shared" si="149"/>
        <v>0</v>
      </c>
      <c r="S236" s="118"/>
      <c r="T236" s="118"/>
    </row>
    <row r="237" spans="1:20" ht="19.5" hidden="1" customHeight="1" x14ac:dyDescent="0.35">
      <c r="A237" s="133" t="s">
        <v>53</v>
      </c>
      <c r="B237" s="134">
        <f t="shared" si="145"/>
        <v>0</v>
      </c>
      <c r="C237" s="134"/>
      <c r="D237" s="134"/>
      <c r="E237" s="134"/>
      <c r="F237" s="134">
        <f t="shared" si="146"/>
        <v>0</v>
      </c>
      <c r="G237" s="134"/>
      <c r="H237" s="134"/>
      <c r="I237" s="134"/>
      <c r="J237" s="134">
        <f t="shared" si="147"/>
        <v>0</v>
      </c>
      <c r="K237" s="134"/>
      <c r="L237" s="134"/>
      <c r="M237" s="134"/>
      <c r="N237" s="134">
        <f t="shared" si="148"/>
        <v>0</v>
      </c>
      <c r="O237" s="134"/>
      <c r="P237" s="134"/>
      <c r="Q237" s="134"/>
      <c r="R237" s="134">
        <f t="shared" si="149"/>
        <v>0</v>
      </c>
      <c r="S237" s="118"/>
      <c r="T237" s="118"/>
    </row>
    <row r="238" spans="1:20" ht="19.5" hidden="1" customHeight="1" x14ac:dyDescent="0.35">
      <c r="A238" s="135" t="s">
        <v>54</v>
      </c>
      <c r="B238" s="136">
        <f t="shared" ref="B238:R238" si="150">SUM(B239:B240)</f>
        <v>0</v>
      </c>
      <c r="C238" s="136">
        <f t="shared" si="150"/>
        <v>0</v>
      </c>
      <c r="D238" s="136">
        <f t="shared" si="150"/>
        <v>0</v>
      </c>
      <c r="E238" s="136">
        <f t="shared" si="150"/>
        <v>0</v>
      </c>
      <c r="F238" s="136">
        <f t="shared" si="150"/>
        <v>0</v>
      </c>
      <c r="G238" s="136">
        <f t="shared" si="150"/>
        <v>0</v>
      </c>
      <c r="H238" s="136">
        <f t="shared" si="150"/>
        <v>0</v>
      </c>
      <c r="I238" s="136">
        <f t="shared" si="150"/>
        <v>0</v>
      </c>
      <c r="J238" s="136">
        <f t="shared" si="150"/>
        <v>0</v>
      </c>
      <c r="K238" s="136">
        <f t="shared" si="150"/>
        <v>0</v>
      </c>
      <c r="L238" s="136">
        <f t="shared" si="150"/>
        <v>0</v>
      </c>
      <c r="M238" s="136">
        <f t="shared" si="150"/>
        <v>0</v>
      </c>
      <c r="N238" s="136">
        <f t="shared" si="150"/>
        <v>0</v>
      </c>
      <c r="O238" s="136">
        <f t="shared" si="150"/>
        <v>0</v>
      </c>
      <c r="P238" s="136">
        <f t="shared" si="150"/>
        <v>0</v>
      </c>
      <c r="Q238" s="136">
        <f t="shared" si="150"/>
        <v>0</v>
      </c>
      <c r="R238" s="136">
        <f t="shared" si="150"/>
        <v>0</v>
      </c>
      <c r="S238" s="118"/>
      <c r="T238" s="118"/>
    </row>
    <row r="239" spans="1:20" ht="19.5" hidden="1" customHeight="1" x14ac:dyDescent="0.35">
      <c r="A239" s="133" t="s">
        <v>55</v>
      </c>
      <c r="B239" s="134">
        <f t="shared" ref="B239:B242" si="151">SUM(F239+J239+N239+R239)</f>
        <v>0</v>
      </c>
      <c r="C239" s="134"/>
      <c r="D239" s="134"/>
      <c r="E239" s="134"/>
      <c r="F239" s="134">
        <f t="shared" ref="F239:F242" si="152">SUM(C239:E239)</f>
        <v>0</v>
      </c>
      <c r="G239" s="134"/>
      <c r="H239" s="134"/>
      <c r="I239" s="134"/>
      <c r="J239" s="134">
        <f t="shared" ref="J239:J242" si="153">SUM(G239:I239)</f>
        <v>0</v>
      </c>
      <c r="K239" s="134"/>
      <c r="L239" s="134"/>
      <c r="M239" s="134"/>
      <c r="N239" s="134">
        <f t="shared" ref="N239:N242" si="154">SUM(K239:M239)</f>
        <v>0</v>
      </c>
      <c r="O239" s="134"/>
      <c r="P239" s="134"/>
      <c r="Q239" s="134"/>
      <c r="R239" s="134">
        <f t="shared" ref="R239:R242" si="155">SUM(O239:Q239)</f>
        <v>0</v>
      </c>
      <c r="S239" s="118"/>
      <c r="T239" s="118"/>
    </row>
    <row r="240" spans="1:20" ht="19.5" hidden="1" customHeight="1" x14ac:dyDescent="0.35">
      <c r="A240" s="133" t="s">
        <v>56</v>
      </c>
      <c r="B240" s="134">
        <f t="shared" si="151"/>
        <v>0</v>
      </c>
      <c r="C240" s="134"/>
      <c r="D240" s="134"/>
      <c r="E240" s="134"/>
      <c r="F240" s="134">
        <f t="shared" si="152"/>
        <v>0</v>
      </c>
      <c r="G240" s="134"/>
      <c r="H240" s="134"/>
      <c r="I240" s="134"/>
      <c r="J240" s="134">
        <f t="shared" si="153"/>
        <v>0</v>
      </c>
      <c r="K240" s="134"/>
      <c r="L240" s="134"/>
      <c r="M240" s="134"/>
      <c r="N240" s="134">
        <f t="shared" si="154"/>
        <v>0</v>
      </c>
      <c r="O240" s="134"/>
      <c r="P240" s="134"/>
      <c r="Q240" s="134"/>
      <c r="R240" s="134">
        <f t="shared" si="155"/>
        <v>0</v>
      </c>
      <c r="S240" s="118"/>
      <c r="T240" s="118"/>
    </row>
    <row r="241" spans="1:20" ht="19.5" hidden="1" customHeight="1" x14ac:dyDescent="0.35">
      <c r="A241" s="135" t="s">
        <v>57</v>
      </c>
      <c r="B241" s="134">
        <f t="shared" si="151"/>
        <v>0</v>
      </c>
      <c r="C241" s="134"/>
      <c r="D241" s="134"/>
      <c r="E241" s="134"/>
      <c r="F241" s="134">
        <f t="shared" si="152"/>
        <v>0</v>
      </c>
      <c r="G241" s="134"/>
      <c r="H241" s="134"/>
      <c r="I241" s="134"/>
      <c r="J241" s="134">
        <f t="shared" si="153"/>
        <v>0</v>
      </c>
      <c r="K241" s="134"/>
      <c r="L241" s="134"/>
      <c r="M241" s="134"/>
      <c r="N241" s="134">
        <f t="shared" si="154"/>
        <v>0</v>
      </c>
      <c r="O241" s="134"/>
      <c r="P241" s="134"/>
      <c r="Q241" s="134"/>
      <c r="R241" s="134">
        <f t="shared" si="155"/>
        <v>0</v>
      </c>
      <c r="S241" s="118"/>
      <c r="T241" s="118"/>
    </row>
    <row r="242" spans="1:20" ht="19.5" hidden="1" customHeight="1" x14ac:dyDescent="0.35">
      <c r="A242" s="138" t="s">
        <v>58</v>
      </c>
      <c r="B242" s="139">
        <f t="shared" si="151"/>
        <v>0</v>
      </c>
      <c r="C242" s="139"/>
      <c r="D242" s="139"/>
      <c r="E242" s="139"/>
      <c r="F242" s="139">
        <f t="shared" si="152"/>
        <v>0</v>
      </c>
      <c r="G242" s="139"/>
      <c r="H242" s="139"/>
      <c r="I242" s="139"/>
      <c r="J242" s="139">
        <f t="shared" si="153"/>
        <v>0</v>
      </c>
      <c r="K242" s="139"/>
      <c r="L242" s="139"/>
      <c r="M242" s="139"/>
      <c r="N242" s="139">
        <f t="shared" si="154"/>
        <v>0</v>
      </c>
      <c r="O242" s="139"/>
      <c r="P242" s="139"/>
      <c r="Q242" s="139"/>
      <c r="R242" s="139">
        <f t="shared" si="155"/>
        <v>0</v>
      </c>
      <c r="S242" s="118"/>
      <c r="T242" s="118"/>
    </row>
    <row r="243" spans="1:20" ht="19.5" customHeight="1" x14ac:dyDescent="0.35">
      <c r="A243" s="143"/>
      <c r="B243" s="144"/>
      <c r="C243" s="144"/>
      <c r="D243" s="144"/>
      <c r="E243" s="144"/>
      <c r="F243" s="144"/>
      <c r="G243" s="144"/>
      <c r="H243" s="144"/>
      <c r="I243" s="144"/>
      <c r="J243" s="144"/>
      <c r="K243" s="144"/>
      <c r="L243" s="144"/>
      <c r="M243" s="144"/>
      <c r="N243" s="144"/>
      <c r="O243" s="144"/>
      <c r="P243" s="144"/>
      <c r="Q243" s="144"/>
      <c r="R243" s="144"/>
      <c r="S243" s="118"/>
      <c r="T243" s="118"/>
    </row>
    <row r="244" spans="1:20" s="166" customFormat="1" ht="19.5" customHeight="1" x14ac:dyDescent="0.35">
      <c r="A244" s="162" t="s">
        <v>156</v>
      </c>
      <c r="B244" s="163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5"/>
      <c r="T244" s="165"/>
    </row>
    <row r="245" spans="1:20" s="166" customFormat="1" ht="19.5" customHeight="1" x14ac:dyDescent="0.35">
      <c r="A245" s="264" t="s">
        <v>88</v>
      </c>
      <c r="B245" s="265" t="s">
        <v>74</v>
      </c>
      <c r="C245" s="261" t="s">
        <v>89</v>
      </c>
      <c r="D245" s="262"/>
      <c r="E245" s="263"/>
      <c r="F245" s="259" t="s">
        <v>90</v>
      </c>
      <c r="G245" s="261" t="s">
        <v>91</v>
      </c>
      <c r="H245" s="262"/>
      <c r="I245" s="263"/>
      <c r="J245" s="259" t="s">
        <v>92</v>
      </c>
      <c r="K245" s="261" t="s">
        <v>93</v>
      </c>
      <c r="L245" s="262"/>
      <c r="M245" s="263"/>
      <c r="N245" s="259" t="s">
        <v>94</v>
      </c>
      <c r="O245" s="261" t="s">
        <v>95</v>
      </c>
      <c r="P245" s="262"/>
      <c r="Q245" s="263"/>
      <c r="R245" s="259" t="s">
        <v>96</v>
      </c>
      <c r="S245" s="165"/>
      <c r="T245" s="165"/>
    </row>
    <row r="246" spans="1:20" s="166" customFormat="1" ht="19.5" customHeight="1" x14ac:dyDescent="0.35">
      <c r="A246" s="260"/>
      <c r="B246" s="260"/>
      <c r="C246" s="128" t="s">
        <v>114</v>
      </c>
      <c r="D246" s="128" t="s">
        <v>115</v>
      </c>
      <c r="E246" s="128" t="s">
        <v>116</v>
      </c>
      <c r="F246" s="260"/>
      <c r="G246" s="128" t="s">
        <v>117</v>
      </c>
      <c r="H246" s="128" t="s">
        <v>118</v>
      </c>
      <c r="I246" s="128" t="s">
        <v>119</v>
      </c>
      <c r="J246" s="260"/>
      <c r="K246" s="128" t="s">
        <v>120</v>
      </c>
      <c r="L246" s="128" t="s">
        <v>121</v>
      </c>
      <c r="M246" s="128" t="s">
        <v>122</v>
      </c>
      <c r="N246" s="260"/>
      <c r="O246" s="128" t="s">
        <v>123</v>
      </c>
      <c r="P246" s="128" t="s">
        <v>124</v>
      </c>
      <c r="Q246" s="128" t="s">
        <v>125</v>
      </c>
      <c r="R246" s="260"/>
      <c r="S246" s="167"/>
      <c r="T246" s="167"/>
    </row>
    <row r="247" spans="1:20" s="166" customFormat="1" ht="19.5" customHeight="1" x14ac:dyDescent="0.35">
      <c r="A247" s="168" t="s">
        <v>3</v>
      </c>
      <c r="B247" s="169">
        <f t="shared" ref="B247:R247" si="156">SUM(B248+B253+B298+B301+B302)</f>
        <v>598400</v>
      </c>
      <c r="C247" s="169">
        <f t="shared" si="156"/>
        <v>0</v>
      </c>
      <c r="D247" s="169">
        <f t="shared" si="156"/>
        <v>0</v>
      </c>
      <c r="E247" s="169">
        <f t="shared" si="156"/>
        <v>359040</v>
      </c>
      <c r="F247" s="169">
        <f t="shared" si="156"/>
        <v>359040</v>
      </c>
      <c r="G247" s="169">
        <f t="shared" si="156"/>
        <v>0</v>
      </c>
      <c r="H247" s="169">
        <f t="shared" si="156"/>
        <v>0</v>
      </c>
      <c r="I247" s="169">
        <f t="shared" si="156"/>
        <v>0</v>
      </c>
      <c r="J247" s="169">
        <f t="shared" si="156"/>
        <v>0</v>
      </c>
      <c r="K247" s="169">
        <f t="shared" si="156"/>
        <v>0</v>
      </c>
      <c r="L247" s="169">
        <f t="shared" si="156"/>
        <v>0</v>
      </c>
      <c r="M247" s="169">
        <f t="shared" si="156"/>
        <v>239360</v>
      </c>
      <c r="N247" s="169">
        <f t="shared" si="156"/>
        <v>239360</v>
      </c>
      <c r="O247" s="169">
        <f t="shared" si="156"/>
        <v>0</v>
      </c>
      <c r="P247" s="169">
        <f t="shared" si="156"/>
        <v>0</v>
      </c>
      <c r="Q247" s="169">
        <f t="shared" si="156"/>
        <v>0</v>
      </c>
      <c r="R247" s="169">
        <f t="shared" si="156"/>
        <v>0</v>
      </c>
      <c r="S247" s="165"/>
      <c r="T247" s="165"/>
    </row>
    <row r="248" spans="1:20" s="166" customFormat="1" ht="19.5" hidden="1" customHeight="1" x14ac:dyDescent="0.35">
      <c r="A248" s="170" t="s">
        <v>4</v>
      </c>
      <c r="B248" s="171">
        <f t="shared" ref="B248:R248" si="157">SUM(B249:B252)</f>
        <v>0</v>
      </c>
      <c r="C248" s="171">
        <f t="shared" si="157"/>
        <v>0</v>
      </c>
      <c r="D248" s="171">
        <f t="shared" si="157"/>
        <v>0</v>
      </c>
      <c r="E248" s="171">
        <f t="shared" si="157"/>
        <v>0</v>
      </c>
      <c r="F248" s="171">
        <f t="shared" si="157"/>
        <v>0</v>
      </c>
      <c r="G248" s="171">
        <f t="shared" si="157"/>
        <v>0</v>
      </c>
      <c r="H248" s="171">
        <f t="shared" si="157"/>
        <v>0</v>
      </c>
      <c r="I248" s="171">
        <f t="shared" si="157"/>
        <v>0</v>
      </c>
      <c r="J248" s="171">
        <f t="shared" si="157"/>
        <v>0</v>
      </c>
      <c r="K248" s="171">
        <f t="shared" si="157"/>
        <v>0</v>
      </c>
      <c r="L248" s="171">
        <f t="shared" si="157"/>
        <v>0</v>
      </c>
      <c r="M248" s="171">
        <f t="shared" si="157"/>
        <v>0</v>
      </c>
      <c r="N248" s="171">
        <f t="shared" si="157"/>
        <v>0</v>
      </c>
      <c r="O248" s="171">
        <f t="shared" si="157"/>
        <v>0</v>
      </c>
      <c r="P248" s="171">
        <f t="shared" si="157"/>
        <v>0</v>
      </c>
      <c r="Q248" s="171">
        <f t="shared" si="157"/>
        <v>0</v>
      </c>
      <c r="R248" s="171">
        <f t="shared" si="157"/>
        <v>0</v>
      </c>
      <c r="S248" s="165"/>
      <c r="T248" s="165"/>
    </row>
    <row r="249" spans="1:20" s="166" customFormat="1" ht="19.5" hidden="1" customHeight="1" x14ac:dyDescent="0.35">
      <c r="A249" s="172" t="s">
        <v>5</v>
      </c>
      <c r="B249" s="173">
        <f>SUM(F249+J249+N249+R249)</f>
        <v>0</v>
      </c>
      <c r="C249" s="173"/>
      <c r="D249" s="173"/>
      <c r="E249" s="173"/>
      <c r="F249" s="173">
        <f>SUM(C249:E249)</f>
        <v>0</v>
      </c>
      <c r="G249" s="173"/>
      <c r="H249" s="173"/>
      <c r="I249" s="173"/>
      <c r="J249" s="173">
        <f>SUM(G249:I249)</f>
        <v>0</v>
      </c>
      <c r="K249" s="173"/>
      <c r="L249" s="173"/>
      <c r="M249" s="173"/>
      <c r="N249" s="173">
        <f>SUM(K249:M249)</f>
        <v>0</v>
      </c>
      <c r="O249" s="173"/>
      <c r="P249" s="173"/>
      <c r="Q249" s="173"/>
      <c r="R249" s="173">
        <f>SUM(O249:Q249)</f>
        <v>0</v>
      </c>
      <c r="S249" s="165"/>
      <c r="T249" s="165"/>
    </row>
    <row r="250" spans="1:20" s="166" customFormat="1" ht="19.5" hidden="1" customHeight="1" x14ac:dyDescent="0.35">
      <c r="A250" s="172" t="s">
        <v>6</v>
      </c>
      <c r="B250" s="173">
        <f>SUM(F250+J250+N250+R250)</f>
        <v>0</v>
      </c>
      <c r="C250" s="173"/>
      <c r="D250" s="173"/>
      <c r="E250" s="173"/>
      <c r="F250" s="173">
        <f>SUM(C250:E250)</f>
        <v>0</v>
      </c>
      <c r="G250" s="173"/>
      <c r="H250" s="173"/>
      <c r="I250" s="173"/>
      <c r="J250" s="173">
        <f>SUM(G250:I250)</f>
        <v>0</v>
      </c>
      <c r="K250" s="173"/>
      <c r="L250" s="173"/>
      <c r="M250" s="173"/>
      <c r="N250" s="173">
        <f>SUM(K250:M250)</f>
        <v>0</v>
      </c>
      <c r="O250" s="173"/>
      <c r="P250" s="173"/>
      <c r="Q250" s="173"/>
      <c r="R250" s="173">
        <f>SUM(O250:Q250)</f>
        <v>0</v>
      </c>
      <c r="S250" s="165"/>
      <c r="T250" s="165"/>
    </row>
    <row r="251" spans="1:20" s="166" customFormat="1" ht="19.5" hidden="1" customHeight="1" x14ac:dyDescent="0.35">
      <c r="A251" s="172" t="s">
        <v>7</v>
      </c>
      <c r="B251" s="173">
        <f>SUM(F251+J251+N251+R251)</f>
        <v>0</v>
      </c>
      <c r="C251" s="173"/>
      <c r="D251" s="173"/>
      <c r="E251" s="173"/>
      <c r="F251" s="173">
        <f>SUM(C251:E251)</f>
        <v>0</v>
      </c>
      <c r="G251" s="173"/>
      <c r="H251" s="173"/>
      <c r="I251" s="173"/>
      <c r="J251" s="173">
        <f>SUM(G251:I251)</f>
        <v>0</v>
      </c>
      <c r="K251" s="173"/>
      <c r="L251" s="173"/>
      <c r="M251" s="173"/>
      <c r="N251" s="173">
        <f>SUM(K251:M251)</f>
        <v>0</v>
      </c>
      <c r="O251" s="173"/>
      <c r="P251" s="173"/>
      <c r="Q251" s="173"/>
      <c r="R251" s="173">
        <f>SUM(O251:Q251)</f>
        <v>0</v>
      </c>
      <c r="S251" s="165"/>
      <c r="T251" s="165"/>
    </row>
    <row r="252" spans="1:20" s="166" customFormat="1" ht="19.5" hidden="1" customHeight="1" x14ac:dyDescent="0.35">
      <c r="A252" s="172" t="s">
        <v>8</v>
      </c>
      <c r="B252" s="173">
        <f>SUM(F252+J252+N252+R252)</f>
        <v>0</v>
      </c>
      <c r="C252" s="173"/>
      <c r="D252" s="173"/>
      <c r="E252" s="173"/>
      <c r="F252" s="173">
        <f>SUM(C252:E252)</f>
        <v>0</v>
      </c>
      <c r="G252" s="173"/>
      <c r="H252" s="173"/>
      <c r="I252" s="173"/>
      <c r="J252" s="173">
        <f>SUM(G252:I252)</f>
        <v>0</v>
      </c>
      <c r="K252" s="173"/>
      <c r="L252" s="173"/>
      <c r="M252" s="173"/>
      <c r="N252" s="173">
        <f>SUM(K252:M252)</f>
        <v>0</v>
      </c>
      <c r="O252" s="173"/>
      <c r="P252" s="173"/>
      <c r="Q252" s="173"/>
      <c r="R252" s="173">
        <f>SUM(O252:Q252)</f>
        <v>0</v>
      </c>
      <c r="S252" s="165"/>
      <c r="T252" s="165"/>
    </row>
    <row r="253" spans="1:20" s="166" customFormat="1" ht="19.5" hidden="1" customHeight="1" x14ac:dyDescent="0.35">
      <c r="A253" s="174" t="s">
        <v>9</v>
      </c>
      <c r="B253" s="175">
        <f t="shared" ref="B253:R253" si="158">SUM(B254+B292)</f>
        <v>598400</v>
      </c>
      <c r="C253" s="175">
        <f t="shared" si="158"/>
        <v>0</v>
      </c>
      <c r="D253" s="175">
        <f t="shared" si="158"/>
        <v>0</v>
      </c>
      <c r="E253" s="175">
        <f t="shared" si="158"/>
        <v>359040</v>
      </c>
      <c r="F253" s="175">
        <f t="shared" si="158"/>
        <v>359040</v>
      </c>
      <c r="G253" s="175">
        <f t="shared" si="158"/>
        <v>0</v>
      </c>
      <c r="H253" s="175">
        <f t="shared" si="158"/>
        <v>0</v>
      </c>
      <c r="I253" s="175">
        <f t="shared" si="158"/>
        <v>0</v>
      </c>
      <c r="J253" s="175">
        <f t="shared" si="158"/>
        <v>0</v>
      </c>
      <c r="K253" s="175">
        <f t="shared" si="158"/>
        <v>0</v>
      </c>
      <c r="L253" s="175">
        <f t="shared" si="158"/>
        <v>0</v>
      </c>
      <c r="M253" s="175">
        <f t="shared" si="158"/>
        <v>239360</v>
      </c>
      <c r="N253" s="175">
        <f t="shared" si="158"/>
        <v>239360</v>
      </c>
      <c r="O253" s="175">
        <f t="shared" si="158"/>
        <v>0</v>
      </c>
      <c r="P253" s="175">
        <f t="shared" si="158"/>
        <v>0</v>
      </c>
      <c r="Q253" s="175">
        <f t="shared" si="158"/>
        <v>0</v>
      </c>
      <c r="R253" s="175">
        <f t="shared" si="158"/>
        <v>0</v>
      </c>
      <c r="S253" s="165"/>
      <c r="T253" s="165"/>
    </row>
    <row r="254" spans="1:20" s="166" customFormat="1" ht="19.5" hidden="1" customHeight="1" x14ac:dyDescent="0.35">
      <c r="A254" s="172" t="s">
        <v>10</v>
      </c>
      <c r="B254" s="173">
        <f t="shared" ref="B254:R254" si="159">SUM(B255+B264+B277)</f>
        <v>598400</v>
      </c>
      <c r="C254" s="173">
        <f t="shared" si="159"/>
        <v>0</v>
      </c>
      <c r="D254" s="173">
        <f t="shared" si="159"/>
        <v>0</v>
      </c>
      <c r="E254" s="173">
        <f t="shared" si="159"/>
        <v>359040</v>
      </c>
      <c r="F254" s="173">
        <f t="shared" si="159"/>
        <v>359040</v>
      </c>
      <c r="G254" s="173">
        <f t="shared" si="159"/>
        <v>0</v>
      </c>
      <c r="H254" s="173">
        <f t="shared" si="159"/>
        <v>0</v>
      </c>
      <c r="I254" s="173">
        <f t="shared" si="159"/>
        <v>0</v>
      </c>
      <c r="J254" s="173">
        <f t="shared" si="159"/>
        <v>0</v>
      </c>
      <c r="K254" s="173">
        <f t="shared" si="159"/>
        <v>0</v>
      </c>
      <c r="L254" s="173">
        <f t="shared" si="159"/>
        <v>0</v>
      </c>
      <c r="M254" s="173">
        <f t="shared" si="159"/>
        <v>239360</v>
      </c>
      <c r="N254" s="173">
        <f t="shared" si="159"/>
        <v>239360</v>
      </c>
      <c r="O254" s="173">
        <f t="shared" si="159"/>
        <v>0</v>
      </c>
      <c r="P254" s="173">
        <f t="shared" si="159"/>
        <v>0</v>
      </c>
      <c r="Q254" s="173">
        <f t="shared" si="159"/>
        <v>0</v>
      </c>
      <c r="R254" s="173">
        <f t="shared" si="159"/>
        <v>0</v>
      </c>
      <c r="S254" s="165"/>
      <c r="T254" s="165"/>
    </row>
    <row r="255" spans="1:20" s="166" customFormat="1" ht="19.5" hidden="1" customHeight="1" x14ac:dyDescent="0.35">
      <c r="A255" s="176" t="s">
        <v>11</v>
      </c>
      <c r="B255" s="173">
        <f t="shared" ref="B255:R255" si="160">SUM(B256:B263)</f>
        <v>0</v>
      </c>
      <c r="C255" s="173">
        <f t="shared" si="160"/>
        <v>0</v>
      </c>
      <c r="D255" s="173">
        <f t="shared" si="160"/>
        <v>0</v>
      </c>
      <c r="E255" s="173">
        <f t="shared" si="160"/>
        <v>0</v>
      </c>
      <c r="F255" s="173">
        <f t="shared" si="160"/>
        <v>0</v>
      </c>
      <c r="G255" s="173">
        <f t="shared" si="160"/>
        <v>0</v>
      </c>
      <c r="H255" s="173">
        <f t="shared" si="160"/>
        <v>0</v>
      </c>
      <c r="I255" s="173">
        <f t="shared" si="160"/>
        <v>0</v>
      </c>
      <c r="J255" s="173">
        <f t="shared" si="160"/>
        <v>0</v>
      </c>
      <c r="K255" s="173">
        <f t="shared" si="160"/>
        <v>0</v>
      </c>
      <c r="L255" s="173">
        <f t="shared" si="160"/>
        <v>0</v>
      </c>
      <c r="M255" s="173">
        <f t="shared" si="160"/>
        <v>0</v>
      </c>
      <c r="N255" s="173">
        <f t="shared" si="160"/>
        <v>0</v>
      </c>
      <c r="O255" s="173">
        <f t="shared" si="160"/>
        <v>0</v>
      </c>
      <c r="P255" s="173">
        <f t="shared" si="160"/>
        <v>0</v>
      </c>
      <c r="Q255" s="173">
        <f t="shared" si="160"/>
        <v>0</v>
      </c>
      <c r="R255" s="173">
        <f t="shared" si="160"/>
        <v>0</v>
      </c>
      <c r="S255" s="165"/>
      <c r="T255" s="165"/>
    </row>
    <row r="256" spans="1:20" s="166" customFormat="1" ht="19.5" hidden="1" customHeight="1" x14ac:dyDescent="0.35">
      <c r="A256" s="172" t="s">
        <v>12</v>
      </c>
      <c r="B256" s="173">
        <f t="shared" ref="B256:B263" si="161">SUM(F256+J256+N256+R256)</f>
        <v>0</v>
      </c>
      <c r="C256" s="173"/>
      <c r="D256" s="173"/>
      <c r="E256" s="173"/>
      <c r="F256" s="173">
        <f t="shared" ref="F256:F263" si="162">SUM(C256:E256)</f>
        <v>0</v>
      </c>
      <c r="G256" s="173"/>
      <c r="H256" s="173"/>
      <c r="I256" s="173"/>
      <c r="J256" s="173">
        <f t="shared" ref="J256:J263" si="163">SUM(G256:I256)</f>
        <v>0</v>
      </c>
      <c r="K256" s="173"/>
      <c r="L256" s="173"/>
      <c r="M256" s="173"/>
      <c r="N256" s="173">
        <f t="shared" ref="N256:N263" si="164">SUM(K256:M256)</f>
        <v>0</v>
      </c>
      <c r="O256" s="173"/>
      <c r="P256" s="173"/>
      <c r="Q256" s="173"/>
      <c r="R256" s="173">
        <f t="shared" ref="R256:R263" si="165">SUM(O256:Q256)</f>
        <v>0</v>
      </c>
      <c r="S256" s="165"/>
      <c r="T256" s="165"/>
    </row>
    <row r="257" spans="1:20" s="166" customFormat="1" ht="19.5" hidden="1" customHeight="1" x14ac:dyDescent="0.35">
      <c r="A257" s="172" t="s">
        <v>13</v>
      </c>
      <c r="B257" s="173">
        <f t="shared" si="161"/>
        <v>0</v>
      </c>
      <c r="C257" s="173"/>
      <c r="D257" s="173"/>
      <c r="E257" s="173"/>
      <c r="F257" s="173">
        <f t="shared" si="162"/>
        <v>0</v>
      </c>
      <c r="G257" s="173"/>
      <c r="H257" s="173"/>
      <c r="I257" s="173"/>
      <c r="J257" s="173">
        <f t="shared" si="163"/>
        <v>0</v>
      </c>
      <c r="K257" s="173"/>
      <c r="L257" s="173"/>
      <c r="M257" s="173"/>
      <c r="N257" s="173">
        <f t="shared" si="164"/>
        <v>0</v>
      </c>
      <c r="O257" s="173"/>
      <c r="P257" s="173"/>
      <c r="Q257" s="173"/>
      <c r="R257" s="173">
        <f t="shared" si="165"/>
        <v>0</v>
      </c>
      <c r="S257" s="165"/>
      <c r="T257" s="165"/>
    </row>
    <row r="258" spans="1:20" s="166" customFormat="1" ht="19.5" hidden="1" customHeight="1" x14ac:dyDescent="0.35">
      <c r="A258" s="172" t="s">
        <v>14</v>
      </c>
      <c r="B258" s="173">
        <f t="shared" si="161"/>
        <v>0</v>
      </c>
      <c r="C258" s="173"/>
      <c r="D258" s="173"/>
      <c r="E258" s="173"/>
      <c r="F258" s="173">
        <f t="shared" si="162"/>
        <v>0</v>
      </c>
      <c r="G258" s="173"/>
      <c r="H258" s="173"/>
      <c r="I258" s="173"/>
      <c r="J258" s="173">
        <f t="shared" si="163"/>
        <v>0</v>
      </c>
      <c r="K258" s="173"/>
      <c r="L258" s="173"/>
      <c r="M258" s="173"/>
      <c r="N258" s="173">
        <f t="shared" si="164"/>
        <v>0</v>
      </c>
      <c r="O258" s="173"/>
      <c r="P258" s="173"/>
      <c r="Q258" s="173"/>
      <c r="R258" s="173">
        <f t="shared" si="165"/>
        <v>0</v>
      </c>
      <c r="S258" s="165"/>
      <c r="T258" s="165"/>
    </row>
    <row r="259" spans="1:20" s="166" customFormat="1" ht="19.5" hidden="1" customHeight="1" x14ac:dyDescent="0.35">
      <c r="A259" s="172" t="s">
        <v>15</v>
      </c>
      <c r="B259" s="173">
        <f t="shared" si="161"/>
        <v>0</v>
      </c>
      <c r="C259" s="173"/>
      <c r="D259" s="173"/>
      <c r="E259" s="173"/>
      <c r="F259" s="173">
        <f t="shared" si="162"/>
        <v>0</v>
      </c>
      <c r="G259" s="173"/>
      <c r="H259" s="173"/>
      <c r="I259" s="173"/>
      <c r="J259" s="173">
        <f t="shared" si="163"/>
        <v>0</v>
      </c>
      <c r="K259" s="173"/>
      <c r="L259" s="173"/>
      <c r="M259" s="173"/>
      <c r="N259" s="173">
        <f t="shared" si="164"/>
        <v>0</v>
      </c>
      <c r="O259" s="173"/>
      <c r="P259" s="173"/>
      <c r="Q259" s="173"/>
      <c r="R259" s="173">
        <f t="shared" si="165"/>
        <v>0</v>
      </c>
      <c r="S259" s="165"/>
      <c r="T259" s="165"/>
    </row>
    <row r="260" spans="1:20" s="166" customFormat="1" ht="19.5" hidden="1" customHeight="1" x14ac:dyDescent="0.35">
      <c r="A260" s="172" t="s">
        <v>16</v>
      </c>
      <c r="B260" s="173">
        <f t="shared" si="161"/>
        <v>0</v>
      </c>
      <c r="C260" s="173"/>
      <c r="D260" s="173"/>
      <c r="E260" s="173"/>
      <c r="F260" s="173">
        <f t="shared" si="162"/>
        <v>0</v>
      </c>
      <c r="G260" s="173"/>
      <c r="H260" s="173"/>
      <c r="I260" s="173"/>
      <c r="J260" s="173">
        <f t="shared" si="163"/>
        <v>0</v>
      </c>
      <c r="K260" s="173"/>
      <c r="L260" s="173"/>
      <c r="M260" s="173"/>
      <c r="N260" s="173">
        <f t="shared" si="164"/>
        <v>0</v>
      </c>
      <c r="O260" s="173"/>
      <c r="P260" s="173"/>
      <c r="Q260" s="173"/>
      <c r="R260" s="173">
        <f t="shared" si="165"/>
        <v>0</v>
      </c>
      <c r="S260" s="165"/>
      <c r="T260" s="165"/>
    </row>
    <row r="261" spans="1:20" s="166" customFormat="1" ht="19.5" hidden="1" customHeight="1" x14ac:dyDescent="0.35">
      <c r="A261" s="172" t="s">
        <v>17</v>
      </c>
      <c r="B261" s="173">
        <f t="shared" si="161"/>
        <v>0</v>
      </c>
      <c r="C261" s="173"/>
      <c r="D261" s="173"/>
      <c r="E261" s="173"/>
      <c r="F261" s="173">
        <f t="shared" si="162"/>
        <v>0</v>
      </c>
      <c r="G261" s="173"/>
      <c r="H261" s="173"/>
      <c r="I261" s="173"/>
      <c r="J261" s="173">
        <f t="shared" si="163"/>
        <v>0</v>
      </c>
      <c r="K261" s="173"/>
      <c r="L261" s="173"/>
      <c r="M261" s="173"/>
      <c r="N261" s="173">
        <f t="shared" si="164"/>
        <v>0</v>
      </c>
      <c r="O261" s="173"/>
      <c r="P261" s="173"/>
      <c r="Q261" s="173"/>
      <c r="R261" s="173">
        <f t="shared" si="165"/>
        <v>0</v>
      </c>
      <c r="S261" s="165"/>
      <c r="T261" s="165"/>
    </row>
    <row r="262" spans="1:20" s="166" customFormat="1" ht="19.5" hidden="1" customHeight="1" x14ac:dyDescent="0.35">
      <c r="A262" s="172" t="s">
        <v>18</v>
      </c>
      <c r="B262" s="173">
        <f t="shared" si="161"/>
        <v>0</v>
      </c>
      <c r="C262" s="173"/>
      <c r="D262" s="173"/>
      <c r="E262" s="173"/>
      <c r="F262" s="173">
        <f t="shared" si="162"/>
        <v>0</v>
      </c>
      <c r="G262" s="173"/>
      <c r="H262" s="173"/>
      <c r="I262" s="173"/>
      <c r="J262" s="173">
        <f t="shared" si="163"/>
        <v>0</v>
      </c>
      <c r="K262" s="173"/>
      <c r="L262" s="173"/>
      <c r="M262" s="173"/>
      <c r="N262" s="173">
        <f t="shared" si="164"/>
        <v>0</v>
      </c>
      <c r="O262" s="173"/>
      <c r="P262" s="173"/>
      <c r="Q262" s="173"/>
      <c r="R262" s="173">
        <f t="shared" si="165"/>
        <v>0</v>
      </c>
      <c r="S262" s="165"/>
      <c r="T262" s="165"/>
    </row>
    <row r="263" spans="1:20" s="166" customFormat="1" ht="19.5" hidden="1" customHeight="1" x14ac:dyDescent="0.35">
      <c r="A263" s="172" t="s">
        <v>19</v>
      </c>
      <c r="B263" s="173">
        <f t="shared" si="161"/>
        <v>0</v>
      </c>
      <c r="C263" s="173"/>
      <c r="D263" s="173"/>
      <c r="E263" s="173"/>
      <c r="F263" s="173">
        <f t="shared" si="162"/>
        <v>0</v>
      </c>
      <c r="G263" s="173"/>
      <c r="H263" s="173"/>
      <c r="I263" s="173"/>
      <c r="J263" s="173">
        <f t="shared" si="163"/>
        <v>0</v>
      </c>
      <c r="K263" s="173"/>
      <c r="L263" s="173"/>
      <c r="M263" s="173"/>
      <c r="N263" s="173">
        <f t="shared" si="164"/>
        <v>0</v>
      </c>
      <c r="O263" s="173"/>
      <c r="P263" s="173"/>
      <c r="Q263" s="173"/>
      <c r="R263" s="173">
        <f t="shared" si="165"/>
        <v>0</v>
      </c>
      <c r="S263" s="165"/>
      <c r="T263" s="165"/>
    </row>
    <row r="264" spans="1:20" s="166" customFormat="1" ht="19.5" hidden="1" customHeight="1" x14ac:dyDescent="0.35">
      <c r="A264" s="176" t="s">
        <v>20</v>
      </c>
      <c r="B264" s="173">
        <f t="shared" ref="B264:R264" si="166">SUM(B265:B276)</f>
        <v>320200</v>
      </c>
      <c r="C264" s="173">
        <f t="shared" si="166"/>
        <v>0</v>
      </c>
      <c r="D264" s="173">
        <f t="shared" si="166"/>
        <v>0</v>
      </c>
      <c r="E264" s="173">
        <f t="shared" si="166"/>
        <v>204400</v>
      </c>
      <c r="F264" s="173">
        <f t="shared" si="166"/>
        <v>204400</v>
      </c>
      <c r="G264" s="173">
        <f t="shared" si="166"/>
        <v>0</v>
      </c>
      <c r="H264" s="173">
        <f t="shared" si="166"/>
        <v>0</v>
      </c>
      <c r="I264" s="173">
        <f t="shared" si="166"/>
        <v>0</v>
      </c>
      <c r="J264" s="173">
        <f t="shared" si="166"/>
        <v>0</v>
      </c>
      <c r="K264" s="173">
        <f t="shared" si="166"/>
        <v>0</v>
      </c>
      <c r="L264" s="173">
        <f t="shared" si="166"/>
        <v>0</v>
      </c>
      <c r="M264" s="173">
        <f t="shared" si="166"/>
        <v>115800</v>
      </c>
      <c r="N264" s="173">
        <f t="shared" si="166"/>
        <v>115800</v>
      </c>
      <c r="O264" s="173">
        <f t="shared" si="166"/>
        <v>0</v>
      </c>
      <c r="P264" s="173">
        <f t="shared" si="166"/>
        <v>0</v>
      </c>
      <c r="Q264" s="173">
        <f t="shared" si="166"/>
        <v>0</v>
      </c>
      <c r="R264" s="173">
        <f t="shared" si="166"/>
        <v>0</v>
      </c>
      <c r="S264" s="165"/>
      <c r="T264" s="165"/>
    </row>
    <row r="265" spans="1:20" s="166" customFormat="1" ht="19.5" customHeight="1" x14ac:dyDescent="0.35">
      <c r="A265" s="172" t="s">
        <v>21</v>
      </c>
      <c r="B265" s="173">
        <f>SUM(F265,J265,N265,R265)</f>
        <v>84600</v>
      </c>
      <c r="C265" s="173"/>
      <c r="D265" s="173"/>
      <c r="E265" s="173">
        <f>SUM(E25)</f>
        <v>48800</v>
      </c>
      <c r="F265" s="173">
        <f>SUM(C265:E265)</f>
        <v>48800</v>
      </c>
      <c r="G265" s="173">
        <f>SUM(G204,G143,G82,G21,)</f>
        <v>0</v>
      </c>
      <c r="H265" s="173">
        <f t="shared" ref="H265:I265" si="167">SUM(H204,H143,H82,H21,)</f>
        <v>0</v>
      </c>
      <c r="I265" s="173">
        <f t="shared" si="167"/>
        <v>0</v>
      </c>
      <c r="J265" s="173">
        <f>SUM(G265:I265)</f>
        <v>0</v>
      </c>
      <c r="K265" s="173">
        <f>SUM(K204,K143,K82,K21,)</f>
        <v>0</v>
      </c>
      <c r="L265" s="173">
        <f t="shared" ref="L265" si="168">SUM(L204,L143,L82,L21,)</f>
        <v>0</v>
      </c>
      <c r="M265" s="173">
        <f>SUM(M145)</f>
        <v>35800</v>
      </c>
      <c r="N265" s="173">
        <f t="shared" ref="N265:N276" si="169">SUM(K265:M265)</f>
        <v>35800</v>
      </c>
      <c r="O265" s="173">
        <f>SUM(O204,O143,O82,O21,)</f>
        <v>0</v>
      </c>
      <c r="P265" s="173">
        <f>SUM(P204,P143,P82,P21)</f>
        <v>0</v>
      </c>
      <c r="Q265" s="173">
        <f>SUM(Q204,Q143,Q82,Q21)</f>
        <v>0</v>
      </c>
      <c r="R265" s="173">
        <f t="shared" ref="R265:R276" si="170">SUM(O265:Q265)</f>
        <v>0</v>
      </c>
      <c r="S265" s="165"/>
      <c r="T265" s="165"/>
    </row>
    <row r="266" spans="1:20" s="166" customFormat="1" ht="19.5" hidden="1" customHeight="1" x14ac:dyDescent="0.35">
      <c r="A266" s="172" t="s">
        <v>22</v>
      </c>
      <c r="B266" s="173">
        <f t="shared" ref="B266:B276" si="171">SUM(F266+J266+N266+R266)</f>
        <v>0</v>
      </c>
      <c r="C266" s="173"/>
      <c r="D266" s="173"/>
      <c r="E266" s="173"/>
      <c r="F266" s="173">
        <f t="shared" ref="F266:F276" si="172">SUM(C266:E266)</f>
        <v>0</v>
      </c>
      <c r="G266" s="173"/>
      <c r="H266" s="173"/>
      <c r="I266" s="173"/>
      <c r="J266" s="173">
        <f t="shared" ref="J266:J276" si="173">SUM(G266:I266)</f>
        <v>0</v>
      </c>
      <c r="K266" s="173"/>
      <c r="L266" s="173"/>
      <c r="M266" s="173"/>
      <c r="N266" s="173">
        <f t="shared" si="169"/>
        <v>0</v>
      </c>
      <c r="O266" s="173"/>
      <c r="P266" s="173"/>
      <c r="Q266" s="173"/>
      <c r="R266" s="173">
        <f t="shared" si="170"/>
        <v>0</v>
      </c>
      <c r="S266" s="165"/>
      <c r="T266" s="165"/>
    </row>
    <row r="267" spans="1:20" s="166" customFormat="1" ht="19.5" hidden="1" customHeight="1" x14ac:dyDescent="0.35">
      <c r="A267" s="172" t="s">
        <v>23</v>
      </c>
      <c r="B267" s="173">
        <f t="shared" si="171"/>
        <v>0</v>
      </c>
      <c r="C267" s="173"/>
      <c r="D267" s="173"/>
      <c r="E267" s="173"/>
      <c r="F267" s="173">
        <f t="shared" si="172"/>
        <v>0</v>
      </c>
      <c r="G267" s="173"/>
      <c r="H267" s="173"/>
      <c r="I267" s="173"/>
      <c r="J267" s="173">
        <f t="shared" si="173"/>
        <v>0</v>
      </c>
      <c r="K267" s="173"/>
      <c r="L267" s="173"/>
      <c r="M267" s="173"/>
      <c r="N267" s="173">
        <f t="shared" si="169"/>
        <v>0</v>
      </c>
      <c r="O267" s="173"/>
      <c r="P267" s="173"/>
      <c r="Q267" s="173"/>
      <c r="R267" s="173">
        <f t="shared" si="170"/>
        <v>0</v>
      </c>
      <c r="S267" s="165"/>
      <c r="T267" s="165"/>
    </row>
    <row r="268" spans="1:20" s="166" customFormat="1" ht="19.5" hidden="1" customHeight="1" x14ac:dyDescent="0.35">
      <c r="A268" s="172" t="s">
        <v>24</v>
      </c>
      <c r="B268" s="173">
        <f t="shared" si="171"/>
        <v>0</v>
      </c>
      <c r="C268" s="173"/>
      <c r="D268" s="173"/>
      <c r="E268" s="173"/>
      <c r="F268" s="173">
        <f t="shared" si="172"/>
        <v>0</v>
      </c>
      <c r="G268" s="173"/>
      <c r="H268" s="173"/>
      <c r="I268" s="173"/>
      <c r="J268" s="173">
        <f t="shared" si="173"/>
        <v>0</v>
      </c>
      <c r="K268" s="173"/>
      <c r="L268" s="173"/>
      <c r="M268" s="173"/>
      <c r="N268" s="173">
        <f t="shared" si="169"/>
        <v>0</v>
      </c>
      <c r="O268" s="173"/>
      <c r="P268" s="173"/>
      <c r="Q268" s="173"/>
      <c r="R268" s="173">
        <f t="shared" si="170"/>
        <v>0</v>
      </c>
      <c r="S268" s="165"/>
      <c r="T268" s="165"/>
    </row>
    <row r="269" spans="1:20" s="166" customFormat="1" ht="19.5" hidden="1" customHeight="1" x14ac:dyDescent="0.35">
      <c r="A269" s="172" t="s">
        <v>25</v>
      </c>
      <c r="B269" s="173">
        <f t="shared" si="171"/>
        <v>0</v>
      </c>
      <c r="C269" s="173"/>
      <c r="D269" s="173"/>
      <c r="E269" s="173"/>
      <c r="F269" s="173">
        <f t="shared" si="172"/>
        <v>0</v>
      </c>
      <c r="G269" s="173"/>
      <c r="H269" s="173"/>
      <c r="I269" s="173"/>
      <c r="J269" s="173">
        <f t="shared" si="173"/>
        <v>0</v>
      </c>
      <c r="K269" s="173"/>
      <c r="L269" s="173"/>
      <c r="M269" s="173"/>
      <c r="N269" s="173">
        <f t="shared" si="169"/>
        <v>0</v>
      </c>
      <c r="O269" s="173"/>
      <c r="P269" s="173"/>
      <c r="Q269" s="173"/>
      <c r="R269" s="173">
        <f t="shared" si="170"/>
        <v>0</v>
      </c>
      <c r="S269" s="165"/>
      <c r="T269" s="165"/>
    </row>
    <row r="270" spans="1:20" s="166" customFormat="1" ht="19.5" customHeight="1" x14ac:dyDescent="0.35">
      <c r="A270" s="172" t="s">
        <v>26</v>
      </c>
      <c r="B270" s="173">
        <f t="shared" si="171"/>
        <v>235600</v>
      </c>
      <c r="C270" s="173"/>
      <c r="D270" s="173"/>
      <c r="E270" s="173">
        <f>SUM(E150)</f>
        <v>155600</v>
      </c>
      <c r="F270" s="173">
        <f t="shared" si="172"/>
        <v>155600</v>
      </c>
      <c r="G270" s="173"/>
      <c r="H270" s="173"/>
      <c r="I270" s="173"/>
      <c r="J270" s="173">
        <f t="shared" si="173"/>
        <v>0</v>
      </c>
      <c r="K270" s="173"/>
      <c r="L270" s="173"/>
      <c r="M270" s="173">
        <f>SUM(M150)</f>
        <v>80000</v>
      </c>
      <c r="N270" s="173">
        <f t="shared" si="169"/>
        <v>80000</v>
      </c>
      <c r="O270" s="173"/>
      <c r="P270" s="173"/>
      <c r="Q270" s="173"/>
      <c r="R270" s="173">
        <f t="shared" si="170"/>
        <v>0</v>
      </c>
      <c r="S270" s="165"/>
      <c r="T270" s="165"/>
    </row>
    <row r="271" spans="1:20" s="166" customFormat="1" ht="19.5" hidden="1" customHeight="1" x14ac:dyDescent="0.35">
      <c r="A271" s="172" t="s">
        <v>27</v>
      </c>
      <c r="B271" s="173">
        <f t="shared" si="171"/>
        <v>0</v>
      </c>
      <c r="C271" s="173"/>
      <c r="D271" s="173"/>
      <c r="E271" s="173"/>
      <c r="F271" s="173">
        <f t="shared" si="172"/>
        <v>0</v>
      </c>
      <c r="G271" s="173"/>
      <c r="H271" s="173"/>
      <c r="I271" s="173"/>
      <c r="J271" s="173">
        <f t="shared" si="173"/>
        <v>0</v>
      </c>
      <c r="K271" s="173"/>
      <c r="L271" s="173"/>
      <c r="M271" s="173"/>
      <c r="N271" s="173">
        <f t="shared" si="169"/>
        <v>0</v>
      </c>
      <c r="O271" s="173"/>
      <c r="P271" s="173"/>
      <c r="Q271" s="173"/>
      <c r="R271" s="173">
        <f t="shared" si="170"/>
        <v>0</v>
      </c>
      <c r="S271" s="165"/>
      <c r="T271" s="165"/>
    </row>
    <row r="272" spans="1:20" s="166" customFormat="1" ht="19.5" hidden="1" customHeight="1" x14ac:dyDescent="0.35">
      <c r="A272" s="172" t="s">
        <v>28</v>
      </c>
      <c r="B272" s="173">
        <f t="shared" si="171"/>
        <v>0</v>
      </c>
      <c r="C272" s="173"/>
      <c r="D272" s="173"/>
      <c r="E272" s="173"/>
      <c r="F272" s="173">
        <f t="shared" si="172"/>
        <v>0</v>
      </c>
      <c r="G272" s="173"/>
      <c r="H272" s="173"/>
      <c r="I272" s="173"/>
      <c r="J272" s="173">
        <f t="shared" si="173"/>
        <v>0</v>
      </c>
      <c r="K272" s="173"/>
      <c r="L272" s="173"/>
      <c r="M272" s="173"/>
      <c r="N272" s="173">
        <f t="shared" si="169"/>
        <v>0</v>
      </c>
      <c r="O272" s="173"/>
      <c r="P272" s="173"/>
      <c r="Q272" s="173"/>
      <c r="R272" s="173">
        <f t="shared" si="170"/>
        <v>0</v>
      </c>
      <c r="S272" s="165"/>
      <c r="T272" s="165"/>
    </row>
    <row r="273" spans="1:20" s="166" customFormat="1" ht="19.5" hidden="1" customHeight="1" x14ac:dyDescent="0.35">
      <c r="A273" s="172" t="s">
        <v>29</v>
      </c>
      <c r="B273" s="173">
        <f t="shared" si="171"/>
        <v>0</v>
      </c>
      <c r="C273" s="173"/>
      <c r="D273" s="173"/>
      <c r="E273" s="173"/>
      <c r="F273" s="173">
        <f t="shared" si="172"/>
        <v>0</v>
      </c>
      <c r="G273" s="173"/>
      <c r="H273" s="173"/>
      <c r="I273" s="173"/>
      <c r="J273" s="173">
        <f t="shared" si="173"/>
        <v>0</v>
      </c>
      <c r="K273" s="173"/>
      <c r="L273" s="173"/>
      <c r="M273" s="173"/>
      <c r="N273" s="173">
        <f t="shared" si="169"/>
        <v>0</v>
      </c>
      <c r="O273" s="173"/>
      <c r="P273" s="173"/>
      <c r="Q273" s="173"/>
      <c r="R273" s="173">
        <f t="shared" si="170"/>
        <v>0</v>
      </c>
      <c r="S273" s="165"/>
      <c r="T273" s="165"/>
    </row>
    <row r="274" spans="1:20" s="166" customFormat="1" ht="19.5" hidden="1" customHeight="1" x14ac:dyDescent="0.35">
      <c r="A274" s="172" t="s">
        <v>30</v>
      </c>
      <c r="B274" s="173">
        <f t="shared" si="171"/>
        <v>0</v>
      </c>
      <c r="C274" s="173"/>
      <c r="D274" s="173"/>
      <c r="E274" s="173"/>
      <c r="F274" s="173">
        <f t="shared" si="172"/>
        <v>0</v>
      </c>
      <c r="G274" s="173"/>
      <c r="H274" s="173"/>
      <c r="I274" s="173"/>
      <c r="J274" s="173">
        <f t="shared" si="173"/>
        <v>0</v>
      </c>
      <c r="K274" s="173"/>
      <c r="L274" s="173"/>
      <c r="M274" s="173"/>
      <c r="N274" s="173">
        <f t="shared" si="169"/>
        <v>0</v>
      </c>
      <c r="O274" s="173"/>
      <c r="P274" s="173"/>
      <c r="Q274" s="173"/>
      <c r="R274" s="173">
        <f t="shared" si="170"/>
        <v>0</v>
      </c>
      <c r="S274" s="165"/>
      <c r="T274" s="165"/>
    </row>
    <row r="275" spans="1:20" s="166" customFormat="1" ht="19.5" hidden="1" customHeight="1" x14ac:dyDescent="0.35">
      <c r="A275" s="172" t="s">
        <v>31</v>
      </c>
      <c r="B275" s="173">
        <f t="shared" si="171"/>
        <v>0</v>
      </c>
      <c r="C275" s="173"/>
      <c r="D275" s="173"/>
      <c r="E275" s="173"/>
      <c r="F275" s="173">
        <f t="shared" si="172"/>
        <v>0</v>
      </c>
      <c r="G275" s="173"/>
      <c r="H275" s="173"/>
      <c r="I275" s="173"/>
      <c r="J275" s="173">
        <f t="shared" si="173"/>
        <v>0</v>
      </c>
      <c r="K275" s="173"/>
      <c r="L275" s="173"/>
      <c r="M275" s="173"/>
      <c r="N275" s="173">
        <f t="shared" si="169"/>
        <v>0</v>
      </c>
      <c r="O275" s="173"/>
      <c r="P275" s="173"/>
      <c r="Q275" s="173"/>
      <c r="R275" s="173">
        <f t="shared" si="170"/>
        <v>0</v>
      </c>
      <c r="S275" s="165"/>
      <c r="T275" s="165"/>
    </row>
    <row r="276" spans="1:20" s="166" customFormat="1" ht="19.5" hidden="1" customHeight="1" x14ac:dyDescent="0.35">
      <c r="A276" s="172" t="s">
        <v>32</v>
      </c>
      <c r="B276" s="173">
        <f t="shared" si="171"/>
        <v>0</v>
      </c>
      <c r="C276" s="173"/>
      <c r="D276" s="173"/>
      <c r="E276" s="173"/>
      <c r="F276" s="173">
        <f t="shared" si="172"/>
        <v>0</v>
      </c>
      <c r="G276" s="173"/>
      <c r="H276" s="173"/>
      <c r="I276" s="173"/>
      <c r="J276" s="173">
        <f t="shared" si="173"/>
        <v>0</v>
      </c>
      <c r="K276" s="173"/>
      <c r="L276" s="173"/>
      <c r="M276" s="173"/>
      <c r="N276" s="173">
        <f t="shared" si="169"/>
        <v>0</v>
      </c>
      <c r="O276" s="173"/>
      <c r="P276" s="173"/>
      <c r="Q276" s="173"/>
      <c r="R276" s="173">
        <f t="shared" si="170"/>
        <v>0</v>
      </c>
      <c r="S276" s="165"/>
      <c r="T276" s="165"/>
    </row>
    <row r="277" spans="1:20" s="166" customFormat="1" ht="19.5" hidden="1" customHeight="1" x14ac:dyDescent="0.35">
      <c r="A277" s="176" t="s">
        <v>33</v>
      </c>
      <c r="B277" s="173">
        <f t="shared" ref="B277:R277" si="174">SUM(B278:B291)</f>
        <v>278200</v>
      </c>
      <c r="C277" s="173">
        <f t="shared" si="174"/>
        <v>0</v>
      </c>
      <c r="D277" s="173">
        <f t="shared" si="174"/>
        <v>0</v>
      </c>
      <c r="E277" s="173">
        <f t="shared" si="174"/>
        <v>154640</v>
      </c>
      <c r="F277" s="173">
        <f t="shared" si="174"/>
        <v>154640</v>
      </c>
      <c r="G277" s="173">
        <f t="shared" si="174"/>
        <v>0</v>
      </c>
      <c r="H277" s="173">
        <f t="shared" si="174"/>
        <v>0</v>
      </c>
      <c r="I277" s="173">
        <f t="shared" si="174"/>
        <v>0</v>
      </c>
      <c r="J277" s="173">
        <f t="shared" si="174"/>
        <v>0</v>
      </c>
      <c r="K277" s="173">
        <f t="shared" si="174"/>
        <v>0</v>
      </c>
      <c r="L277" s="173">
        <f t="shared" si="174"/>
        <v>0</v>
      </c>
      <c r="M277" s="173">
        <f t="shared" si="174"/>
        <v>123560</v>
      </c>
      <c r="N277" s="173">
        <f t="shared" si="174"/>
        <v>123560</v>
      </c>
      <c r="O277" s="173">
        <f t="shared" si="174"/>
        <v>0</v>
      </c>
      <c r="P277" s="173">
        <f t="shared" si="174"/>
        <v>0</v>
      </c>
      <c r="Q277" s="173">
        <f t="shared" si="174"/>
        <v>0</v>
      </c>
      <c r="R277" s="173">
        <f t="shared" si="174"/>
        <v>0</v>
      </c>
      <c r="S277" s="165"/>
      <c r="T277" s="165"/>
    </row>
    <row r="278" spans="1:20" s="166" customFormat="1" ht="19.5" customHeight="1" x14ac:dyDescent="0.35">
      <c r="A278" s="172" t="s">
        <v>34</v>
      </c>
      <c r="B278" s="173">
        <f t="shared" ref="B278:B291" si="175">SUM(F278+J278+N278+R278)</f>
        <v>10000</v>
      </c>
      <c r="C278" s="173"/>
      <c r="D278" s="173"/>
      <c r="E278" s="173">
        <f>SUM(E158)</f>
        <v>5000</v>
      </c>
      <c r="F278" s="173">
        <f t="shared" ref="F278:F291" si="176">SUM(C278:E278)</f>
        <v>5000</v>
      </c>
      <c r="G278" s="173"/>
      <c r="H278" s="173"/>
      <c r="I278" s="173"/>
      <c r="J278" s="173">
        <f t="shared" ref="J278:J291" si="177">SUM(G278:I278)</f>
        <v>0</v>
      </c>
      <c r="K278" s="173"/>
      <c r="L278" s="173"/>
      <c r="M278" s="173">
        <f>SUM(M158)</f>
        <v>5000</v>
      </c>
      <c r="N278" s="173">
        <f t="shared" ref="N278:N291" si="178">SUM(K278:M278)</f>
        <v>5000</v>
      </c>
      <c r="O278" s="173"/>
      <c r="P278" s="173"/>
      <c r="Q278" s="173"/>
      <c r="R278" s="173">
        <f t="shared" ref="R278:R291" si="179">SUM(O278:Q278)</f>
        <v>0</v>
      </c>
      <c r="S278" s="165"/>
      <c r="T278" s="165"/>
    </row>
    <row r="279" spans="1:20" s="166" customFormat="1" ht="19.5" customHeight="1" x14ac:dyDescent="0.35">
      <c r="A279" s="172" t="s">
        <v>35</v>
      </c>
      <c r="B279" s="173">
        <f t="shared" si="175"/>
        <v>17500</v>
      </c>
      <c r="C279" s="173"/>
      <c r="D279" s="173"/>
      <c r="E279" s="173">
        <f>SUM(E159)</f>
        <v>10000</v>
      </c>
      <c r="F279" s="173">
        <f t="shared" si="176"/>
        <v>10000</v>
      </c>
      <c r="G279" s="173"/>
      <c r="H279" s="173"/>
      <c r="I279" s="173"/>
      <c r="J279" s="173">
        <f t="shared" si="177"/>
        <v>0</v>
      </c>
      <c r="K279" s="173"/>
      <c r="L279" s="173"/>
      <c r="M279" s="173">
        <f>SUM(M159)</f>
        <v>7500</v>
      </c>
      <c r="N279" s="173">
        <f t="shared" si="178"/>
        <v>7500</v>
      </c>
      <c r="O279" s="173"/>
      <c r="P279" s="173"/>
      <c r="Q279" s="173"/>
      <c r="R279" s="173">
        <f t="shared" si="179"/>
        <v>0</v>
      </c>
      <c r="S279" s="165"/>
      <c r="T279" s="165"/>
    </row>
    <row r="280" spans="1:20" s="166" customFormat="1" ht="19.5" hidden="1" customHeight="1" x14ac:dyDescent="0.35">
      <c r="A280" s="172" t="s">
        <v>36</v>
      </c>
      <c r="B280" s="173">
        <f t="shared" si="175"/>
        <v>0</v>
      </c>
      <c r="C280" s="173"/>
      <c r="D280" s="173"/>
      <c r="E280" s="173"/>
      <c r="F280" s="173">
        <f t="shared" si="176"/>
        <v>0</v>
      </c>
      <c r="G280" s="173"/>
      <c r="H280" s="173"/>
      <c r="I280" s="173"/>
      <c r="J280" s="173">
        <f t="shared" si="177"/>
        <v>0</v>
      </c>
      <c r="K280" s="173"/>
      <c r="L280" s="173"/>
      <c r="M280" s="173"/>
      <c r="N280" s="173">
        <f t="shared" si="178"/>
        <v>0</v>
      </c>
      <c r="O280" s="173"/>
      <c r="P280" s="173"/>
      <c r="Q280" s="173"/>
      <c r="R280" s="173">
        <f t="shared" si="179"/>
        <v>0</v>
      </c>
      <c r="S280" s="165"/>
      <c r="T280" s="165"/>
    </row>
    <row r="281" spans="1:20" s="166" customFormat="1" ht="19.5" hidden="1" customHeight="1" x14ac:dyDescent="0.35">
      <c r="A281" s="172" t="s">
        <v>37</v>
      </c>
      <c r="B281" s="173">
        <f t="shared" si="175"/>
        <v>0</v>
      </c>
      <c r="C281" s="173"/>
      <c r="D281" s="173"/>
      <c r="E281" s="173"/>
      <c r="F281" s="173">
        <f t="shared" si="176"/>
        <v>0</v>
      </c>
      <c r="G281" s="173"/>
      <c r="H281" s="173"/>
      <c r="I281" s="173"/>
      <c r="J281" s="173">
        <f t="shared" si="177"/>
        <v>0</v>
      </c>
      <c r="K281" s="173"/>
      <c r="L281" s="173"/>
      <c r="M281" s="173"/>
      <c r="N281" s="173">
        <f t="shared" si="178"/>
        <v>0</v>
      </c>
      <c r="O281" s="173"/>
      <c r="P281" s="173"/>
      <c r="Q281" s="173"/>
      <c r="R281" s="173">
        <f t="shared" si="179"/>
        <v>0</v>
      </c>
      <c r="S281" s="165"/>
      <c r="T281" s="165"/>
    </row>
    <row r="282" spans="1:20" s="166" customFormat="1" ht="19.5" hidden="1" customHeight="1" x14ac:dyDescent="0.35">
      <c r="A282" s="172" t="s">
        <v>38</v>
      </c>
      <c r="B282" s="173">
        <f t="shared" si="175"/>
        <v>0</v>
      </c>
      <c r="C282" s="173"/>
      <c r="D282" s="173"/>
      <c r="E282" s="173"/>
      <c r="F282" s="173">
        <f t="shared" si="176"/>
        <v>0</v>
      </c>
      <c r="G282" s="173"/>
      <c r="H282" s="173"/>
      <c r="I282" s="173"/>
      <c r="J282" s="173">
        <f t="shared" si="177"/>
        <v>0</v>
      </c>
      <c r="K282" s="173"/>
      <c r="L282" s="173"/>
      <c r="M282" s="173"/>
      <c r="N282" s="173">
        <f t="shared" si="178"/>
        <v>0</v>
      </c>
      <c r="O282" s="173"/>
      <c r="P282" s="173"/>
      <c r="Q282" s="173"/>
      <c r="R282" s="173">
        <f t="shared" si="179"/>
        <v>0</v>
      </c>
      <c r="S282" s="165"/>
      <c r="T282" s="165"/>
    </row>
    <row r="283" spans="1:20" s="166" customFormat="1" ht="19.5" hidden="1" customHeight="1" x14ac:dyDescent="0.35">
      <c r="A283" s="172" t="s">
        <v>39</v>
      </c>
      <c r="B283" s="173">
        <f t="shared" si="175"/>
        <v>0</v>
      </c>
      <c r="C283" s="173"/>
      <c r="D283" s="173"/>
      <c r="E283" s="173"/>
      <c r="F283" s="173">
        <f t="shared" si="176"/>
        <v>0</v>
      </c>
      <c r="G283" s="173"/>
      <c r="H283" s="173"/>
      <c r="I283" s="173"/>
      <c r="J283" s="173">
        <f t="shared" si="177"/>
        <v>0</v>
      </c>
      <c r="K283" s="173"/>
      <c r="L283" s="173"/>
      <c r="M283" s="173"/>
      <c r="N283" s="173">
        <f t="shared" si="178"/>
        <v>0</v>
      </c>
      <c r="O283" s="173"/>
      <c r="P283" s="173"/>
      <c r="Q283" s="173"/>
      <c r="R283" s="173">
        <f t="shared" si="179"/>
        <v>0</v>
      </c>
      <c r="S283" s="165"/>
      <c r="T283" s="165"/>
    </row>
    <row r="284" spans="1:20" s="166" customFormat="1" ht="19.5" hidden="1" customHeight="1" x14ac:dyDescent="0.35">
      <c r="A284" s="172" t="s">
        <v>40</v>
      </c>
      <c r="B284" s="173">
        <f t="shared" si="175"/>
        <v>0</v>
      </c>
      <c r="C284" s="173"/>
      <c r="D284" s="173"/>
      <c r="E284" s="173"/>
      <c r="F284" s="173">
        <f t="shared" si="176"/>
        <v>0</v>
      </c>
      <c r="G284" s="173"/>
      <c r="H284" s="173"/>
      <c r="I284" s="173"/>
      <c r="J284" s="173">
        <f t="shared" si="177"/>
        <v>0</v>
      </c>
      <c r="K284" s="173"/>
      <c r="L284" s="173"/>
      <c r="M284" s="173"/>
      <c r="N284" s="173">
        <f t="shared" si="178"/>
        <v>0</v>
      </c>
      <c r="O284" s="173"/>
      <c r="P284" s="173"/>
      <c r="Q284" s="173"/>
      <c r="R284" s="173">
        <f t="shared" si="179"/>
        <v>0</v>
      </c>
      <c r="S284" s="165"/>
      <c r="T284" s="165"/>
    </row>
    <row r="285" spans="1:20" s="166" customFormat="1" ht="19.5" customHeight="1" x14ac:dyDescent="0.35">
      <c r="A285" s="172" t="s">
        <v>41</v>
      </c>
      <c r="B285" s="173">
        <f t="shared" si="175"/>
        <v>172800</v>
      </c>
      <c r="C285" s="173"/>
      <c r="D285" s="173"/>
      <c r="E285" s="173">
        <f>SUM(E105,E225,)</f>
        <v>72740</v>
      </c>
      <c r="F285" s="173">
        <f t="shared" si="176"/>
        <v>72740</v>
      </c>
      <c r="G285" s="173"/>
      <c r="H285" s="173"/>
      <c r="I285" s="173"/>
      <c r="J285" s="173">
        <f t="shared" si="177"/>
        <v>0</v>
      </c>
      <c r="K285" s="173"/>
      <c r="L285" s="173"/>
      <c r="M285" s="173">
        <f>SUM(M225,M105)</f>
        <v>100060</v>
      </c>
      <c r="N285" s="173">
        <f t="shared" si="178"/>
        <v>100060</v>
      </c>
      <c r="O285" s="173"/>
      <c r="P285" s="173"/>
      <c r="Q285" s="173"/>
      <c r="R285" s="173">
        <f t="shared" si="179"/>
        <v>0</v>
      </c>
      <c r="S285" s="165"/>
      <c r="T285" s="165"/>
    </row>
    <row r="286" spans="1:20" s="166" customFormat="1" ht="19.5" hidden="1" customHeight="1" x14ac:dyDescent="0.35">
      <c r="A286" s="172" t="s">
        <v>42</v>
      </c>
      <c r="B286" s="173">
        <f t="shared" si="175"/>
        <v>0</v>
      </c>
      <c r="C286" s="173"/>
      <c r="D286" s="173"/>
      <c r="E286" s="173"/>
      <c r="F286" s="173">
        <f t="shared" si="176"/>
        <v>0</v>
      </c>
      <c r="G286" s="173"/>
      <c r="H286" s="173"/>
      <c r="I286" s="173"/>
      <c r="J286" s="173">
        <f t="shared" si="177"/>
        <v>0</v>
      </c>
      <c r="K286" s="173"/>
      <c r="L286" s="173"/>
      <c r="M286" s="173"/>
      <c r="N286" s="173">
        <f t="shared" si="178"/>
        <v>0</v>
      </c>
      <c r="O286" s="173"/>
      <c r="P286" s="173"/>
      <c r="Q286" s="173"/>
      <c r="R286" s="173">
        <f t="shared" si="179"/>
        <v>0</v>
      </c>
      <c r="S286" s="165"/>
      <c r="T286" s="165"/>
    </row>
    <row r="287" spans="1:20" s="166" customFormat="1" ht="19.5" customHeight="1" x14ac:dyDescent="0.35">
      <c r="A287" s="172" t="s">
        <v>43</v>
      </c>
      <c r="B287" s="173">
        <f t="shared" si="175"/>
        <v>10000</v>
      </c>
      <c r="C287" s="173"/>
      <c r="D287" s="173"/>
      <c r="E287" s="173">
        <f>SUM(E167)</f>
        <v>5000</v>
      </c>
      <c r="F287" s="173">
        <f t="shared" si="176"/>
        <v>5000</v>
      </c>
      <c r="G287" s="173"/>
      <c r="H287" s="173"/>
      <c r="I287" s="173"/>
      <c r="J287" s="173">
        <f t="shared" si="177"/>
        <v>0</v>
      </c>
      <c r="K287" s="173"/>
      <c r="L287" s="173"/>
      <c r="M287" s="173">
        <f>SUM(M167)</f>
        <v>5000</v>
      </c>
      <c r="N287" s="173">
        <f t="shared" si="178"/>
        <v>5000</v>
      </c>
      <c r="O287" s="173"/>
      <c r="P287" s="173"/>
      <c r="Q287" s="173"/>
      <c r="R287" s="173">
        <f t="shared" si="179"/>
        <v>0</v>
      </c>
      <c r="S287" s="165"/>
      <c r="T287" s="165"/>
    </row>
    <row r="288" spans="1:20" s="166" customFormat="1" ht="19.5" hidden="1" customHeight="1" x14ac:dyDescent="0.35">
      <c r="A288" s="172" t="s">
        <v>44</v>
      </c>
      <c r="B288" s="173">
        <f t="shared" si="175"/>
        <v>0</v>
      </c>
      <c r="C288" s="173"/>
      <c r="D288" s="173"/>
      <c r="E288" s="173"/>
      <c r="F288" s="173">
        <f t="shared" si="176"/>
        <v>0</v>
      </c>
      <c r="G288" s="173"/>
      <c r="H288" s="173"/>
      <c r="I288" s="173"/>
      <c r="J288" s="173">
        <f t="shared" si="177"/>
        <v>0</v>
      </c>
      <c r="K288" s="173"/>
      <c r="L288" s="173"/>
      <c r="M288" s="173"/>
      <c r="N288" s="173">
        <f t="shared" si="178"/>
        <v>0</v>
      </c>
      <c r="O288" s="173"/>
      <c r="P288" s="173"/>
      <c r="Q288" s="173"/>
      <c r="R288" s="173">
        <f t="shared" si="179"/>
        <v>0</v>
      </c>
      <c r="S288" s="165"/>
      <c r="T288" s="165"/>
    </row>
    <row r="289" spans="1:20" s="166" customFormat="1" ht="19.5" customHeight="1" x14ac:dyDescent="0.35">
      <c r="A289" s="172" t="s">
        <v>45</v>
      </c>
      <c r="B289" s="173">
        <f t="shared" si="175"/>
        <v>67900</v>
      </c>
      <c r="C289" s="173"/>
      <c r="D289" s="173"/>
      <c r="E289" s="173">
        <f>SUM(E169,)</f>
        <v>61900</v>
      </c>
      <c r="F289" s="173">
        <f t="shared" si="176"/>
        <v>61900</v>
      </c>
      <c r="G289" s="173"/>
      <c r="H289" s="173"/>
      <c r="I289" s="173"/>
      <c r="J289" s="173">
        <f t="shared" si="177"/>
        <v>0</v>
      </c>
      <c r="K289" s="173"/>
      <c r="L289" s="173"/>
      <c r="M289" s="173">
        <f>SUM(M229)</f>
        <v>6000</v>
      </c>
      <c r="N289" s="173">
        <f t="shared" si="178"/>
        <v>6000</v>
      </c>
      <c r="O289" s="173"/>
      <c r="P289" s="173"/>
      <c r="Q289" s="173"/>
      <c r="R289" s="173">
        <f t="shared" si="179"/>
        <v>0</v>
      </c>
      <c r="S289" s="165"/>
      <c r="T289" s="165"/>
    </row>
    <row r="290" spans="1:20" s="166" customFormat="1" ht="19.5" hidden="1" customHeight="1" x14ac:dyDescent="0.35">
      <c r="A290" s="172" t="s">
        <v>46</v>
      </c>
      <c r="B290" s="173">
        <f t="shared" si="175"/>
        <v>0</v>
      </c>
      <c r="C290" s="173"/>
      <c r="D290" s="173"/>
      <c r="E290" s="173"/>
      <c r="F290" s="173">
        <f t="shared" si="176"/>
        <v>0</v>
      </c>
      <c r="G290" s="173"/>
      <c r="H290" s="173"/>
      <c r="I290" s="173"/>
      <c r="J290" s="173">
        <f t="shared" si="177"/>
        <v>0</v>
      </c>
      <c r="K290" s="173"/>
      <c r="L290" s="173"/>
      <c r="M290" s="173"/>
      <c r="N290" s="173">
        <f t="shared" si="178"/>
        <v>0</v>
      </c>
      <c r="O290" s="173"/>
      <c r="P290" s="173"/>
      <c r="Q290" s="173"/>
      <c r="R290" s="173">
        <f t="shared" si="179"/>
        <v>0</v>
      </c>
      <c r="S290" s="165"/>
      <c r="T290" s="165"/>
    </row>
    <row r="291" spans="1:20" s="166" customFormat="1" ht="19.5" hidden="1" customHeight="1" x14ac:dyDescent="0.35">
      <c r="A291" s="172" t="s">
        <v>47</v>
      </c>
      <c r="B291" s="173">
        <f t="shared" si="175"/>
        <v>0</v>
      </c>
      <c r="C291" s="173"/>
      <c r="D291" s="173"/>
      <c r="E291" s="173"/>
      <c r="F291" s="173">
        <f t="shared" si="176"/>
        <v>0</v>
      </c>
      <c r="G291" s="173"/>
      <c r="H291" s="173"/>
      <c r="I291" s="173"/>
      <c r="J291" s="173">
        <f t="shared" si="177"/>
        <v>0</v>
      </c>
      <c r="K291" s="173"/>
      <c r="L291" s="173"/>
      <c r="M291" s="173"/>
      <c r="N291" s="173">
        <f t="shared" si="178"/>
        <v>0</v>
      </c>
      <c r="O291" s="173"/>
      <c r="P291" s="173"/>
      <c r="Q291" s="173"/>
      <c r="R291" s="173">
        <f t="shared" si="179"/>
        <v>0</v>
      </c>
      <c r="S291" s="165"/>
      <c r="T291" s="165"/>
    </row>
    <row r="292" spans="1:20" s="166" customFormat="1" ht="19.5" hidden="1" customHeight="1" x14ac:dyDescent="0.35">
      <c r="A292" s="176" t="s">
        <v>48</v>
      </c>
      <c r="B292" s="173">
        <f t="shared" ref="B292:R292" si="180">SUM(B293:B297)</f>
        <v>0</v>
      </c>
      <c r="C292" s="173">
        <f t="shared" si="180"/>
        <v>0</v>
      </c>
      <c r="D292" s="173">
        <f t="shared" si="180"/>
        <v>0</v>
      </c>
      <c r="E292" s="173">
        <f t="shared" si="180"/>
        <v>0</v>
      </c>
      <c r="F292" s="173">
        <f t="shared" si="180"/>
        <v>0</v>
      </c>
      <c r="G292" s="173">
        <f t="shared" si="180"/>
        <v>0</v>
      </c>
      <c r="H292" s="173">
        <f t="shared" si="180"/>
        <v>0</v>
      </c>
      <c r="I292" s="173">
        <f t="shared" si="180"/>
        <v>0</v>
      </c>
      <c r="J292" s="173">
        <f t="shared" si="180"/>
        <v>0</v>
      </c>
      <c r="K292" s="173">
        <f t="shared" si="180"/>
        <v>0</v>
      </c>
      <c r="L292" s="173">
        <f t="shared" si="180"/>
        <v>0</v>
      </c>
      <c r="M292" s="173">
        <f t="shared" si="180"/>
        <v>0</v>
      </c>
      <c r="N292" s="173">
        <f t="shared" si="180"/>
        <v>0</v>
      </c>
      <c r="O292" s="173">
        <f t="shared" si="180"/>
        <v>0</v>
      </c>
      <c r="P292" s="173">
        <f t="shared" si="180"/>
        <v>0</v>
      </c>
      <c r="Q292" s="173">
        <f t="shared" si="180"/>
        <v>0</v>
      </c>
      <c r="R292" s="173">
        <f t="shared" si="180"/>
        <v>0</v>
      </c>
      <c r="S292" s="165"/>
      <c r="T292" s="165"/>
    </row>
    <row r="293" spans="1:20" s="166" customFormat="1" ht="19.5" hidden="1" customHeight="1" x14ac:dyDescent="0.35">
      <c r="A293" s="172" t="s">
        <v>49</v>
      </c>
      <c r="B293" s="173">
        <f>SUM(F293+J293+N293+R293)</f>
        <v>0</v>
      </c>
      <c r="C293" s="173"/>
      <c r="D293" s="173"/>
      <c r="E293" s="173"/>
      <c r="F293" s="173">
        <f>SUM(C293:E293)</f>
        <v>0</v>
      </c>
      <c r="G293" s="173"/>
      <c r="H293" s="173"/>
      <c r="I293" s="173"/>
      <c r="J293" s="173">
        <f>SUM(G293:I293)</f>
        <v>0</v>
      </c>
      <c r="K293" s="173"/>
      <c r="L293" s="173"/>
      <c r="M293" s="173"/>
      <c r="N293" s="173">
        <f>SUM(K293:M293)</f>
        <v>0</v>
      </c>
      <c r="O293" s="173"/>
      <c r="P293" s="173"/>
      <c r="Q293" s="173"/>
      <c r="R293" s="173">
        <f>SUM(O293:Q293)</f>
        <v>0</v>
      </c>
      <c r="S293" s="165"/>
      <c r="T293" s="165"/>
    </row>
    <row r="294" spans="1:20" s="166" customFormat="1" ht="19.5" hidden="1" customHeight="1" x14ac:dyDescent="0.35">
      <c r="A294" s="172" t="s">
        <v>50</v>
      </c>
      <c r="B294" s="173">
        <f>SUM(F294+J294+N294+R294)</f>
        <v>0</v>
      </c>
      <c r="C294" s="173"/>
      <c r="D294" s="173"/>
      <c r="E294" s="173"/>
      <c r="F294" s="173">
        <f>SUM(C294:E294)</f>
        <v>0</v>
      </c>
      <c r="G294" s="173"/>
      <c r="H294" s="173"/>
      <c r="I294" s="173"/>
      <c r="J294" s="173">
        <f>SUM(G294:I294)</f>
        <v>0</v>
      </c>
      <c r="K294" s="173"/>
      <c r="L294" s="173"/>
      <c r="M294" s="173"/>
      <c r="N294" s="173">
        <f>SUM(K294:M294)</f>
        <v>0</v>
      </c>
      <c r="O294" s="173"/>
      <c r="P294" s="173"/>
      <c r="Q294" s="173"/>
      <c r="R294" s="173">
        <f>SUM(O294:Q294)</f>
        <v>0</v>
      </c>
      <c r="S294" s="165"/>
      <c r="T294" s="165"/>
    </row>
    <row r="295" spans="1:20" s="166" customFormat="1" ht="19.5" hidden="1" customHeight="1" x14ac:dyDescent="0.35">
      <c r="A295" s="172" t="s">
        <v>51</v>
      </c>
      <c r="B295" s="173">
        <f>SUM(F295+J295+N295+R295)</f>
        <v>0</v>
      </c>
      <c r="C295" s="173"/>
      <c r="D295" s="173"/>
      <c r="E295" s="173"/>
      <c r="F295" s="173">
        <f>SUM(C295:E295)</f>
        <v>0</v>
      </c>
      <c r="G295" s="173"/>
      <c r="H295" s="173"/>
      <c r="I295" s="173"/>
      <c r="J295" s="173">
        <f>SUM(G295:I295)</f>
        <v>0</v>
      </c>
      <c r="K295" s="173"/>
      <c r="L295" s="173"/>
      <c r="M295" s="173"/>
      <c r="N295" s="173">
        <f>SUM(K295:M295)</f>
        <v>0</v>
      </c>
      <c r="O295" s="173"/>
      <c r="P295" s="173"/>
      <c r="Q295" s="173"/>
      <c r="R295" s="173">
        <f>SUM(O295:Q295)</f>
        <v>0</v>
      </c>
      <c r="S295" s="165"/>
      <c r="T295" s="165"/>
    </row>
    <row r="296" spans="1:20" s="166" customFormat="1" ht="19.5" hidden="1" customHeight="1" x14ac:dyDescent="0.35">
      <c r="A296" s="172" t="s">
        <v>52</v>
      </c>
      <c r="B296" s="173">
        <f>SUM(F296+J296+N296+R296)</f>
        <v>0</v>
      </c>
      <c r="C296" s="173"/>
      <c r="D296" s="173"/>
      <c r="E296" s="173"/>
      <c r="F296" s="173">
        <f>SUM(C296:E296)</f>
        <v>0</v>
      </c>
      <c r="G296" s="173"/>
      <c r="H296" s="173"/>
      <c r="I296" s="173"/>
      <c r="J296" s="173">
        <f>SUM(G296:I296)</f>
        <v>0</v>
      </c>
      <c r="K296" s="173"/>
      <c r="L296" s="173"/>
      <c r="M296" s="173"/>
      <c r="N296" s="173">
        <f>SUM(K296:M296)</f>
        <v>0</v>
      </c>
      <c r="O296" s="173"/>
      <c r="P296" s="173"/>
      <c r="Q296" s="173"/>
      <c r="R296" s="173">
        <f>SUM(O296:Q296)</f>
        <v>0</v>
      </c>
      <c r="S296" s="165"/>
      <c r="T296" s="165"/>
    </row>
    <row r="297" spans="1:20" s="166" customFormat="1" ht="19.5" hidden="1" customHeight="1" x14ac:dyDescent="0.35">
      <c r="A297" s="172" t="s">
        <v>53</v>
      </c>
      <c r="B297" s="173">
        <f>SUM(F297+J297+N297+R297)</f>
        <v>0</v>
      </c>
      <c r="C297" s="173"/>
      <c r="D297" s="173"/>
      <c r="E297" s="173"/>
      <c r="F297" s="173">
        <f>SUM(C297:E297)</f>
        <v>0</v>
      </c>
      <c r="G297" s="173"/>
      <c r="H297" s="173"/>
      <c r="I297" s="173"/>
      <c r="J297" s="173">
        <f>SUM(G297:I297)</f>
        <v>0</v>
      </c>
      <c r="K297" s="173"/>
      <c r="L297" s="173"/>
      <c r="M297" s="173"/>
      <c r="N297" s="173">
        <f>SUM(K297:M297)</f>
        <v>0</v>
      </c>
      <c r="O297" s="173"/>
      <c r="P297" s="173"/>
      <c r="Q297" s="173"/>
      <c r="R297" s="173">
        <f>SUM(O297:Q297)</f>
        <v>0</v>
      </c>
      <c r="S297" s="165"/>
      <c r="T297" s="165"/>
    </row>
    <row r="298" spans="1:20" s="166" customFormat="1" ht="19.5" hidden="1" customHeight="1" x14ac:dyDescent="0.35">
      <c r="A298" s="174" t="s">
        <v>54</v>
      </c>
      <c r="B298" s="175">
        <f t="shared" ref="B298:R298" si="181">SUM(B299:B300)</f>
        <v>0</v>
      </c>
      <c r="C298" s="175">
        <f t="shared" si="181"/>
        <v>0</v>
      </c>
      <c r="D298" s="175">
        <f t="shared" si="181"/>
        <v>0</v>
      </c>
      <c r="E298" s="175">
        <f t="shared" si="181"/>
        <v>0</v>
      </c>
      <c r="F298" s="175">
        <f t="shared" si="181"/>
        <v>0</v>
      </c>
      <c r="G298" s="175">
        <f t="shared" si="181"/>
        <v>0</v>
      </c>
      <c r="H298" s="175">
        <f t="shared" si="181"/>
        <v>0</v>
      </c>
      <c r="I298" s="175">
        <f t="shared" si="181"/>
        <v>0</v>
      </c>
      <c r="J298" s="175">
        <f t="shared" si="181"/>
        <v>0</v>
      </c>
      <c r="K298" s="175">
        <f t="shared" si="181"/>
        <v>0</v>
      </c>
      <c r="L298" s="175">
        <f t="shared" si="181"/>
        <v>0</v>
      </c>
      <c r="M298" s="175">
        <f t="shared" si="181"/>
        <v>0</v>
      </c>
      <c r="N298" s="175">
        <f t="shared" si="181"/>
        <v>0</v>
      </c>
      <c r="O298" s="175">
        <f t="shared" si="181"/>
        <v>0</v>
      </c>
      <c r="P298" s="175">
        <f t="shared" si="181"/>
        <v>0</v>
      </c>
      <c r="Q298" s="175">
        <f t="shared" si="181"/>
        <v>0</v>
      </c>
      <c r="R298" s="175">
        <f t="shared" si="181"/>
        <v>0</v>
      </c>
      <c r="S298" s="165"/>
      <c r="T298" s="165"/>
    </row>
    <row r="299" spans="1:20" s="166" customFormat="1" ht="19.5" hidden="1" customHeight="1" x14ac:dyDescent="0.35">
      <c r="A299" s="172" t="s">
        <v>55</v>
      </c>
      <c r="B299" s="173">
        <f>SUM(F299+J299+N299+R299)</f>
        <v>0</v>
      </c>
      <c r="C299" s="173"/>
      <c r="D299" s="173"/>
      <c r="E299" s="173"/>
      <c r="F299" s="173">
        <f>SUM(C299:E299)</f>
        <v>0</v>
      </c>
      <c r="G299" s="173"/>
      <c r="H299" s="173"/>
      <c r="I299" s="173"/>
      <c r="J299" s="173">
        <f>SUM(G299:I299)</f>
        <v>0</v>
      </c>
      <c r="K299" s="173"/>
      <c r="L299" s="173"/>
      <c r="M299" s="173"/>
      <c r="N299" s="173">
        <f>SUM(K299:M299)</f>
        <v>0</v>
      </c>
      <c r="O299" s="173"/>
      <c r="P299" s="173"/>
      <c r="Q299" s="173"/>
      <c r="R299" s="173">
        <f>SUM(O299:Q299)</f>
        <v>0</v>
      </c>
      <c r="S299" s="165"/>
      <c r="T299" s="165"/>
    </row>
    <row r="300" spans="1:20" s="166" customFormat="1" ht="19.5" hidden="1" customHeight="1" x14ac:dyDescent="0.35">
      <c r="A300" s="172" t="s">
        <v>56</v>
      </c>
      <c r="B300" s="173">
        <f>SUM(F300+J300+N300+R300)</f>
        <v>0</v>
      </c>
      <c r="C300" s="173"/>
      <c r="D300" s="173"/>
      <c r="E300" s="173"/>
      <c r="F300" s="173">
        <f>SUM(C300:E300)</f>
        <v>0</v>
      </c>
      <c r="G300" s="173"/>
      <c r="H300" s="173"/>
      <c r="I300" s="173"/>
      <c r="J300" s="173">
        <f>SUM(G300:I300)</f>
        <v>0</v>
      </c>
      <c r="K300" s="173"/>
      <c r="L300" s="173"/>
      <c r="M300" s="173"/>
      <c r="N300" s="173">
        <f>SUM(K300:M300)</f>
        <v>0</v>
      </c>
      <c r="O300" s="173"/>
      <c r="P300" s="173"/>
      <c r="Q300" s="173"/>
      <c r="R300" s="173">
        <f>SUM(O300:Q300)</f>
        <v>0</v>
      </c>
      <c r="S300" s="165"/>
      <c r="T300" s="165"/>
    </row>
    <row r="301" spans="1:20" s="166" customFormat="1" ht="19.5" hidden="1" customHeight="1" x14ac:dyDescent="0.35">
      <c r="A301" s="174" t="s">
        <v>57</v>
      </c>
      <c r="B301" s="173">
        <f>SUM(F301+J301+N301+R301)</f>
        <v>0</v>
      </c>
      <c r="C301" s="173"/>
      <c r="D301" s="173"/>
      <c r="E301" s="173"/>
      <c r="F301" s="173">
        <f>SUM(C301:E301)</f>
        <v>0</v>
      </c>
      <c r="G301" s="173"/>
      <c r="H301" s="173"/>
      <c r="I301" s="173"/>
      <c r="J301" s="173">
        <f>SUM(G301:I301)</f>
        <v>0</v>
      </c>
      <c r="K301" s="173"/>
      <c r="L301" s="173"/>
      <c r="M301" s="173"/>
      <c r="N301" s="173">
        <f>SUM(K301:M301)</f>
        <v>0</v>
      </c>
      <c r="O301" s="173"/>
      <c r="P301" s="173"/>
      <c r="Q301" s="173"/>
      <c r="R301" s="173">
        <f>SUM(O301:Q301)</f>
        <v>0</v>
      </c>
      <c r="S301" s="165"/>
      <c r="T301" s="165"/>
    </row>
    <row r="302" spans="1:20" s="166" customFormat="1" ht="19.5" hidden="1" customHeight="1" x14ac:dyDescent="0.35">
      <c r="A302" s="177" t="s">
        <v>58</v>
      </c>
      <c r="B302" s="178">
        <f>SUM(F302+J302+N302+R302)</f>
        <v>0</v>
      </c>
      <c r="C302" s="178"/>
      <c r="D302" s="178"/>
      <c r="E302" s="178"/>
      <c r="F302" s="178">
        <f>SUM(C302:E302)</f>
        <v>0</v>
      </c>
      <c r="G302" s="178"/>
      <c r="H302" s="178"/>
      <c r="I302" s="178"/>
      <c r="J302" s="178">
        <f>SUM(G302:I302)</f>
        <v>0</v>
      </c>
      <c r="K302" s="178"/>
      <c r="L302" s="178"/>
      <c r="M302" s="178"/>
      <c r="N302" s="178">
        <f>SUM(K302:M302)</f>
        <v>0</v>
      </c>
      <c r="O302" s="178"/>
      <c r="P302" s="178"/>
      <c r="Q302" s="178"/>
      <c r="R302" s="178">
        <f>SUM(O302:Q302)</f>
        <v>0</v>
      </c>
      <c r="S302" s="165"/>
      <c r="T302" s="165"/>
    </row>
    <row r="303" spans="1:20" s="166" customFormat="1" ht="15" customHeight="1" x14ac:dyDescent="0.35"/>
  </sheetData>
  <mergeCells count="52">
    <mergeCell ref="K185:M185"/>
    <mergeCell ref="N185:N186"/>
    <mergeCell ref="O185:Q185"/>
    <mergeCell ref="R185:R186"/>
    <mergeCell ref="A1:J1"/>
    <mergeCell ref="A3:I3"/>
    <mergeCell ref="K125:M125"/>
    <mergeCell ref="N125:N126"/>
    <mergeCell ref="O125:Q125"/>
    <mergeCell ref="R125:R126"/>
    <mergeCell ref="A185:A186"/>
    <mergeCell ref="B185:B186"/>
    <mergeCell ref="C185:E185"/>
    <mergeCell ref="F185:F186"/>
    <mergeCell ref="G185:I185"/>
    <mergeCell ref="J185:J18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</mergeCells>
  <pageMargins left="0.39370078740157483" right="0.23622047244094491" top="0.74803149606299213" bottom="0.74803149606299213" header="0.31496062992125984" footer="0.31496062992125984"/>
  <pageSetup paperSize="9" scale="4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91015-C37C-4484-B8B4-D494A79D8EAA}">
  <sheetPr>
    <tabColor rgb="FFFFFF00"/>
  </sheetPr>
  <dimension ref="A1:Y458"/>
  <sheetViews>
    <sheetView tabSelected="1" topLeftCell="A413" zoomScale="82" zoomScaleNormal="82" workbookViewId="0">
      <selection activeCell="F414" sqref="F414:F415"/>
    </sheetView>
  </sheetViews>
  <sheetFormatPr defaultColWidth="8.875" defaultRowHeight="21" x14ac:dyDescent="0.35"/>
  <cols>
    <col min="1" max="1" width="22" style="121" customWidth="1"/>
    <col min="2" max="2" width="15" style="121" customWidth="1"/>
    <col min="3" max="3" width="9.75" style="121" customWidth="1"/>
    <col min="4" max="4" width="8.75" style="121" customWidth="1"/>
    <col min="5" max="5" width="12.25" style="121" customWidth="1"/>
    <col min="6" max="6" width="11.875" style="121" customWidth="1"/>
    <col min="7" max="7" width="10.125" style="121" customWidth="1"/>
    <col min="8" max="8" width="9.5" style="121" customWidth="1"/>
    <col min="9" max="9" width="8.125" style="121" customWidth="1"/>
    <col min="10" max="10" width="8.375" style="121" customWidth="1"/>
    <col min="11" max="11" width="10.625" style="121" customWidth="1"/>
    <col min="12" max="12" width="8.5" style="121" customWidth="1"/>
    <col min="13" max="13" width="8.875" style="121" customWidth="1"/>
    <col min="14" max="14" width="11.5" style="121" customWidth="1"/>
    <col min="15" max="15" width="8.625" style="121" customWidth="1"/>
    <col min="16" max="16" width="9.375" style="121" customWidth="1"/>
    <col min="17" max="17" width="7.25" style="121" customWidth="1"/>
    <col min="18" max="18" width="9.25" style="121" customWidth="1"/>
    <col min="19" max="20" width="8" style="121" customWidth="1"/>
    <col min="21" max="16384" width="8.875" style="121"/>
  </cols>
  <sheetData>
    <row r="1" spans="1:25" s="153" customFormat="1" ht="19.5" customHeight="1" x14ac:dyDescent="0.3">
      <c r="A1" s="149" t="s">
        <v>108</v>
      </c>
      <c r="B1" s="149"/>
      <c r="C1" s="150"/>
      <c r="D1" s="149"/>
      <c r="E1" s="149"/>
      <c r="F1" s="149"/>
      <c r="G1" s="150"/>
      <c r="H1" s="149"/>
      <c r="I1" s="149"/>
      <c r="J1" s="150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51"/>
      <c r="X1" s="152"/>
      <c r="Y1" s="150"/>
    </row>
    <row r="2" spans="1:25" s="153" customFormat="1" ht="19.5" customHeight="1" x14ac:dyDescent="0.3">
      <c r="A2" s="149" t="s">
        <v>135</v>
      </c>
      <c r="B2" s="149"/>
      <c r="C2" s="149"/>
      <c r="D2" s="149"/>
      <c r="E2" s="149"/>
      <c r="F2" s="149"/>
      <c r="G2" s="149" t="s">
        <v>144</v>
      </c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51"/>
      <c r="X2" s="152"/>
      <c r="Y2" s="150"/>
    </row>
    <row r="3" spans="1:25" s="153" customFormat="1" ht="19.5" customHeight="1" x14ac:dyDescent="0.3">
      <c r="A3" s="149" t="s">
        <v>145</v>
      </c>
      <c r="B3" s="154"/>
      <c r="C3" s="154"/>
      <c r="D3" s="149"/>
      <c r="E3" s="154"/>
      <c r="F3" s="150"/>
      <c r="G3" s="150" t="s">
        <v>112</v>
      </c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1"/>
      <c r="X3" s="152"/>
      <c r="Y3" s="150"/>
    </row>
    <row r="4" spans="1:25" ht="19.5" customHeight="1" x14ac:dyDescent="0.35">
      <c r="A4" s="141" t="s">
        <v>133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18"/>
      <c r="T4" s="118"/>
    </row>
    <row r="5" spans="1:25" ht="19.5" customHeight="1" x14ac:dyDescent="0.35">
      <c r="A5" s="264" t="s">
        <v>88</v>
      </c>
      <c r="B5" s="265" t="s">
        <v>74</v>
      </c>
      <c r="C5" s="261" t="s">
        <v>89</v>
      </c>
      <c r="D5" s="262"/>
      <c r="E5" s="263"/>
      <c r="F5" s="259" t="s">
        <v>90</v>
      </c>
      <c r="G5" s="261" t="s">
        <v>91</v>
      </c>
      <c r="H5" s="262"/>
      <c r="I5" s="263"/>
      <c r="J5" s="259" t="s">
        <v>92</v>
      </c>
      <c r="K5" s="261" t="s">
        <v>93</v>
      </c>
      <c r="L5" s="262"/>
      <c r="M5" s="263"/>
      <c r="N5" s="259" t="s">
        <v>94</v>
      </c>
      <c r="O5" s="261" t="s">
        <v>95</v>
      </c>
      <c r="P5" s="262"/>
      <c r="Q5" s="263"/>
      <c r="R5" s="259" t="s">
        <v>96</v>
      </c>
      <c r="S5" s="118"/>
      <c r="T5" s="118"/>
    </row>
    <row r="6" spans="1:25" ht="19.5" customHeight="1" x14ac:dyDescent="0.35">
      <c r="A6" s="260"/>
      <c r="B6" s="260"/>
      <c r="C6" s="128" t="s">
        <v>114</v>
      </c>
      <c r="D6" s="128" t="s">
        <v>115</v>
      </c>
      <c r="E6" s="128" t="s">
        <v>116</v>
      </c>
      <c r="F6" s="260"/>
      <c r="G6" s="128" t="s">
        <v>117</v>
      </c>
      <c r="H6" s="128" t="s">
        <v>118</v>
      </c>
      <c r="I6" s="128" t="s">
        <v>119</v>
      </c>
      <c r="J6" s="260"/>
      <c r="K6" s="128" t="s">
        <v>120</v>
      </c>
      <c r="L6" s="128" t="s">
        <v>121</v>
      </c>
      <c r="M6" s="128" t="s">
        <v>122</v>
      </c>
      <c r="N6" s="260"/>
      <c r="O6" s="128" t="s">
        <v>123</v>
      </c>
      <c r="P6" s="128" t="s">
        <v>124</v>
      </c>
      <c r="Q6" s="128" t="s">
        <v>125</v>
      </c>
      <c r="R6" s="260"/>
      <c r="S6" s="127"/>
      <c r="T6" s="127"/>
    </row>
    <row r="7" spans="1:25" ht="19.5" customHeight="1" x14ac:dyDescent="0.35">
      <c r="A7" s="129" t="s">
        <v>3</v>
      </c>
      <c r="B7" s="130">
        <f t="shared" ref="B7:R7" si="0">SUM(B8+B13+B58+B61+B62)</f>
        <v>201000</v>
      </c>
      <c r="C7" s="130">
        <f t="shared" si="0"/>
        <v>0</v>
      </c>
      <c r="D7" s="130">
        <f t="shared" si="0"/>
        <v>0</v>
      </c>
      <c r="E7" s="130">
        <f t="shared" si="0"/>
        <v>191000</v>
      </c>
      <c r="F7" s="130">
        <f t="shared" si="0"/>
        <v>191000</v>
      </c>
      <c r="G7" s="130">
        <f t="shared" si="0"/>
        <v>0</v>
      </c>
      <c r="H7" s="130">
        <f t="shared" si="0"/>
        <v>0</v>
      </c>
      <c r="I7" s="130">
        <f t="shared" si="0"/>
        <v>0</v>
      </c>
      <c r="J7" s="130">
        <f t="shared" si="0"/>
        <v>0</v>
      </c>
      <c r="K7" s="130">
        <f t="shared" si="0"/>
        <v>10000</v>
      </c>
      <c r="L7" s="130">
        <f t="shared" si="0"/>
        <v>0</v>
      </c>
      <c r="M7" s="130">
        <f t="shared" si="0"/>
        <v>0</v>
      </c>
      <c r="N7" s="130">
        <f t="shared" si="0"/>
        <v>10000</v>
      </c>
      <c r="O7" s="130">
        <f t="shared" si="0"/>
        <v>0</v>
      </c>
      <c r="P7" s="130">
        <f t="shared" si="0"/>
        <v>0</v>
      </c>
      <c r="Q7" s="130">
        <f t="shared" si="0"/>
        <v>0</v>
      </c>
      <c r="R7" s="130">
        <f t="shared" si="0"/>
        <v>0</v>
      </c>
      <c r="S7" s="118"/>
      <c r="T7" s="118"/>
    </row>
    <row r="8" spans="1:25" ht="19.5" hidden="1" customHeight="1" x14ac:dyDescent="0.35">
      <c r="A8" s="131" t="s">
        <v>4</v>
      </c>
      <c r="B8" s="132">
        <f t="shared" ref="B8:R8" si="1">SUM(B9:B12)</f>
        <v>0</v>
      </c>
      <c r="C8" s="132">
        <f t="shared" si="1"/>
        <v>0</v>
      </c>
      <c r="D8" s="132">
        <f t="shared" si="1"/>
        <v>0</v>
      </c>
      <c r="E8" s="132">
        <f t="shared" si="1"/>
        <v>0</v>
      </c>
      <c r="F8" s="132">
        <f t="shared" si="1"/>
        <v>0</v>
      </c>
      <c r="G8" s="132">
        <f t="shared" si="1"/>
        <v>0</v>
      </c>
      <c r="H8" s="132">
        <f t="shared" si="1"/>
        <v>0</v>
      </c>
      <c r="I8" s="132">
        <f t="shared" si="1"/>
        <v>0</v>
      </c>
      <c r="J8" s="132">
        <f t="shared" si="1"/>
        <v>0</v>
      </c>
      <c r="K8" s="132">
        <f t="shared" si="1"/>
        <v>0</v>
      </c>
      <c r="L8" s="132">
        <f t="shared" si="1"/>
        <v>0</v>
      </c>
      <c r="M8" s="132">
        <f t="shared" si="1"/>
        <v>0</v>
      </c>
      <c r="N8" s="132">
        <f t="shared" si="1"/>
        <v>0</v>
      </c>
      <c r="O8" s="132">
        <f t="shared" si="1"/>
        <v>0</v>
      </c>
      <c r="P8" s="132">
        <f t="shared" si="1"/>
        <v>0</v>
      </c>
      <c r="Q8" s="132">
        <f t="shared" si="1"/>
        <v>0</v>
      </c>
      <c r="R8" s="132">
        <f t="shared" si="1"/>
        <v>0</v>
      </c>
      <c r="S8" s="118"/>
      <c r="T8" s="118"/>
    </row>
    <row r="9" spans="1:25" ht="19.5" hidden="1" customHeight="1" x14ac:dyDescent="0.35">
      <c r="A9" s="133" t="s">
        <v>5</v>
      </c>
      <c r="B9" s="134">
        <f t="shared" ref="B9:B12" si="2">SUM(F9+J9+N9+R9)</f>
        <v>0</v>
      </c>
      <c r="C9" s="134"/>
      <c r="D9" s="134"/>
      <c r="E9" s="134"/>
      <c r="F9" s="134">
        <f t="shared" ref="F9:F12" si="3">SUM(C9:E9)</f>
        <v>0</v>
      </c>
      <c r="G9" s="134"/>
      <c r="H9" s="134"/>
      <c r="I9" s="134"/>
      <c r="J9" s="134">
        <f t="shared" ref="J9:J12" si="4">SUM(G9:I9)</f>
        <v>0</v>
      </c>
      <c r="K9" s="134"/>
      <c r="L9" s="134"/>
      <c r="M9" s="134"/>
      <c r="N9" s="134">
        <f t="shared" ref="N9:N12" si="5">SUM(K9:M9)</f>
        <v>0</v>
      </c>
      <c r="O9" s="134"/>
      <c r="P9" s="134"/>
      <c r="Q9" s="134"/>
      <c r="R9" s="134">
        <f t="shared" ref="R9:R12" si="6">SUM(O9:Q9)</f>
        <v>0</v>
      </c>
      <c r="S9" s="118"/>
      <c r="T9" s="118"/>
    </row>
    <row r="10" spans="1:25" ht="19.5" hidden="1" customHeight="1" x14ac:dyDescent="0.35">
      <c r="A10" s="133" t="s">
        <v>6</v>
      </c>
      <c r="B10" s="134">
        <f t="shared" si="2"/>
        <v>0</v>
      </c>
      <c r="C10" s="134"/>
      <c r="D10" s="134"/>
      <c r="E10" s="134"/>
      <c r="F10" s="134">
        <f t="shared" si="3"/>
        <v>0</v>
      </c>
      <c r="G10" s="134"/>
      <c r="H10" s="134"/>
      <c r="I10" s="134"/>
      <c r="J10" s="134">
        <f t="shared" si="4"/>
        <v>0</v>
      </c>
      <c r="K10" s="134"/>
      <c r="L10" s="134"/>
      <c r="M10" s="134"/>
      <c r="N10" s="134">
        <f t="shared" si="5"/>
        <v>0</v>
      </c>
      <c r="O10" s="134"/>
      <c r="P10" s="134"/>
      <c r="Q10" s="134"/>
      <c r="R10" s="134">
        <f t="shared" si="6"/>
        <v>0</v>
      </c>
      <c r="S10" s="118"/>
      <c r="T10" s="118"/>
    </row>
    <row r="11" spans="1:25" ht="19.5" hidden="1" customHeight="1" x14ac:dyDescent="0.35">
      <c r="A11" s="133" t="s">
        <v>7</v>
      </c>
      <c r="B11" s="134">
        <f t="shared" si="2"/>
        <v>0</v>
      </c>
      <c r="C11" s="134"/>
      <c r="D11" s="134"/>
      <c r="E11" s="134"/>
      <c r="F11" s="134">
        <f t="shared" si="3"/>
        <v>0</v>
      </c>
      <c r="G11" s="134"/>
      <c r="H11" s="134"/>
      <c r="I11" s="134"/>
      <c r="J11" s="134">
        <f t="shared" si="4"/>
        <v>0</v>
      </c>
      <c r="K11" s="134"/>
      <c r="L11" s="134"/>
      <c r="M11" s="134"/>
      <c r="N11" s="134">
        <f t="shared" si="5"/>
        <v>0</v>
      </c>
      <c r="O11" s="134"/>
      <c r="P11" s="134"/>
      <c r="Q11" s="134"/>
      <c r="R11" s="134">
        <f t="shared" si="6"/>
        <v>0</v>
      </c>
      <c r="S11" s="118"/>
      <c r="T11" s="118"/>
    </row>
    <row r="12" spans="1:25" ht="19.5" hidden="1" customHeight="1" x14ac:dyDescent="0.35">
      <c r="A12" s="133" t="s">
        <v>8</v>
      </c>
      <c r="B12" s="134">
        <f t="shared" si="2"/>
        <v>0</v>
      </c>
      <c r="C12" s="134"/>
      <c r="D12" s="134"/>
      <c r="E12" s="134"/>
      <c r="F12" s="134">
        <f t="shared" si="3"/>
        <v>0</v>
      </c>
      <c r="G12" s="134"/>
      <c r="H12" s="134"/>
      <c r="I12" s="134"/>
      <c r="J12" s="134">
        <f t="shared" si="4"/>
        <v>0</v>
      </c>
      <c r="K12" s="134"/>
      <c r="L12" s="134"/>
      <c r="M12" s="134"/>
      <c r="N12" s="134">
        <f t="shared" si="5"/>
        <v>0</v>
      </c>
      <c r="O12" s="134"/>
      <c r="P12" s="134"/>
      <c r="Q12" s="134"/>
      <c r="R12" s="134">
        <f t="shared" si="6"/>
        <v>0</v>
      </c>
      <c r="S12" s="118"/>
      <c r="T12" s="118"/>
    </row>
    <row r="13" spans="1:25" ht="19.5" hidden="1" customHeight="1" x14ac:dyDescent="0.35">
      <c r="A13" s="135" t="s">
        <v>9</v>
      </c>
      <c r="B13" s="136">
        <f t="shared" ref="B13:R13" si="7">SUM(B14+B52)</f>
        <v>201000</v>
      </c>
      <c r="C13" s="136">
        <f t="shared" si="7"/>
        <v>0</v>
      </c>
      <c r="D13" s="136">
        <f t="shared" si="7"/>
        <v>0</v>
      </c>
      <c r="E13" s="136">
        <f t="shared" si="7"/>
        <v>191000</v>
      </c>
      <c r="F13" s="136">
        <f t="shared" si="7"/>
        <v>191000</v>
      </c>
      <c r="G13" s="136">
        <f t="shared" si="7"/>
        <v>0</v>
      </c>
      <c r="H13" s="136">
        <f t="shared" si="7"/>
        <v>0</v>
      </c>
      <c r="I13" s="136">
        <f t="shared" si="7"/>
        <v>0</v>
      </c>
      <c r="J13" s="136">
        <f t="shared" si="7"/>
        <v>0</v>
      </c>
      <c r="K13" s="136">
        <f t="shared" si="7"/>
        <v>10000</v>
      </c>
      <c r="L13" s="136">
        <f t="shared" si="7"/>
        <v>0</v>
      </c>
      <c r="M13" s="136">
        <f t="shared" si="7"/>
        <v>0</v>
      </c>
      <c r="N13" s="136">
        <f t="shared" si="7"/>
        <v>10000</v>
      </c>
      <c r="O13" s="136">
        <f t="shared" si="7"/>
        <v>0</v>
      </c>
      <c r="P13" s="136">
        <f t="shared" si="7"/>
        <v>0</v>
      </c>
      <c r="Q13" s="136">
        <f t="shared" si="7"/>
        <v>0</v>
      </c>
      <c r="R13" s="136">
        <f t="shared" si="7"/>
        <v>0</v>
      </c>
      <c r="S13" s="118"/>
      <c r="T13" s="118"/>
    </row>
    <row r="14" spans="1:25" ht="19.5" hidden="1" customHeight="1" x14ac:dyDescent="0.35">
      <c r="A14" s="133" t="s">
        <v>10</v>
      </c>
      <c r="B14" s="134">
        <f t="shared" ref="B14:R14" si="8">SUM(B15+B24+B37)</f>
        <v>201000</v>
      </c>
      <c r="C14" s="134">
        <f t="shared" si="8"/>
        <v>0</v>
      </c>
      <c r="D14" s="134">
        <f t="shared" si="8"/>
        <v>0</v>
      </c>
      <c r="E14" s="134">
        <f t="shared" si="8"/>
        <v>191000</v>
      </c>
      <c r="F14" s="134">
        <f t="shared" si="8"/>
        <v>191000</v>
      </c>
      <c r="G14" s="134">
        <f t="shared" si="8"/>
        <v>0</v>
      </c>
      <c r="H14" s="134">
        <f t="shared" si="8"/>
        <v>0</v>
      </c>
      <c r="I14" s="134">
        <f t="shared" si="8"/>
        <v>0</v>
      </c>
      <c r="J14" s="134">
        <f t="shared" si="8"/>
        <v>0</v>
      </c>
      <c r="K14" s="134">
        <f t="shared" si="8"/>
        <v>10000</v>
      </c>
      <c r="L14" s="134">
        <f t="shared" si="8"/>
        <v>0</v>
      </c>
      <c r="M14" s="134">
        <f t="shared" si="8"/>
        <v>0</v>
      </c>
      <c r="N14" s="134">
        <f t="shared" si="8"/>
        <v>10000</v>
      </c>
      <c r="O14" s="134">
        <f t="shared" si="8"/>
        <v>0</v>
      </c>
      <c r="P14" s="134">
        <f t="shared" si="8"/>
        <v>0</v>
      </c>
      <c r="Q14" s="134">
        <f t="shared" si="8"/>
        <v>0</v>
      </c>
      <c r="R14" s="134">
        <f t="shared" si="8"/>
        <v>0</v>
      </c>
      <c r="S14" s="118"/>
      <c r="T14" s="118"/>
    </row>
    <row r="15" spans="1:25" ht="19.5" hidden="1" customHeight="1" x14ac:dyDescent="0.35">
      <c r="A15" s="137" t="s">
        <v>11</v>
      </c>
      <c r="B15" s="134">
        <f t="shared" ref="B15:R15" si="9">SUM(B16:B23)</f>
        <v>0</v>
      </c>
      <c r="C15" s="134">
        <f t="shared" si="9"/>
        <v>0</v>
      </c>
      <c r="D15" s="134">
        <f t="shared" si="9"/>
        <v>0</v>
      </c>
      <c r="E15" s="134">
        <f t="shared" si="9"/>
        <v>0</v>
      </c>
      <c r="F15" s="134">
        <f t="shared" si="9"/>
        <v>0</v>
      </c>
      <c r="G15" s="134">
        <f t="shared" si="9"/>
        <v>0</v>
      </c>
      <c r="H15" s="134">
        <f t="shared" si="9"/>
        <v>0</v>
      </c>
      <c r="I15" s="134">
        <f t="shared" si="9"/>
        <v>0</v>
      </c>
      <c r="J15" s="134">
        <f t="shared" si="9"/>
        <v>0</v>
      </c>
      <c r="K15" s="134">
        <f t="shared" si="9"/>
        <v>0</v>
      </c>
      <c r="L15" s="134">
        <f t="shared" si="9"/>
        <v>0</v>
      </c>
      <c r="M15" s="134">
        <f t="shared" si="9"/>
        <v>0</v>
      </c>
      <c r="N15" s="134">
        <f t="shared" si="9"/>
        <v>0</v>
      </c>
      <c r="O15" s="134">
        <f t="shared" si="9"/>
        <v>0</v>
      </c>
      <c r="P15" s="134">
        <f t="shared" si="9"/>
        <v>0</v>
      </c>
      <c r="Q15" s="134">
        <f t="shared" si="9"/>
        <v>0</v>
      </c>
      <c r="R15" s="134">
        <f t="shared" si="9"/>
        <v>0</v>
      </c>
      <c r="S15" s="118"/>
      <c r="T15" s="118"/>
    </row>
    <row r="16" spans="1:25" ht="19.5" hidden="1" customHeight="1" x14ac:dyDescent="0.35">
      <c r="A16" s="133" t="s">
        <v>12</v>
      </c>
      <c r="B16" s="134">
        <f t="shared" ref="B16:B23" si="10">SUM(F16+J16+N16+R16)</f>
        <v>0</v>
      </c>
      <c r="C16" s="134"/>
      <c r="D16" s="134"/>
      <c r="E16" s="134"/>
      <c r="F16" s="134">
        <f t="shared" ref="F16:F23" si="11">SUM(C16:E16)</f>
        <v>0</v>
      </c>
      <c r="G16" s="134"/>
      <c r="H16" s="134"/>
      <c r="I16" s="134"/>
      <c r="J16" s="134">
        <f t="shared" ref="J16:J23" si="12">SUM(G16:I16)</f>
        <v>0</v>
      </c>
      <c r="K16" s="134"/>
      <c r="L16" s="134"/>
      <c r="M16" s="134"/>
      <c r="N16" s="134">
        <f t="shared" ref="N16:N23" si="13">SUM(K16:M16)</f>
        <v>0</v>
      </c>
      <c r="O16" s="134"/>
      <c r="P16" s="134"/>
      <c r="Q16" s="134"/>
      <c r="R16" s="134">
        <f t="shared" ref="R16:R23" si="14">SUM(O16:Q16)</f>
        <v>0</v>
      </c>
      <c r="S16" s="118"/>
      <c r="T16" s="118"/>
    </row>
    <row r="17" spans="1:20" ht="19.5" hidden="1" customHeight="1" x14ac:dyDescent="0.35">
      <c r="A17" s="133" t="s">
        <v>13</v>
      </c>
      <c r="B17" s="134">
        <f t="shared" si="10"/>
        <v>0</v>
      </c>
      <c r="C17" s="134"/>
      <c r="D17" s="134"/>
      <c r="E17" s="134"/>
      <c r="F17" s="134">
        <f t="shared" si="11"/>
        <v>0</v>
      </c>
      <c r="G17" s="134"/>
      <c r="H17" s="134"/>
      <c r="I17" s="134"/>
      <c r="J17" s="134">
        <f t="shared" si="12"/>
        <v>0</v>
      </c>
      <c r="K17" s="134"/>
      <c r="L17" s="134"/>
      <c r="M17" s="134"/>
      <c r="N17" s="134">
        <f t="shared" si="13"/>
        <v>0</v>
      </c>
      <c r="O17" s="134"/>
      <c r="P17" s="134"/>
      <c r="Q17" s="134"/>
      <c r="R17" s="134">
        <f t="shared" si="14"/>
        <v>0</v>
      </c>
      <c r="S17" s="118"/>
      <c r="T17" s="118"/>
    </row>
    <row r="18" spans="1:20" ht="19.5" hidden="1" customHeight="1" x14ac:dyDescent="0.35">
      <c r="A18" s="133" t="s">
        <v>14</v>
      </c>
      <c r="B18" s="134">
        <f t="shared" si="10"/>
        <v>0</v>
      </c>
      <c r="C18" s="134"/>
      <c r="D18" s="134"/>
      <c r="E18" s="134"/>
      <c r="F18" s="134">
        <f t="shared" si="11"/>
        <v>0</v>
      </c>
      <c r="G18" s="134"/>
      <c r="H18" s="134"/>
      <c r="I18" s="134"/>
      <c r="J18" s="134">
        <f t="shared" si="12"/>
        <v>0</v>
      </c>
      <c r="K18" s="134"/>
      <c r="L18" s="134"/>
      <c r="M18" s="134"/>
      <c r="N18" s="134">
        <f t="shared" si="13"/>
        <v>0</v>
      </c>
      <c r="O18" s="134"/>
      <c r="P18" s="134"/>
      <c r="Q18" s="134"/>
      <c r="R18" s="134">
        <f t="shared" si="14"/>
        <v>0</v>
      </c>
      <c r="S18" s="118"/>
      <c r="T18" s="118"/>
    </row>
    <row r="19" spans="1:20" ht="19.5" hidden="1" customHeight="1" x14ac:dyDescent="0.35">
      <c r="A19" s="133" t="s">
        <v>15</v>
      </c>
      <c r="B19" s="134">
        <f t="shared" si="10"/>
        <v>0</v>
      </c>
      <c r="C19" s="134"/>
      <c r="D19" s="134"/>
      <c r="E19" s="134"/>
      <c r="F19" s="134">
        <f t="shared" si="11"/>
        <v>0</v>
      </c>
      <c r="G19" s="134"/>
      <c r="H19" s="134"/>
      <c r="I19" s="134"/>
      <c r="J19" s="134">
        <f t="shared" si="12"/>
        <v>0</v>
      </c>
      <c r="K19" s="134"/>
      <c r="L19" s="134"/>
      <c r="M19" s="134"/>
      <c r="N19" s="134">
        <f t="shared" si="13"/>
        <v>0</v>
      </c>
      <c r="O19" s="134"/>
      <c r="P19" s="134"/>
      <c r="Q19" s="134"/>
      <c r="R19" s="134">
        <f t="shared" si="14"/>
        <v>0</v>
      </c>
      <c r="S19" s="118"/>
      <c r="T19" s="118"/>
    </row>
    <row r="20" spans="1:20" ht="19.5" hidden="1" customHeight="1" x14ac:dyDescent="0.35">
      <c r="A20" s="133" t="s">
        <v>16</v>
      </c>
      <c r="B20" s="134">
        <f t="shared" si="10"/>
        <v>0</v>
      </c>
      <c r="C20" s="134"/>
      <c r="D20" s="134"/>
      <c r="E20" s="134"/>
      <c r="F20" s="134">
        <f t="shared" si="11"/>
        <v>0</v>
      </c>
      <c r="G20" s="134"/>
      <c r="H20" s="134"/>
      <c r="I20" s="134"/>
      <c r="J20" s="134">
        <f t="shared" si="12"/>
        <v>0</v>
      </c>
      <c r="K20" s="134"/>
      <c r="L20" s="134"/>
      <c r="M20" s="134"/>
      <c r="N20" s="134">
        <f t="shared" si="13"/>
        <v>0</v>
      </c>
      <c r="O20" s="134"/>
      <c r="P20" s="134"/>
      <c r="Q20" s="134"/>
      <c r="R20" s="134">
        <f t="shared" si="14"/>
        <v>0</v>
      </c>
      <c r="S20" s="118"/>
      <c r="T20" s="118"/>
    </row>
    <row r="21" spans="1:20" ht="19.5" hidden="1" customHeight="1" x14ac:dyDescent="0.35">
      <c r="A21" s="133" t="s">
        <v>17</v>
      </c>
      <c r="B21" s="134">
        <f t="shared" si="10"/>
        <v>0</v>
      </c>
      <c r="C21" s="134"/>
      <c r="D21" s="134"/>
      <c r="E21" s="134"/>
      <c r="F21" s="134">
        <f t="shared" si="11"/>
        <v>0</v>
      </c>
      <c r="G21" s="134"/>
      <c r="H21" s="134"/>
      <c r="I21" s="134"/>
      <c r="J21" s="134">
        <f t="shared" si="12"/>
        <v>0</v>
      </c>
      <c r="K21" s="134"/>
      <c r="L21" s="134"/>
      <c r="M21" s="134"/>
      <c r="N21" s="134">
        <f t="shared" si="13"/>
        <v>0</v>
      </c>
      <c r="O21" s="134"/>
      <c r="P21" s="134"/>
      <c r="Q21" s="134"/>
      <c r="R21" s="134">
        <f t="shared" si="14"/>
        <v>0</v>
      </c>
      <c r="S21" s="118"/>
      <c r="T21" s="118"/>
    </row>
    <row r="22" spans="1:20" ht="19.5" hidden="1" customHeight="1" x14ac:dyDescent="0.35">
      <c r="A22" s="133" t="s">
        <v>18</v>
      </c>
      <c r="B22" s="134">
        <f t="shared" si="10"/>
        <v>0</v>
      </c>
      <c r="C22" s="134"/>
      <c r="D22" s="134"/>
      <c r="E22" s="134"/>
      <c r="F22" s="134">
        <f t="shared" si="11"/>
        <v>0</v>
      </c>
      <c r="G22" s="134"/>
      <c r="H22" s="134"/>
      <c r="I22" s="134"/>
      <c r="J22" s="134">
        <f t="shared" si="12"/>
        <v>0</v>
      </c>
      <c r="K22" s="134"/>
      <c r="L22" s="134"/>
      <c r="M22" s="134"/>
      <c r="N22" s="134">
        <f t="shared" si="13"/>
        <v>0</v>
      </c>
      <c r="O22" s="134"/>
      <c r="P22" s="134"/>
      <c r="Q22" s="134"/>
      <c r="R22" s="134">
        <f t="shared" si="14"/>
        <v>0</v>
      </c>
      <c r="S22" s="118"/>
      <c r="T22" s="118"/>
    </row>
    <row r="23" spans="1:20" ht="19.5" hidden="1" customHeight="1" x14ac:dyDescent="0.35">
      <c r="A23" s="133" t="s">
        <v>19</v>
      </c>
      <c r="B23" s="134">
        <f t="shared" si="10"/>
        <v>0</v>
      </c>
      <c r="C23" s="134"/>
      <c r="D23" s="134"/>
      <c r="E23" s="134"/>
      <c r="F23" s="134">
        <f t="shared" si="11"/>
        <v>0</v>
      </c>
      <c r="G23" s="134"/>
      <c r="H23" s="134"/>
      <c r="I23" s="134"/>
      <c r="J23" s="134">
        <f t="shared" si="12"/>
        <v>0</v>
      </c>
      <c r="K23" s="134"/>
      <c r="L23" s="134"/>
      <c r="M23" s="134"/>
      <c r="N23" s="134">
        <f t="shared" si="13"/>
        <v>0</v>
      </c>
      <c r="O23" s="134"/>
      <c r="P23" s="134"/>
      <c r="Q23" s="134"/>
      <c r="R23" s="134">
        <f t="shared" si="14"/>
        <v>0</v>
      </c>
      <c r="S23" s="118"/>
      <c r="T23" s="118"/>
    </row>
    <row r="24" spans="1:20" ht="19.5" hidden="1" customHeight="1" x14ac:dyDescent="0.35">
      <c r="A24" s="137" t="s">
        <v>20</v>
      </c>
      <c r="B24" s="134">
        <f t="shared" ref="B24:R24" si="15">SUM(B25:B36)</f>
        <v>104100</v>
      </c>
      <c r="C24" s="134">
        <f t="shared" si="15"/>
        <v>0</v>
      </c>
      <c r="D24" s="134">
        <f t="shared" si="15"/>
        <v>0</v>
      </c>
      <c r="E24" s="134">
        <f t="shared" si="15"/>
        <v>104100</v>
      </c>
      <c r="F24" s="134">
        <f t="shared" si="15"/>
        <v>104100</v>
      </c>
      <c r="G24" s="134">
        <f t="shared" si="15"/>
        <v>0</v>
      </c>
      <c r="H24" s="134">
        <f t="shared" si="15"/>
        <v>0</v>
      </c>
      <c r="I24" s="134">
        <f t="shared" si="15"/>
        <v>0</v>
      </c>
      <c r="J24" s="134">
        <f t="shared" si="15"/>
        <v>0</v>
      </c>
      <c r="K24" s="134">
        <f t="shared" si="15"/>
        <v>0</v>
      </c>
      <c r="L24" s="134">
        <f t="shared" si="15"/>
        <v>0</v>
      </c>
      <c r="M24" s="134">
        <f t="shared" si="15"/>
        <v>0</v>
      </c>
      <c r="N24" s="134">
        <f t="shared" si="15"/>
        <v>0</v>
      </c>
      <c r="O24" s="134">
        <f t="shared" si="15"/>
        <v>0</v>
      </c>
      <c r="P24" s="134">
        <f t="shared" si="15"/>
        <v>0</v>
      </c>
      <c r="Q24" s="134">
        <f t="shared" si="15"/>
        <v>0</v>
      </c>
      <c r="R24" s="134">
        <f t="shared" si="15"/>
        <v>0</v>
      </c>
      <c r="S24" s="118"/>
      <c r="T24" s="118"/>
    </row>
    <row r="25" spans="1:20" ht="19.5" customHeight="1" x14ac:dyDescent="0.35">
      <c r="A25" s="133" t="s">
        <v>21</v>
      </c>
      <c r="B25" s="134">
        <f t="shared" ref="B25:B36" si="16">SUM(F25+J25+N25+R25)</f>
        <v>25000</v>
      </c>
      <c r="C25" s="134"/>
      <c r="D25" s="134"/>
      <c r="E25" s="134">
        <v>25000</v>
      </c>
      <c r="F25" s="134">
        <f t="shared" ref="F25:F36" si="17">SUM(C25:E25)</f>
        <v>25000</v>
      </c>
      <c r="G25" s="134"/>
      <c r="H25" s="134"/>
      <c r="I25" s="134"/>
      <c r="J25" s="134">
        <f t="shared" ref="J25:J36" si="18">SUM(G25:I25)</f>
        <v>0</v>
      </c>
      <c r="K25" s="134"/>
      <c r="L25" s="134"/>
      <c r="M25" s="134"/>
      <c r="N25" s="134">
        <f t="shared" ref="N25:N36" si="19">SUM(K25:M25)</f>
        <v>0</v>
      </c>
      <c r="O25" s="134"/>
      <c r="P25" s="134"/>
      <c r="Q25" s="134"/>
      <c r="R25" s="134">
        <f t="shared" ref="R25:R36" si="20">SUM(O25:Q25)</f>
        <v>0</v>
      </c>
      <c r="S25" s="118"/>
      <c r="T25" s="118"/>
    </row>
    <row r="26" spans="1:20" ht="19.5" hidden="1" customHeight="1" x14ac:dyDescent="0.35">
      <c r="A26" s="133" t="s">
        <v>22</v>
      </c>
      <c r="B26" s="134">
        <f t="shared" si="16"/>
        <v>0</v>
      </c>
      <c r="C26" s="134"/>
      <c r="D26" s="134"/>
      <c r="E26" s="134"/>
      <c r="F26" s="134">
        <f t="shared" si="17"/>
        <v>0</v>
      </c>
      <c r="G26" s="134"/>
      <c r="H26" s="134"/>
      <c r="I26" s="134"/>
      <c r="J26" s="134">
        <f t="shared" si="18"/>
        <v>0</v>
      </c>
      <c r="K26" s="134"/>
      <c r="L26" s="134"/>
      <c r="M26" s="134"/>
      <c r="N26" s="134">
        <f t="shared" si="19"/>
        <v>0</v>
      </c>
      <c r="O26" s="134"/>
      <c r="P26" s="134"/>
      <c r="Q26" s="134"/>
      <c r="R26" s="134">
        <f t="shared" si="20"/>
        <v>0</v>
      </c>
      <c r="S26" s="118"/>
      <c r="T26" s="118"/>
    </row>
    <row r="27" spans="1:20" ht="19.5" hidden="1" customHeight="1" x14ac:dyDescent="0.35">
      <c r="A27" s="133" t="s">
        <v>23</v>
      </c>
      <c r="B27" s="134">
        <f t="shared" si="16"/>
        <v>0</v>
      </c>
      <c r="C27" s="134"/>
      <c r="D27" s="134"/>
      <c r="E27" s="134"/>
      <c r="F27" s="134">
        <f t="shared" si="17"/>
        <v>0</v>
      </c>
      <c r="G27" s="134"/>
      <c r="H27" s="134"/>
      <c r="I27" s="134"/>
      <c r="J27" s="134">
        <f t="shared" si="18"/>
        <v>0</v>
      </c>
      <c r="K27" s="134"/>
      <c r="L27" s="134"/>
      <c r="M27" s="134"/>
      <c r="N27" s="134">
        <f t="shared" si="19"/>
        <v>0</v>
      </c>
      <c r="O27" s="134"/>
      <c r="P27" s="134"/>
      <c r="Q27" s="134"/>
      <c r="R27" s="134">
        <f t="shared" si="20"/>
        <v>0</v>
      </c>
      <c r="S27" s="118"/>
      <c r="T27" s="118"/>
    </row>
    <row r="28" spans="1:20" ht="19.5" hidden="1" customHeight="1" x14ac:dyDescent="0.35">
      <c r="A28" s="133" t="s">
        <v>24</v>
      </c>
      <c r="B28" s="134">
        <f t="shared" si="16"/>
        <v>0</v>
      </c>
      <c r="C28" s="134"/>
      <c r="D28" s="134"/>
      <c r="E28" s="134"/>
      <c r="F28" s="134">
        <f t="shared" si="17"/>
        <v>0</v>
      </c>
      <c r="G28" s="134"/>
      <c r="H28" s="134"/>
      <c r="I28" s="134"/>
      <c r="J28" s="134">
        <f t="shared" si="18"/>
        <v>0</v>
      </c>
      <c r="K28" s="134"/>
      <c r="L28" s="134"/>
      <c r="M28" s="134"/>
      <c r="N28" s="134">
        <f t="shared" si="19"/>
        <v>0</v>
      </c>
      <c r="O28" s="134"/>
      <c r="P28" s="134"/>
      <c r="Q28" s="134"/>
      <c r="R28" s="134">
        <f t="shared" si="20"/>
        <v>0</v>
      </c>
      <c r="S28" s="118"/>
      <c r="T28" s="118"/>
    </row>
    <row r="29" spans="1:20" ht="19.5" hidden="1" customHeight="1" x14ac:dyDescent="0.35">
      <c r="A29" s="133" t="s">
        <v>25</v>
      </c>
      <c r="B29" s="134">
        <f t="shared" si="16"/>
        <v>0</v>
      </c>
      <c r="C29" s="134"/>
      <c r="D29" s="134"/>
      <c r="E29" s="134"/>
      <c r="F29" s="134">
        <f t="shared" si="17"/>
        <v>0</v>
      </c>
      <c r="G29" s="134"/>
      <c r="H29" s="134"/>
      <c r="I29" s="134"/>
      <c r="J29" s="134">
        <f t="shared" si="18"/>
        <v>0</v>
      </c>
      <c r="K29" s="134"/>
      <c r="L29" s="134"/>
      <c r="M29" s="134"/>
      <c r="N29" s="134">
        <f t="shared" si="19"/>
        <v>0</v>
      </c>
      <c r="O29" s="134"/>
      <c r="P29" s="134"/>
      <c r="Q29" s="134"/>
      <c r="R29" s="134">
        <f t="shared" si="20"/>
        <v>0</v>
      </c>
      <c r="S29" s="118"/>
      <c r="T29" s="118"/>
    </row>
    <row r="30" spans="1:20" ht="19.5" customHeight="1" x14ac:dyDescent="0.35">
      <c r="A30" s="133" t="s">
        <v>26</v>
      </c>
      <c r="B30" s="134">
        <f t="shared" si="16"/>
        <v>79100</v>
      </c>
      <c r="C30" s="134"/>
      <c r="D30" s="134"/>
      <c r="E30" s="134">
        <v>79100</v>
      </c>
      <c r="F30" s="134">
        <f t="shared" si="17"/>
        <v>79100</v>
      </c>
      <c r="G30" s="134"/>
      <c r="H30" s="134"/>
      <c r="I30" s="134"/>
      <c r="J30" s="134">
        <f t="shared" si="18"/>
        <v>0</v>
      </c>
      <c r="K30" s="134"/>
      <c r="L30" s="134"/>
      <c r="M30" s="134"/>
      <c r="N30" s="134">
        <f t="shared" si="19"/>
        <v>0</v>
      </c>
      <c r="O30" s="134"/>
      <c r="P30" s="134"/>
      <c r="Q30" s="134"/>
      <c r="R30" s="134">
        <f t="shared" si="20"/>
        <v>0</v>
      </c>
      <c r="S30" s="118"/>
      <c r="T30" s="118"/>
    </row>
    <row r="31" spans="1:20" ht="19.5" hidden="1" customHeight="1" x14ac:dyDescent="0.35">
      <c r="A31" s="133" t="s">
        <v>27</v>
      </c>
      <c r="B31" s="134">
        <f t="shared" si="16"/>
        <v>0</v>
      </c>
      <c r="C31" s="134"/>
      <c r="D31" s="134"/>
      <c r="E31" s="134"/>
      <c r="F31" s="134">
        <f t="shared" si="17"/>
        <v>0</v>
      </c>
      <c r="G31" s="134"/>
      <c r="H31" s="134"/>
      <c r="I31" s="134"/>
      <c r="J31" s="134">
        <f t="shared" si="18"/>
        <v>0</v>
      </c>
      <c r="K31" s="134"/>
      <c r="L31" s="134"/>
      <c r="M31" s="134"/>
      <c r="N31" s="134">
        <f t="shared" si="19"/>
        <v>0</v>
      </c>
      <c r="O31" s="134"/>
      <c r="P31" s="134"/>
      <c r="Q31" s="134"/>
      <c r="R31" s="134">
        <f t="shared" si="20"/>
        <v>0</v>
      </c>
      <c r="S31" s="118"/>
      <c r="T31" s="118"/>
    </row>
    <row r="32" spans="1:20" ht="19.5" hidden="1" customHeight="1" x14ac:dyDescent="0.35">
      <c r="A32" s="133" t="s">
        <v>28</v>
      </c>
      <c r="B32" s="134">
        <f t="shared" si="16"/>
        <v>0</v>
      </c>
      <c r="C32" s="134"/>
      <c r="D32" s="134"/>
      <c r="E32" s="134"/>
      <c r="F32" s="134">
        <f t="shared" si="17"/>
        <v>0</v>
      </c>
      <c r="G32" s="134"/>
      <c r="H32" s="134"/>
      <c r="I32" s="134"/>
      <c r="J32" s="134">
        <f t="shared" si="18"/>
        <v>0</v>
      </c>
      <c r="K32" s="134"/>
      <c r="L32" s="134"/>
      <c r="M32" s="134"/>
      <c r="N32" s="134">
        <f t="shared" si="19"/>
        <v>0</v>
      </c>
      <c r="O32" s="134"/>
      <c r="P32" s="134"/>
      <c r="Q32" s="134"/>
      <c r="R32" s="134">
        <f t="shared" si="20"/>
        <v>0</v>
      </c>
      <c r="S32" s="118"/>
      <c r="T32" s="118"/>
    </row>
    <row r="33" spans="1:20" ht="19.5" hidden="1" customHeight="1" x14ac:dyDescent="0.35">
      <c r="A33" s="133" t="s">
        <v>29</v>
      </c>
      <c r="B33" s="134">
        <f t="shared" si="16"/>
        <v>0</v>
      </c>
      <c r="C33" s="134"/>
      <c r="D33" s="134"/>
      <c r="E33" s="134"/>
      <c r="F33" s="134">
        <f t="shared" si="17"/>
        <v>0</v>
      </c>
      <c r="G33" s="134"/>
      <c r="H33" s="134"/>
      <c r="I33" s="134"/>
      <c r="J33" s="134">
        <f t="shared" si="18"/>
        <v>0</v>
      </c>
      <c r="K33" s="134"/>
      <c r="L33" s="134"/>
      <c r="M33" s="134"/>
      <c r="N33" s="134">
        <f t="shared" si="19"/>
        <v>0</v>
      </c>
      <c r="O33" s="134"/>
      <c r="P33" s="134"/>
      <c r="Q33" s="134"/>
      <c r="R33" s="134">
        <f t="shared" si="20"/>
        <v>0</v>
      </c>
      <c r="S33" s="118"/>
      <c r="T33" s="118"/>
    </row>
    <row r="34" spans="1:20" ht="19.5" hidden="1" customHeight="1" x14ac:dyDescent="0.35">
      <c r="A34" s="133" t="s">
        <v>30</v>
      </c>
      <c r="B34" s="134">
        <f t="shared" si="16"/>
        <v>0</v>
      </c>
      <c r="C34" s="134"/>
      <c r="D34" s="134"/>
      <c r="E34" s="134"/>
      <c r="F34" s="134">
        <f t="shared" si="17"/>
        <v>0</v>
      </c>
      <c r="G34" s="134"/>
      <c r="H34" s="134"/>
      <c r="I34" s="134"/>
      <c r="J34" s="134">
        <f t="shared" si="18"/>
        <v>0</v>
      </c>
      <c r="K34" s="134"/>
      <c r="L34" s="134"/>
      <c r="M34" s="134"/>
      <c r="N34" s="134">
        <f t="shared" si="19"/>
        <v>0</v>
      </c>
      <c r="O34" s="134"/>
      <c r="P34" s="134"/>
      <c r="Q34" s="134"/>
      <c r="R34" s="134">
        <f t="shared" si="20"/>
        <v>0</v>
      </c>
      <c r="S34" s="118"/>
      <c r="T34" s="118"/>
    </row>
    <row r="35" spans="1:20" ht="19.5" hidden="1" customHeight="1" x14ac:dyDescent="0.35">
      <c r="A35" s="133" t="s">
        <v>31</v>
      </c>
      <c r="B35" s="134">
        <f t="shared" si="16"/>
        <v>0</v>
      </c>
      <c r="C35" s="134"/>
      <c r="D35" s="134"/>
      <c r="E35" s="134"/>
      <c r="F35" s="134">
        <f t="shared" si="17"/>
        <v>0</v>
      </c>
      <c r="G35" s="134"/>
      <c r="H35" s="134"/>
      <c r="I35" s="134"/>
      <c r="J35" s="134">
        <f t="shared" si="18"/>
        <v>0</v>
      </c>
      <c r="K35" s="134"/>
      <c r="L35" s="134"/>
      <c r="M35" s="134"/>
      <c r="N35" s="134">
        <f t="shared" si="19"/>
        <v>0</v>
      </c>
      <c r="O35" s="134"/>
      <c r="P35" s="134"/>
      <c r="Q35" s="134"/>
      <c r="R35" s="134">
        <f t="shared" si="20"/>
        <v>0</v>
      </c>
      <c r="S35" s="118"/>
      <c r="T35" s="118"/>
    </row>
    <row r="36" spans="1:20" ht="19.5" hidden="1" customHeight="1" x14ac:dyDescent="0.35">
      <c r="A36" s="133" t="s">
        <v>32</v>
      </c>
      <c r="B36" s="134">
        <f t="shared" si="16"/>
        <v>0</v>
      </c>
      <c r="C36" s="134"/>
      <c r="D36" s="134"/>
      <c r="E36" s="134"/>
      <c r="F36" s="134">
        <f t="shared" si="17"/>
        <v>0</v>
      </c>
      <c r="G36" s="134"/>
      <c r="H36" s="134"/>
      <c r="I36" s="134"/>
      <c r="J36" s="134">
        <f t="shared" si="18"/>
        <v>0</v>
      </c>
      <c r="K36" s="134"/>
      <c r="L36" s="134"/>
      <c r="M36" s="134"/>
      <c r="N36" s="134">
        <f t="shared" si="19"/>
        <v>0</v>
      </c>
      <c r="O36" s="134"/>
      <c r="P36" s="134"/>
      <c r="Q36" s="134"/>
      <c r="R36" s="134">
        <f t="shared" si="20"/>
        <v>0</v>
      </c>
      <c r="S36" s="118"/>
      <c r="T36" s="118"/>
    </row>
    <row r="37" spans="1:20" ht="19.5" hidden="1" customHeight="1" x14ac:dyDescent="0.35">
      <c r="A37" s="137" t="s">
        <v>33</v>
      </c>
      <c r="B37" s="134">
        <f t="shared" ref="B37:R37" si="21">SUM(B38:B51)</f>
        <v>96900</v>
      </c>
      <c r="C37" s="134">
        <f t="shared" si="21"/>
        <v>0</v>
      </c>
      <c r="D37" s="134">
        <f t="shared" si="21"/>
        <v>0</v>
      </c>
      <c r="E37" s="134">
        <f t="shared" si="21"/>
        <v>86900</v>
      </c>
      <c r="F37" s="134">
        <f t="shared" si="21"/>
        <v>86900</v>
      </c>
      <c r="G37" s="134">
        <f t="shared" si="21"/>
        <v>0</v>
      </c>
      <c r="H37" s="134">
        <f t="shared" si="21"/>
        <v>0</v>
      </c>
      <c r="I37" s="134">
        <f t="shared" si="21"/>
        <v>0</v>
      </c>
      <c r="J37" s="134">
        <f t="shared" si="21"/>
        <v>0</v>
      </c>
      <c r="K37" s="134">
        <f t="shared" si="21"/>
        <v>10000</v>
      </c>
      <c r="L37" s="134">
        <f t="shared" si="21"/>
        <v>0</v>
      </c>
      <c r="M37" s="134">
        <f t="shared" si="21"/>
        <v>0</v>
      </c>
      <c r="N37" s="134">
        <f t="shared" si="21"/>
        <v>10000</v>
      </c>
      <c r="O37" s="134">
        <f t="shared" si="21"/>
        <v>0</v>
      </c>
      <c r="P37" s="134">
        <f t="shared" si="21"/>
        <v>0</v>
      </c>
      <c r="Q37" s="134">
        <f t="shared" si="21"/>
        <v>0</v>
      </c>
      <c r="R37" s="134">
        <f t="shared" si="21"/>
        <v>0</v>
      </c>
      <c r="S37" s="118"/>
      <c r="T37" s="118"/>
    </row>
    <row r="38" spans="1:20" ht="19.5" customHeight="1" x14ac:dyDescent="0.35">
      <c r="A38" s="133" t="s">
        <v>34</v>
      </c>
      <c r="B38" s="134">
        <f t="shared" ref="B38:B51" si="22">SUM(F38+J38+N38+R38)</f>
        <v>10000</v>
      </c>
      <c r="C38" s="134"/>
      <c r="D38" s="134"/>
      <c r="E38" s="134">
        <v>5000</v>
      </c>
      <c r="F38" s="134">
        <f t="shared" ref="F38:F51" si="23">SUM(C38:E38)</f>
        <v>5000</v>
      </c>
      <c r="G38" s="134"/>
      <c r="H38" s="134"/>
      <c r="I38" s="134"/>
      <c r="J38" s="134">
        <f t="shared" ref="J38:J51" si="24">SUM(G38:I38)</f>
        <v>0</v>
      </c>
      <c r="K38" s="134">
        <v>5000</v>
      </c>
      <c r="L38" s="134"/>
      <c r="M38" s="134"/>
      <c r="N38" s="134">
        <f t="shared" ref="N38:N51" si="25">SUM(K38:M38)</f>
        <v>5000</v>
      </c>
      <c r="O38" s="134"/>
      <c r="P38" s="134"/>
      <c r="Q38" s="134"/>
      <c r="R38" s="134">
        <f t="shared" ref="R38:R51" si="26">SUM(O38:Q38)</f>
        <v>0</v>
      </c>
      <c r="S38" s="118"/>
      <c r="T38" s="118"/>
    </row>
    <row r="39" spans="1:20" ht="19.5" customHeight="1" x14ac:dyDescent="0.35">
      <c r="A39" s="133" t="s">
        <v>35</v>
      </c>
      <c r="B39" s="134">
        <f t="shared" si="22"/>
        <v>15000</v>
      </c>
      <c r="C39" s="134"/>
      <c r="D39" s="134"/>
      <c r="E39" s="134">
        <v>15000</v>
      </c>
      <c r="F39" s="134">
        <f t="shared" si="23"/>
        <v>15000</v>
      </c>
      <c r="G39" s="134"/>
      <c r="H39" s="134"/>
      <c r="I39" s="134"/>
      <c r="J39" s="134">
        <f t="shared" si="24"/>
        <v>0</v>
      </c>
      <c r="K39" s="134"/>
      <c r="L39" s="134"/>
      <c r="M39" s="134"/>
      <c r="N39" s="134">
        <f t="shared" si="25"/>
        <v>0</v>
      </c>
      <c r="O39" s="134"/>
      <c r="P39" s="134"/>
      <c r="Q39" s="134"/>
      <c r="R39" s="134">
        <f t="shared" si="26"/>
        <v>0</v>
      </c>
      <c r="S39" s="118"/>
      <c r="T39" s="118"/>
    </row>
    <row r="40" spans="1:20" ht="19.5" hidden="1" customHeight="1" x14ac:dyDescent="0.35">
      <c r="A40" s="133" t="s">
        <v>36</v>
      </c>
      <c r="B40" s="134">
        <f t="shared" si="22"/>
        <v>0</v>
      </c>
      <c r="C40" s="134"/>
      <c r="D40" s="134"/>
      <c r="E40" s="134"/>
      <c r="F40" s="134">
        <f t="shared" si="23"/>
        <v>0</v>
      </c>
      <c r="G40" s="134"/>
      <c r="H40" s="134"/>
      <c r="I40" s="134"/>
      <c r="J40" s="134">
        <f t="shared" si="24"/>
        <v>0</v>
      </c>
      <c r="K40" s="134"/>
      <c r="L40" s="134"/>
      <c r="M40" s="134"/>
      <c r="N40" s="134">
        <f t="shared" si="25"/>
        <v>0</v>
      </c>
      <c r="O40" s="134"/>
      <c r="P40" s="134"/>
      <c r="Q40" s="134"/>
      <c r="R40" s="134">
        <f t="shared" si="26"/>
        <v>0</v>
      </c>
      <c r="S40" s="118"/>
      <c r="T40" s="118"/>
    </row>
    <row r="41" spans="1:20" ht="19.5" hidden="1" customHeight="1" x14ac:dyDescent="0.35">
      <c r="A41" s="133" t="s">
        <v>37</v>
      </c>
      <c r="B41" s="134">
        <f t="shared" si="22"/>
        <v>0</v>
      </c>
      <c r="C41" s="134"/>
      <c r="D41" s="134"/>
      <c r="E41" s="134"/>
      <c r="F41" s="134">
        <f t="shared" si="23"/>
        <v>0</v>
      </c>
      <c r="G41" s="134"/>
      <c r="H41" s="134"/>
      <c r="I41" s="134"/>
      <c r="J41" s="134">
        <f t="shared" si="24"/>
        <v>0</v>
      </c>
      <c r="K41" s="134"/>
      <c r="L41" s="134"/>
      <c r="M41" s="134"/>
      <c r="N41" s="134">
        <f t="shared" si="25"/>
        <v>0</v>
      </c>
      <c r="O41" s="134"/>
      <c r="P41" s="134"/>
      <c r="Q41" s="134"/>
      <c r="R41" s="134">
        <f t="shared" si="26"/>
        <v>0</v>
      </c>
      <c r="S41" s="118"/>
      <c r="T41" s="118"/>
    </row>
    <row r="42" spans="1:20" ht="19.5" hidden="1" customHeight="1" x14ac:dyDescent="0.35">
      <c r="A42" s="133" t="s">
        <v>38</v>
      </c>
      <c r="B42" s="134">
        <f t="shared" si="22"/>
        <v>0</v>
      </c>
      <c r="C42" s="134"/>
      <c r="D42" s="134"/>
      <c r="E42" s="134"/>
      <c r="F42" s="134">
        <f t="shared" si="23"/>
        <v>0</v>
      </c>
      <c r="G42" s="134"/>
      <c r="H42" s="134"/>
      <c r="I42" s="134"/>
      <c r="J42" s="134">
        <f t="shared" si="24"/>
        <v>0</v>
      </c>
      <c r="K42" s="134"/>
      <c r="L42" s="134"/>
      <c r="M42" s="134"/>
      <c r="N42" s="134">
        <f t="shared" si="25"/>
        <v>0</v>
      </c>
      <c r="O42" s="134"/>
      <c r="P42" s="134"/>
      <c r="Q42" s="134"/>
      <c r="R42" s="134">
        <f t="shared" si="26"/>
        <v>0</v>
      </c>
      <c r="S42" s="118"/>
      <c r="T42" s="118"/>
    </row>
    <row r="43" spans="1:20" ht="19.5" hidden="1" customHeight="1" x14ac:dyDescent="0.35">
      <c r="A43" s="133" t="s">
        <v>39</v>
      </c>
      <c r="B43" s="134">
        <f t="shared" si="22"/>
        <v>0</v>
      </c>
      <c r="C43" s="134"/>
      <c r="D43" s="134"/>
      <c r="E43" s="134"/>
      <c r="F43" s="134">
        <f t="shared" si="23"/>
        <v>0</v>
      </c>
      <c r="G43" s="134"/>
      <c r="H43" s="134"/>
      <c r="I43" s="134"/>
      <c r="J43" s="134">
        <f t="shared" si="24"/>
        <v>0</v>
      </c>
      <c r="K43" s="134"/>
      <c r="L43" s="134"/>
      <c r="M43" s="134"/>
      <c r="N43" s="134">
        <f t="shared" si="25"/>
        <v>0</v>
      </c>
      <c r="O43" s="134"/>
      <c r="P43" s="134"/>
      <c r="Q43" s="134"/>
      <c r="R43" s="134">
        <f t="shared" si="26"/>
        <v>0</v>
      </c>
      <c r="S43" s="118"/>
      <c r="T43" s="118"/>
    </row>
    <row r="44" spans="1:20" ht="19.5" hidden="1" customHeight="1" x14ac:dyDescent="0.35">
      <c r="A44" s="133" t="s">
        <v>40</v>
      </c>
      <c r="B44" s="134">
        <f t="shared" si="22"/>
        <v>0</v>
      </c>
      <c r="C44" s="134"/>
      <c r="D44" s="134"/>
      <c r="E44" s="134"/>
      <c r="F44" s="134">
        <f t="shared" si="23"/>
        <v>0</v>
      </c>
      <c r="G44" s="134"/>
      <c r="H44" s="134"/>
      <c r="I44" s="134"/>
      <c r="J44" s="134">
        <f t="shared" si="24"/>
        <v>0</v>
      </c>
      <c r="K44" s="134"/>
      <c r="L44" s="134"/>
      <c r="M44" s="134"/>
      <c r="N44" s="134">
        <f t="shared" si="25"/>
        <v>0</v>
      </c>
      <c r="O44" s="134"/>
      <c r="P44" s="134"/>
      <c r="Q44" s="134"/>
      <c r="R44" s="134">
        <f t="shared" si="26"/>
        <v>0</v>
      </c>
      <c r="S44" s="118"/>
      <c r="T44" s="118"/>
    </row>
    <row r="45" spans="1:20" ht="19.5" hidden="1" customHeight="1" x14ac:dyDescent="0.35">
      <c r="A45" s="133" t="s">
        <v>41</v>
      </c>
      <c r="B45" s="134">
        <f t="shared" si="22"/>
        <v>0</v>
      </c>
      <c r="C45" s="134"/>
      <c r="D45" s="134"/>
      <c r="E45" s="134"/>
      <c r="F45" s="134">
        <f t="shared" si="23"/>
        <v>0</v>
      </c>
      <c r="G45" s="134"/>
      <c r="H45" s="134"/>
      <c r="I45" s="134"/>
      <c r="J45" s="134">
        <f t="shared" si="24"/>
        <v>0</v>
      </c>
      <c r="K45" s="134"/>
      <c r="L45" s="134"/>
      <c r="M45" s="134"/>
      <c r="N45" s="134">
        <f t="shared" si="25"/>
        <v>0</v>
      </c>
      <c r="O45" s="134"/>
      <c r="P45" s="134"/>
      <c r="Q45" s="134"/>
      <c r="R45" s="134">
        <f t="shared" si="26"/>
        <v>0</v>
      </c>
      <c r="S45" s="118"/>
      <c r="T45" s="118"/>
    </row>
    <row r="46" spans="1:20" ht="19.5" hidden="1" customHeight="1" x14ac:dyDescent="0.35">
      <c r="A46" s="133" t="s">
        <v>42</v>
      </c>
      <c r="B46" s="134">
        <f t="shared" si="22"/>
        <v>0</v>
      </c>
      <c r="C46" s="134"/>
      <c r="D46" s="134"/>
      <c r="E46" s="134"/>
      <c r="F46" s="134">
        <f t="shared" si="23"/>
        <v>0</v>
      </c>
      <c r="G46" s="134"/>
      <c r="H46" s="134"/>
      <c r="I46" s="134"/>
      <c r="J46" s="134">
        <f t="shared" si="24"/>
        <v>0</v>
      </c>
      <c r="K46" s="134"/>
      <c r="L46" s="134"/>
      <c r="M46" s="134"/>
      <c r="N46" s="134">
        <f t="shared" si="25"/>
        <v>0</v>
      </c>
      <c r="O46" s="134"/>
      <c r="P46" s="134"/>
      <c r="Q46" s="134"/>
      <c r="R46" s="134">
        <f t="shared" si="26"/>
        <v>0</v>
      </c>
      <c r="S46" s="118"/>
      <c r="T46" s="118"/>
    </row>
    <row r="47" spans="1:20" ht="19.5" customHeight="1" x14ac:dyDescent="0.35">
      <c r="A47" s="133" t="s">
        <v>43</v>
      </c>
      <c r="B47" s="134">
        <f t="shared" si="22"/>
        <v>10000</v>
      </c>
      <c r="C47" s="134"/>
      <c r="D47" s="134"/>
      <c r="E47" s="134">
        <v>5000</v>
      </c>
      <c r="F47" s="134">
        <f t="shared" si="23"/>
        <v>5000</v>
      </c>
      <c r="G47" s="134"/>
      <c r="H47" s="134"/>
      <c r="I47" s="134"/>
      <c r="J47" s="134">
        <f t="shared" si="24"/>
        <v>0</v>
      </c>
      <c r="K47" s="134">
        <v>5000</v>
      </c>
      <c r="L47" s="134"/>
      <c r="M47" s="134"/>
      <c r="N47" s="134">
        <f t="shared" si="25"/>
        <v>5000</v>
      </c>
      <c r="O47" s="134"/>
      <c r="P47" s="134"/>
      <c r="Q47" s="134"/>
      <c r="R47" s="134">
        <f t="shared" si="26"/>
        <v>0</v>
      </c>
      <c r="S47" s="118"/>
      <c r="T47" s="118"/>
    </row>
    <row r="48" spans="1:20" ht="19.5" hidden="1" customHeight="1" x14ac:dyDescent="0.35">
      <c r="A48" s="133" t="s">
        <v>44</v>
      </c>
      <c r="B48" s="134">
        <f t="shared" si="22"/>
        <v>0</v>
      </c>
      <c r="C48" s="134"/>
      <c r="D48" s="134"/>
      <c r="E48" s="134"/>
      <c r="F48" s="134">
        <f t="shared" si="23"/>
        <v>0</v>
      </c>
      <c r="G48" s="134"/>
      <c r="H48" s="134"/>
      <c r="I48" s="134"/>
      <c r="J48" s="134">
        <f t="shared" si="24"/>
        <v>0</v>
      </c>
      <c r="K48" s="134"/>
      <c r="L48" s="134"/>
      <c r="M48" s="134"/>
      <c r="N48" s="134">
        <f t="shared" si="25"/>
        <v>0</v>
      </c>
      <c r="O48" s="134"/>
      <c r="P48" s="134"/>
      <c r="Q48" s="134"/>
      <c r="R48" s="134">
        <f t="shared" si="26"/>
        <v>0</v>
      </c>
      <c r="S48" s="118"/>
      <c r="T48" s="118"/>
    </row>
    <row r="49" spans="1:20" ht="19.5" customHeight="1" x14ac:dyDescent="0.35">
      <c r="A49" s="133" t="s">
        <v>45</v>
      </c>
      <c r="B49" s="134">
        <f t="shared" si="22"/>
        <v>61900</v>
      </c>
      <c r="C49" s="134"/>
      <c r="D49" s="134"/>
      <c r="E49" s="134">
        <v>61900</v>
      </c>
      <c r="F49" s="134">
        <f t="shared" si="23"/>
        <v>61900</v>
      </c>
      <c r="G49" s="134"/>
      <c r="H49" s="134"/>
      <c r="I49" s="134"/>
      <c r="J49" s="134">
        <f t="shared" si="24"/>
        <v>0</v>
      </c>
      <c r="K49" s="134"/>
      <c r="L49" s="134"/>
      <c r="M49" s="134"/>
      <c r="N49" s="134">
        <f t="shared" si="25"/>
        <v>0</v>
      </c>
      <c r="O49" s="134"/>
      <c r="P49" s="134"/>
      <c r="Q49" s="134"/>
      <c r="R49" s="134">
        <f t="shared" si="26"/>
        <v>0</v>
      </c>
      <c r="S49" s="118"/>
      <c r="T49" s="118"/>
    </row>
    <row r="50" spans="1:20" ht="19.5" hidden="1" customHeight="1" x14ac:dyDescent="0.35">
      <c r="A50" s="133" t="s">
        <v>46</v>
      </c>
      <c r="B50" s="134">
        <f t="shared" si="22"/>
        <v>0</v>
      </c>
      <c r="C50" s="134"/>
      <c r="D50" s="134"/>
      <c r="E50" s="134"/>
      <c r="F50" s="134">
        <f t="shared" si="23"/>
        <v>0</v>
      </c>
      <c r="G50" s="134"/>
      <c r="H50" s="134"/>
      <c r="I50" s="134"/>
      <c r="J50" s="134">
        <f t="shared" si="24"/>
        <v>0</v>
      </c>
      <c r="K50" s="134"/>
      <c r="L50" s="134"/>
      <c r="M50" s="134"/>
      <c r="N50" s="134">
        <f t="shared" si="25"/>
        <v>0</v>
      </c>
      <c r="O50" s="134"/>
      <c r="P50" s="134"/>
      <c r="Q50" s="134"/>
      <c r="R50" s="134">
        <f t="shared" si="26"/>
        <v>0</v>
      </c>
      <c r="S50" s="118"/>
      <c r="T50" s="118"/>
    </row>
    <row r="51" spans="1:20" ht="19.5" hidden="1" customHeight="1" x14ac:dyDescent="0.35">
      <c r="A51" s="133" t="s">
        <v>47</v>
      </c>
      <c r="B51" s="134">
        <f t="shared" si="22"/>
        <v>0</v>
      </c>
      <c r="C51" s="134"/>
      <c r="D51" s="134"/>
      <c r="E51" s="134"/>
      <c r="F51" s="134">
        <f t="shared" si="23"/>
        <v>0</v>
      </c>
      <c r="G51" s="134"/>
      <c r="H51" s="134"/>
      <c r="I51" s="134"/>
      <c r="J51" s="134">
        <f t="shared" si="24"/>
        <v>0</v>
      </c>
      <c r="K51" s="134"/>
      <c r="L51" s="134"/>
      <c r="M51" s="134"/>
      <c r="N51" s="134">
        <f t="shared" si="25"/>
        <v>0</v>
      </c>
      <c r="O51" s="134"/>
      <c r="P51" s="134"/>
      <c r="Q51" s="134"/>
      <c r="R51" s="134">
        <f t="shared" si="26"/>
        <v>0</v>
      </c>
      <c r="S51" s="118"/>
      <c r="T51" s="118"/>
    </row>
    <row r="52" spans="1:20" ht="19.5" hidden="1" customHeight="1" x14ac:dyDescent="0.35">
      <c r="A52" s="137" t="s">
        <v>48</v>
      </c>
      <c r="B52" s="134">
        <f t="shared" ref="B52:R52" si="27">SUM(B53:B57)</f>
        <v>0</v>
      </c>
      <c r="C52" s="134">
        <f t="shared" si="27"/>
        <v>0</v>
      </c>
      <c r="D52" s="134">
        <f t="shared" si="27"/>
        <v>0</v>
      </c>
      <c r="E52" s="134">
        <f t="shared" si="27"/>
        <v>0</v>
      </c>
      <c r="F52" s="134">
        <f t="shared" si="27"/>
        <v>0</v>
      </c>
      <c r="G52" s="134">
        <f t="shared" si="27"/>
        <v>0</v>
      </c>
      <c r="H52" s="134">
        <f t="shared" si="27"/>
        <v>0</v>
      </c>
      <c r="I52" s="134">
        <f t="shared" si="27"/>
        <v>0</v>
      </c>
      <c r="J52" s="134">
        <f t="shared" si="27"/>
        <v>0</v>
      </c>
      <c r="K52" s="134">
        <f t="shared" si="27"/>
        <v>0</v>
      </c>
      <c r="L52" s="134">
        <f t="shared" si="27"/>
        <v>0</v>
      </c>
      <c r="M52" s="134">
        <f t="shared" si="27"/>
        <v>0</v>
      </c>
      <c r="N52" s="134">
        <f t="shared" si="27"/>
        <v>0</v>
      </c>
      <c r="O52" s="134">
        <f t="shared" si="27"/>
        <v>0</v>
      </c>
      <c r="P52" s="134">
        <f t="shared" si="27"/>
        <v>0</v>
      </c>
      <c r="Q52" s="134">
        <f t="shared" si="27"/>
        <v>0</v>
      </c>
      <c r="R52" s="134">
        <f t="shared" si="27"/>
        <v>0</v>
      </c>
      <c r="S52" s="118"/>
      <c r="T52" s="118"/>
    </row>
    <row r="53" spans="1:20" ht="19.5" hidden="1" customHeight="1" x14ac:dyDescent="0.35">
      <c r="A53" s="133" t="s">
        <v>49</v>
      </c>
      <c r="B53" s="134">
        <f t="shared" ref="B53:B57" si="28">SUM(F53+J53+N53+R53)</f>
        <v>0</v>
      </c>
      <c r="C53" s="134"/>
      <c r="D53" s="134"/>
      <c r="E53" s="134"/>
      <c r="F53" s="134">
        <f t="shared" ref="F53:F57" si="29">SUM(C53:E53)</f>
        <v>0</v>
      </c>
      <c r="G53" s="134"/>
      <c r="H53" s="134"/>
      <c r="I53" s="134"/>
      <c r="J53" s="134">
        <f t="shared" ref="J53:J57" si="30">SUM(G53:I53)</f>
        <v>0</v>
      </c>
      <c r="K53" s="134"/>
      <c r="L53" s="134"/>
      <c r="M53" s="134"/>
      <c r="N53" s="134">
        <f t="shared" ref="N53:N57" si="31">SUM(K53:M53)</f>
        <v>0</v>
      </c>
      <c r="O53" s="134"/>
      <c r="P53" s="134"/>
      <c r="Q53" s="134"/>
      <c r="R53" s="134">
        <f t="shared" ref="R53:R57" si="32">SUM(O53:Q53)</f>
        <v>0</v>
      </c>
      <c r="S53" s="118"/>
      <c r="T53" s="118"/>
    </row>
    <row r="54" spans="1:20" ht="19.5" hidden="1" customHeight="1" x14ac:dyDescent="0.35">
      <c r="A54" s="133" t="s">
        <v>50</v>
      </c>
      <c r="B54" s="134">
        <f t="shared" si="28"/>
        <v>0</v>
      </c>
      <c r="C54" s="134"/>
      <c r="D54" s="134"/>
      <c r="E54" s="134"/>
      <c r="F54" s="134">
        <f t="shared" si="29"/>
        <v>0</v>
      </c>
      <c r="G54" s="134"/>
      <c r="H54" s="134"/>
      <c r="I54" s="134"/>
      <c r="J54" s="134">
        <f t="shared" si="30"/>
        <v>0</v>
      </c>
      <c r="K54" s="134"/>
      <c r="L54" s="134"/>
      <c r="M54" s="134"/>
      <c r="N54" s="134">
        <f t="shared" si="31"/>
        <v>0</v>
      </c>
      <c r="O54" s="134"/>
      <c r="P54" s="134"/>
      <c r="Q54" s="134"/>
      <c r="R54" s="134">
        <f t="shared" si="32"/>
        <v>0</v>
      </c>
      <c r="S54" s="118"/>
      <c r="T54" s="118"/>
    </row>
    <row r="55" spans="1:20" ht="19.5" hidden="1" customHeight="1" x14ac:dyDescent="0.35">
      <c r="A55" s="133" t="s">
        <v>51</v>
      </c>
      <c r="B55" s="134">
        <f t="shared" si="28"/>
        <v>0</v>
      </c>
      <c r="C55" s="134"/>
      <c r="D55" s="134"/>
      <c r="E55" s="134"/>
      <c r="F55" s="134">
        <f t="shared" si="29"/>
        <v>0</v>
      </c>
      <c r="G55" s="134"/>
      <c r="H55" s="134"/>
      <c r="I55" s="134"/>
      <c r="J55" s="134">
        <f t="shared" si="30"/>
        <v>0</v>
      </c>
      <c r="K55" s="134"/>
      <c r="L55" s="134"/>
      <c r="M55" s="134"/>
      <c r="N55" s="134">
        <f t="shared" si="31"/>
        <v>0</v>
      </c>
      <c r="O55" s="134"/>
      <c r="P55" s="134"/>
      <c r="Q55" s="134"/>
      <c r="R55" s="134">
        <f t="shared" si="32"/>
        <v>0</v>
      </c>
      <c r="S55" s="118"/>
      <c r="T55" s="118"/>
    </row>
    <row r="56" spans="1:20" ht="19.5" hidden="1" customHeight="1" x14ac:dyDescent="0.35">
      <c r="A56" s="133" t="s">
        <v>52</v>
      </c>
      <c r="B56" s="134">
        <f t="shared" si="28"/>
        <v>0</v>
      </c>
      <c r="C56" s="134"/>
      <c r="D56" s="134"/>
      <c r="E56" s="134"/>
      <c r="F56" s="134">
        <f t="shared" si="29"/>
        <v>0</v>
      </c>
      <c r="G56" s="134"/>
      <c r="H56" s="134"/>
      <c r="I56" s="134"/>
      <c r="J56" s="134">
        <f t="shared" si="30"/>
        <v>0</v>
      </c>
      <c r="K56" s="134"/>
      <c r="L56" s="134"/>
      <c r="M56" s="134"/>
      <c r="N56" s="134">
        <f t="shared" si="31"/>
        <v>0</v>
      </c>
      <c r="O56" s="134"/>
      <c r="P56" s="134"/>
      <c r="Q56" s="134"/>
      <c r="R56" s="134">
        <f t="shared" si="32"/>
        <v>0</v>
      </c>
      <c r="S56" s="118"/>
      <c r="T56" s="118"/>
    </row>
    <row r="57" spans="1:20" ht="19.5" hidden="1" customHeight="1" x14ac:dyDescent="0.35">
      <c r="A57" s="133" t="s">
        <v>53</v>
      </c>
      <c r="B57" s="134">
        <f t="shared" si="28"/>
        <v>0</v>
      </c>
      <c r="C57" s="134"/>
      <c r="D57" s="134"/>
      <c r="E57" s="134"/>
      <c r="F57" s="134">
        <f t="shared" si="29"/>
        <v>0</v>
      </c>
      <c r="G57" s="134"/>
      <c r="H57" s="134"/>
      <c r="I57" s="134"/>
      <c r="J57" s="134">
        <f t="shared" si="30"/>
        <v>0</v>
      </c>
      <c r="K57" s="134"/>
      <c r="L57" s="134"/>
      <c r="M57" s="134"/>
      <c r="N57" s="134">
        <f t="shared" si="31"/>
        <v>0</v>
      </c>
      <c r="O57" s="134"/>
      <c r="P57" s="134"/>
      <c r="Q57" s="134"/>
      <c r="R57" s="134">
        <f t="shared" si="32"/>
        <v>0</v>
      </c>
      <c r="S57" s="118"/>
      <c r="T57" s="118"/>
    </row>
    <row r="58" spans="1:20" ht="19.5" hidden="1" customHeight="1" x14ac:dyDescent="0.35">
      <c r="A58" s="135" t="s">
        <v>54</v>
      </c>
      <c r="B58" s="136">
        <f t="shared" ref="B58:R58" si="33">SUM(B59:B60)</f>
        <v>0</v>
      </c>
      <c r="C58" s="136">
        <f t="shared" si="33"/>
        <v>0</v>
      </c>
      <c r="D58" s="136">
        <f t="shared" si="33"/>
        <v>0</v>
      </c>
      <c r="E58" s="136">
        <f t="shared" si="33"/>
        <v>0</v>
      </c>
      <c r="F58" s="136">
        <f t="shared" si="33"/>
        <v>0</v>
      </c>
      <c r="G58" s="136">
        <f t="shared" si="33"/>
        <v>0</v>
      </c>
      <c r="H58" s="136">
        <f t="shared" si="33"/>
        <v>0</v>
      </c>
      <c r="I58" s="136">
        <f t="shared" si="33"/>
        <v>0</v>
      </c>
      <c r="J58" s="136">
        <f t="shared" si="33"/>
        <v>0</v>
      </c>
      <c r="K58" s="136">
        <f t="shared" si="33"/>
        <v>0</v>
      </c>
      <c r="L58" s="136">
        <f t="shared" si="33"/>
        <v>0</v>
      </c>
      <c r="M58" s="136">
        <f t="shared" si="33"/>
        <v>0</v>
      </c>
      <c r="N58" s="136">
        <f t="shared" si="33"/>
        <v>0</v>
      </c>
      <c r="O58" s="136">
        <f t="shared" si="33"/>
        <v>0</v>
      </c>
      <c r="P58" s="136">
        <f t="shared" si="33"/>
        <v>0</v>
      </c>
      <c r="Q58" s="136">
        <f t="shared" si="33"/>
        <v>0</v>
      </c>
      <c r="R58" s="136">
        <f t="shared" si="33"/>
        <v>0</v>
      </c>
      <c r="S58" s="118"/>
      <c r="T58" s="118"/>
    </row>
    <row r="59" spans="1:20" ht="19.5" hidden="1" customHeight="1" x14ac:dyDescent="0.35">
      <c r="A59" s="133" t="s">
        <v>55</v>
      </c>
      <c r="B59" s="134">
        <f t="shared" ref="B59:B62" si="34">SUM(F59+J59+N59+R59)</f>
        <v>0</v>
      </c>
      <c r="C59" s="134"/>
      <c r="D59" s="134"/>
      <c r="E59" s="134"/>
      <c r="F59" s="134">
        <f t="shared" ref="F59:F62" si="35">SUM(C59:E59)</f>
        <v>0</v>
      </c>
      <c r="G59" s="134"/>
      <c r="H59" s="134"/>
      <c r="I59" s="134"/>
      <c r="J59" s="134">
        <f t="shared" ref="J59:J62" si="36">SUM(G59:I59)</f>
        <v>0</v>
      </c>
      <c r="K59" s="134"/>
      <c r="L59" s="134"/>
      <c r="M59" s="134"/>
      <c r="N59" s="134">
        <f t="shared" ref="N59:N62" si="37">SUM(K59:M59)</f>
        <v>0</v>
      </c>
      <c r="O59" s="134"/>
      <c r="P59" s="134"/>
      <c r="Q59" s="134"/>
      <c r="R59" s="134">
        <f t="shared" ref="R59:R62" si="38">SUM(O59:Q59)</f>
        <v>0</v>
      </c>
      <c r="S59" s="118"/>
      <c r="T59" s="118"/>
    </row>
    <row r="60" spans="1:20" ht="19.5" hidden="1" customHeight="1" x14ac:dyDescent="0.35">
      <c r="A60" s="133" t="s">
        <v>56</v>
      </c>
      <c r="B60" s="134">
        <f t="shared" si="34"/>
        <v>0</v>
      </c>
      <c r="C60" s="134"/>
      <c r="D60" s="134"/>
      <c r="E60" s="134"/>
      <c r="F60" s="134">
        <f t="shared" si="35"/>
        <v>0</v>
      </c>
      <c r="G60" s="134"/>
      <c r="H60" s="134"/>
      <c r="I60" s="134"/>
      <c r="J60" s="134">
        <f t="shared" si="36"/>
        <v>0</v>
      </c>
      <c r="K60" s="134"/>
      <c r="L60" s="134"/>
      <c r="M60" s="134"/>
      <c r="N60" s="134">
        <f t="shared" si="37"/>
        <v>0</v>
      </c>
      <c r="O60" s="134"/>
      <c r="P60" s="134"/>
      <c r="Q60" s="134"/>
      <c r="R60" s="134">
        <f t="shared" si="38"/>
        <v>0</v>
      </c>
      <c r="S60" s="118"/>
      <c r="T60" s="118"/>
    </row>
    <row r="61" spans="1:20" ht="19.5" hidden="1" customHeight="1" x14ac:dyDescent="0.35">
      <c r="A61" s="135" t="s">
        <v>57</v>
      </c>
      <c r="B61" s="134">
        <f t="shared" si="34"/>
        <v>0</v>
      </c>
      <c r="C61" s="134"/>
      <c r="D61" s="134"/>
      <c r="E61" s="134"/>
      <c r="F61" s="134">
        <f t="shared" si="35"/>
        <v>0</v>
      </c>
      <c r="G61" s="134"/>
      <c r="H61" s="134"/>
      <c r="I61" s="134"/>
      <c r="J61" s="134">
        <f t="shared" si="36"/>
        <v>0</v>
      </c>
      <c r="K61" s="134"/>
      <c r="L61" s="134"/>
      <c r="M61" s="134"/>
      <c r="N61" s="134">
        <f t="shared" si="37"/>
        <v>0</v>
      </c>
      <c r="O61" s="134"/>
      <c r="P61" s="134"/>
      <c r="Q61" s="134"/>
      <c r="R61" s="134">
        <f t="shared" si="38"/>
        <v>0</v>
      </c>
      <c r="S61" s="118"/>
      <c r="T61" s="118"/>
    </row>
    <row r="62" spans="1:20" ht="19.5" hidden="1" customHeight="1" x14ac:dyDescent="0.35">
      <c r="A62" s="138" t="s">
        <v>58</v>
      </c>
      <c r="B62" s="139">
        <f t="shared" si="34"/>
        <v>0</v>
      </c>
      <c r="C62" s="139"/>
      <c r="D62" s="139"/>
      <c r="E62" s="139"/>
      <c r="F62" s="139">
        <f t="shared" si="35"/>
        <v>0</v>
      </c>
      <c r="G62" s="139"/>
      <c r="H62" s="139"/>
      <c r="I62" s="139"/>
      <c r="J62" s="139">
        <f t="shared" si="36"/>
        <v>0</v>
      </c>
      <c r="K62" s="139"/>
      <c r="L62" s="139"/>
      <c r="M62" s="139"/>
      <c r="N62" s="139">
        <f t="shared" si="37"/>
        <v>0</v>
      </c>
      <c r="O62" s="139"/>
      <c r="P62" s="139"/>
      <c r="Q62" s="139"/>
      <c r="R62" s="139">
        <f t="shared" si="38"/>
        <v>0</v>
      </c>
      <c r="S62" s="118"/>
      <c r="T62" s="118"/>
    </row>
    <row r="63" spans="1:20" ht="19.5" customHeight="1" x14ac:dyDescent="0.35">
      <c r="A63" s="143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18"/>
      <c r="T63" s="118"/>
    </row>
    <row r="64" spans="1:20" ht="19.5" customHeight="1" x14ac:dyDescent="0.35">
      <c r="A64" s="141" t="s">
        <v>142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18"/>
      <c r="T64" s="118"/>
    </row>
    <row r="65" spans="1:20" ht="19.5" customHeight="1" x14ac:dyDescent="0.35">
      <c r="A65" s="264" t="s">
        <v>88</v>
      </c>
      <c r="B65" s="265" t="s">
        <v>74</v>
      </c>
      <c r="C65" s="261" t="s">
        <v>89</v>
      </c>
      <c r="D65" s="262"/>
      <c r="E65" s="263"/>
      <c r="F65" s="259" t="s">
        <v>90</v>
      </c>
      <c r="G65" s="261" t="s">
        <v>91</v>
      </c>
      <c r="H65" s="262"/>
      <c r="I65" s="263"/>
      <c r="J65" s="259" t="s">
        <v>92</v>
      </c>
      <c r="K65" s="261" t="s">
        <v>93</v>
      </c>
      <c r="L65" s="262"/>
      <c r="M65" s="263"/>
      <c r="N65" s="259" t="s">
        <v>94</v>
      </c>
      <c r="O65" s="261" t="s">
        <v>95</v>
      </c>
      <c r="P65" s="262"/>
      <c r="Q65" s="263"/>
      <c r="R65" s="259" t="s">
        <v>96</v>
      </c>
      <c r="S65" s="118"/>
      <c r="T65" s="118"/>
    </row>
    <row r="66" spans="1:20" ht="19.5" customHeight="1" x14ac:dyDescent="0.35">
      <c r="A66" s="260"/>
      <c r="B66" s="260"/>
      <c r="C66" s="128" t="s">
        <v>114</v>
      </c>
      <c r="D66" s="128" t="s">
        <v>115</v>
      </c>
      <c r="E66" s="128" t="s">
        <v>116</v>
      </c>
      <c r="F66" s="260"/>
      <c r="G66" s="128" t="s">
        <v>117</v>
      </c>
      <c r="H66" s="128" t="s">
        <v>118</v>
      </c>
      <c r="I66" s="128" t="s">
        <v>119</v>
      </c>
      <c r="J66" s="260"/>
      <c r="K66" s="128" t="s">
        <v>120</v>
      </c>
      <c r="L66" s="128" t="s">
        <v>121</v>
      </c>
      <c r="M66" s="128" t="s">
        <v>122</v>
      </c>
      <c r="N66" s="260"/>
      <c r="O66" s="128" t="s">
        <v>123</v>
      </c>
      <c r="P66" s="128" t="s">
        <v>124</v>
      </c>
      <c r="Q66" s="128" t="s">
        <v>125</v>
      </c>
      <c r="R66" s="260"/>
      <c r="S66" s="127"/>
      <c r="T66" s="127"/>
    </row>
    <row r="67" spans="1:20" ht="19.5" customHeight="1" x14ac:dyDescent="0.35">
      <c r="A67" s="129" t="s">
        <v>3</v>
      </c>
      <c r="B67" s="130">
        <f t="shared" ref="B67:R67" si="39">SUM(B68+B73+B118+B121+B122)</f>
        <v>124800</v>
      </c>
      <c r="C67" s="130">
        <f t="shared" si="39"/>
        <v>0</v>
      </c>
      <c r="D67" s="130">
        <f t="shared" si="39"/>
        <v>0</v>
      </c>
      <c r="E67" s="130">
        <f t="shared" si="39"/>
        <v>30000</v>
      </c>
      <c r="F67" s="130">
        <f t="shared" si="39"/>
        <v>30000</v>
      </c>
      <c r="G67" s="130">
        <f t="shared" si="39"/>
        <v>0</v>
      </c>
      <c r="H67" s="130">
        <f t="shared" si="39"/>
        <v>0</v>
      </c>
      <c r="I67" s="130">
        <f t="shared" si="39"/>
        <v>0</v>
      </c>
      <c r="J67" s="130">
        <f t="shared" si="39"/>
        <v>0</v>
      </c>
      <c r="K67" s="130">
        <f t="shared" si="39"/>
        <v>94800</v>
      </c>
      <c r="L67" s="130">
        <f t="shared" si="39"/>
        <v>0</v>
      </c>
      <c r="M67" s="130">
        <f t="shared" si="39"/>
        <v>0</v>
      </c>
      <c r="N67" s="130">
        <f t="shared" si="39"/>
        <v>94800</v>
      </c>
      <c r="O67" s="130">
        <f t="shared" si="39"/>
        <v>0</v>
      </c>
      <c r="P67" s="130">
        <f t="shared" si="39"/>
        <v>0</v>
      </c>
      <c r="Q67" s="130">
        <f t="shared" si="39"/>
        <v>0</v>
      </c>
      <c r="R67" s="130">
        <f t="shared" si="39"/>
        <v>0</v>
      </c>
      <c r="S67" s="118"/>
      <c r="T67" s="118"/>
    </row>
    <row r="68" spans="1:20" ht="19.5" hidden="1" customHeight="1" x14ac:dyDescent="0.35">
      <c r="A68" s="131" t="s">
        <v>4</v>
      </c>
      <c r="B68" s="132">
        <f t="shared" ref="B68:R68" si="40">SUM(B69:B72)</f>
        <v>0</v>
      </c>
      <c r="C68" s="132">
        <f t="shared" si="40"/>
        <v>0</v>
      </c>
      <c r="D68" s="132">
        <f t="shared" si="40"/>
        <v>0</v>
      </c>
      <c r="E68" s="132">
        <f t="shared" si="40"/>
        <v>0</v>
      </c>
      <c r="F68" s="132">
        <f t="shared" si="40"/>
        <v>0</v>
      </c>
      <c r="G68" s="132">
        <f t="shared" si="40"/>
        <v>0</v>
      </c>
      <c r="H68" s="132">
        <f t="shared" si="40"/>
        <v>0</v>
      </c>
      <c r="I68" s="132">
        <f t="shared" si="40"/>
        <v>0</v>
      </c>
      <c r="J68" s="132">
        <f t="shared" si="40"/>
        <v>0</v>
      </c>
      <c r="K68" s="132">
        <f t="shared" si="40"/>
        <v>0</v>
      </c>
      <c r="L68" s="132">
        <f t="shared" si="40"/>
        <v>0</v>
      </c>
      <c r="M68" s="132">
        <f t="shared" si="40"/>
        <v>0</v>
      </c>
      <c r="N68" s="132">
        <f t="shared" si="40"/>
        <v>0</v>
      </c>
      <c r="O68" s="132">
        <f t="shared" si="40"/>
        <v>0</v>
      </c>
      <c r="P68" s="132">
        <f t="shared" si="40"/>
        <v>0</v>
      </c>
      <c r="Q68" s="132">
        <f t="shared" si="40"/>
        <v>0</v>
      </c>
      <c r="R68" s="132">
        <f t="shared" si="40"/>
        <v>0</v>
      </c>
      <c r="S68" s="118"/>
      <c r="T68" s="118"/>
    </row>
    <row r="69" spans="1:20" ht="19.5" hidden="1" customHeight="1" x14ac:dyDescent="0.35">
      <c r="A69" s="133" t="s">
        <v>5</v>
      </c>
      <c r="B69" s="134">
        <f t="shared" ref="B69:B72" si="41">SUM(F69+J69+N69+R69)</f>
        <v>0</v>
      </c>
      <c r="C69" s="134"/>
      <c r="D69" s="134"/>
      <c r="E69" s="134"/>
      <c r="F69" s="134">
        <f t="shared" ref="F69:F72" si="42">SUM(C69:E69)</f>
        <v>0</v>
      </c>
      <c r="G69" s="134"/>
      <c r="H69" s="134"/>
      <c r="I69" s="134"/>
      <c r="J69" s="134">
        <f t="shared" ref="J69:J72" si="43">SUM(G69:I69)</f>
        <v>0</v>
      </c>
      <c r="K69" s="134"/>
      <c r="L69" s="134"/>
      <c r="M69" s="134"/>
      <c r="N69" s="134">
        <f t="shared" ref="N69:N72" si="44">SUM(K69:M69)</f>
        <v>0</v>
      </c>
      <c r="O69" s="134"/>
      <c r="P69" s="134"/>
      <c r="Q69" s="134"/>
      <c r="R69" s="134">
        <f t="shared" ref="R69:R72" si="45">SUM(O69:Q69)</f>
        <v>0</v>
      </c>
      <c r="S69" s="118"/>
      <c r="T69" s="118"/>
    </row>
    <row r="70" spans="1:20" ht="19.5" hidden="1" customHeight="1" x14ac:dyDescent="0.35">
      <c r="A70" s="133" t="s">
        <v>6</v>
      </c>
      <c r="B70" s="134">
        <f t="shared" si="41"/>
        <v>0</v>
      </c>
      <c r="C70" s="134"/>
      <c r="D70" s="134"/>
      <c r="E70" s="134"/>
      <c r="F70" s="134">
        <f t="shared" si="42"/>
        <v>0</v>
      </c>
      <c r="G70" s="134"/>
      <c r="H70" s="134"/>
      <c r="I70" s="134"/>
      <c r="J70" s="134">
        <f t="shared" si="43"/>
        <v>0</v>
      </c>
      <c r="K70" s="134"/>
      <c r="L70" s="134"/>
      <c r="M70" s="134"/>
      <c r="N70" s="134">
        <f t="shared" si="44"/>
        <v>0</v>
      </c>
      <c r="O70" s="134"/>
      <c r="P70" s="134"/>
      <c r="Q70" s="134"/>
      <c r="R70" s="134">
        <f t="shared" si="45"/>
        <v>0</v>
      </c>
      <c r="S70" s="118"/>
      <c r="T70" s="118"/>
    </row>
    <row r="71" spans="1:20" ht="19.5" hidden="1" customHeight="1" x14ac:dyDescent="0.35">
      <c r="A71" s="133" t="s">
        <v>7</v>
      </c>
      <c r="B71" s="134">
        <f t="shared" si="41"/>
        <v>0</v>
      </c>
      <c r="C71" s="134"/>
      <c r="D71" s="134"/>
      <c r="E71" s="134"/>
      <c r="F71" s="134">
        <f t="shared" si="42"/>
        <v>0</v>
      </c>
      <c r="G71" s="134"/>
      <c r="H71" s="134"/>
      <c r="I71" s="134"/>
      <c r="J71" s="134">
        <f t="shared" si="43"/>
        <v>0</v>
      </c>
      <c r="K71" s="134"/>
      <c r="L71" s="134"/>
      <c r="M71" s="134"/>
      <c r="N71" s="134">
        <f t="shared" si="44"/>
        <v>0</v>
      </c>
      <c r="O71" s="134"/>
      <c r="P71" s="134"/>
      <c r="Q71" s="134"/>
      <c r="R71" s="134">
        <f t="shared" si="45"/>
        <v>0</v>
      </c>
      <c r="S71" s="118"/>
      <c r="T71" s="118"/>
    </row>
    <row r="72" spans="1:20" ht="19.5" hidden="1" customHeight="1" x14ac:dyDescent="0.35">
      <c r="A72" s="133" t="s">
        <v>8</v>
      </c>
      <c r="B72" s="134">
        <f t="shared" si="41"/>
        <v>0</v>
      </c>
      <c r="C72" s="134"/>
      <c r="D72" s="134"/>
      <c r="E72" s="134"/>
      <c r="F72" s="134">
        <f t="shared" si="42"/>
        <v>0</v>
      </c>
      <c r="G72" s="134"/>
      <c r="H72" s="134"/>
      <c r="I72" s="134"/>
      <c r="J72" s="134">
        <f t="shared" si="43"/>
        <v>0</v>
      </c>
      <c r="K72" s="134"/>
      <c r="L72" s="134"/>
      <c r="M72" s="134"/>
      <c r="N72" s="134">
        <f t="shared" si="44"/>
        <v>0</v>
      </c>
      <c r="O72" s="134"/>
      <c r="P72" s="134"/>
      <c r="Q72" s="134"/>
      <c r="R72" s="134">
        <f t="shared" si="45"/>
        <v>0</v>
      </c>
      <c r="S72" s="118"/>
      <c r="T72" s="118"/>
    </row>
    <row r="73" spans="1:20" ht="19.5" hidden="1" customHeight="1" x14ac:dyDescent="0.35">
      <c r="A73" s="135" t="s">
        <v>9</v>
      </c>
      <c r="B73" s="136">
        <f t="shared" ref="B73:R73" si="46">SUM(B74+B112)</f>
        <v>124800</v>
      </c>
      <c r="C73" s="136">
        <f t="shared" si="46"/>
        <v>0</v>
      </c>
      <c r="D73" s="136">
        <f t="shared" si="46"/>
        <v>0</v>
      </c>
      <c r="E73" s="136">
        <f t="shared" si="46"/>
        <v>30000</v>
      </c>
      <c r="F73" s="136">
        <f t="shared" si="46"/>
        <v>30000</v>
      </c>
      <c r="G73" s="136">
        <f t="shared" si="46"/>
        <v>0</v>
      </c>
      <c r="H73" s="136">
        <f t="shared" si="46"/>
        <v>0</v>
      </c>
      <c r="I73" s="136">
        <f t="shared" si="46"/>
        <v>0</v>
      </c>
      <c r="J73" s="136">
        <f t="shared" si="46"/>
        <v>0</v>
      </c>
      <c r="K73" s="136">
        <f t="shared" si="46"/>
        <v>94800</v>
      </c>
      <c r="L73" s="136">
        <f t="shared" si="46"/>
        <v>0</v>
      </c>
      <c r="M73" s="136">
        <f t="shared" si="46"/>
        <v>0</v>
      </c>
      <c r="N73" s="136">
        <f t="shared" si="46"/>
        <v>94800</v>
      </c>
      <c r="O73" s="136">
        <f t="shared" si="46"/>
        <v>0</v>
      </c>
      <c r="P73" s="136">
        <f t="shared" si="46"/>
        <v>0</v>
      </c>
      <c r="Q73" s="136">
        <f t="shared" si="46"/>
        <v>0</v>
      </c>
      <c r="R73" s="136">
        <f t="shared" si="46"/>
        <v>0</v>
      </c>
      <c r="S73" s="118"/>
      <c r="T73" s="118"/>
    </row>
    <row r="74" spans="1:20" ht="19.5" hidden="1" customHeight="1" x14ac:dyDescent="0.35">
      <c r="A74" s="133" t="s">
        <v>10</v>
      </c>
      <c r="B74" s="134">
        <f t="shared" ref="B74:R74" si="47">SUM(B75+B84+B97)</f>
        <v>124800</v>
      </c>
      <c r="C74" s="134">
        <f t="shared" si="47"/>
        <v>0</v>
      </c>
      <c r="D74" s="134">
        <f t="shared" si="47"/>
        <v>0</v>
      </c>
      <c r="E74" s="134">
        <f t="shared" si="47"/>
        <v>30000</v>
      </c>
      <c r="F74" s="134">
        <f t="shared" si="47"/>
        <v>30000</v>
      </c>
      <c r="G74" s="134">
        <f t="shared" si="47"/>
        <v>0</v>
      </c>
      <c r="H74" s="134">
        <f t="shared" si="47"/>
        <v>0</v>
      </c>
      <c r="I74" s="134">
        <f t="shared" si="47"/>
        <v>0</v>
      </c>
      <c r="J74" s="134">
        <f t="shared" si="47"/>
        <v>0</v>
      </c>
      <c r="K74" s="134">
        <f t="shared" si="47"/>
        <v>94800</v>
      </c>
      <c r="L74" s="134">
        <f t="shared" si="47"/>
        <v>0</v>
      </c>
      <c r="M74" s="134">
        <f t="shared" si="47"/>
        <v>0</v>
      </c>
      <c r="N74" s="134">
        <f t="shared" si="47"/>
        <v>94800</v>
      </c>
      <c r="O74" s="134">
        <f t="shared" si="47"/>
        <v>0</v>
      </c>
      <c r="P74" s="134">
        <f t="shared" si="47"/>
        <v>0</v>
      </c>
      <c r="Q74" s="134">
        <f t="shared" si="47"/>
        <v>0</v>
      </c>
      <c r="R74" s="134">
        <f t="shared" si="47"/>
        <v>0</v>
      </c>
      <c r="S74" s="118"/>
      <c r="T74" s="118"/>
    </row>
    <row r="75" spans="1:20" ht="19.5" hidden="1" customHeight="1" x14ac:dyDescent="0.35">
      <c r="A75" s="137" t="s">
        <v>11</v>
      </c>
      <c r="B75" s="134">
        <f t="shared" ref="B75:R75" si="48">SUM(B76:B83)</f>
        <v>0</v>
      </c>
      <c r="C75" s="134">
        <f t="shared" si="48"/>
        <v>0</v>
      </c>
      <c r="D75" s="134">
        <f t="shared" si="48"/>
        <v>0</v>
      </c>
      <c r="E75" s="134">
        <f t="shared" si="48"/>
        <v>0</v>
      </c>
      <c r="F75" s="134">
        <f t="shared" si="48"/>
        <v>0</v>
      </c>
      <c r="G75" s="134">
        <f t="shared" si="48"/>
        <v>0</v>
      </c>
      <c r="H75" s="134">
        <f t="shared" si="48"/>
        <v>0</v>
      </c>
      <c r="I75" s="134">
        <f t="shared" si="48"/>
        <v>0</v>
      </c>
      <c r="J75" s="134">
        <f t="shared" si="48"/>
        <v>0</v>
      </c>
      <c r="K75" s="134">
        <f t="shared" si="48"/>
        <v>0</v>
      </c>
      <c r="L75" s="134">
        <f t="shared" si="48"/>
        <v>0</v>
      </c>
      <c r="M75" s="134">
        <f t="shared" si="48"/>
        <v>0</v>
      </c>
      <c r="N75" s="134">
        <f t="shared" si="48"/>
        <v>0</v>
      </c>
      <c r="O75" s="134">
        <f t="shared" si="48"/>
        <v>0</v>
      </c>
      <c r="P75" s="134">
        <f t="shared" si="48"/>
        <v>0</v>
      </c>
      <c r="Q75" s="134">
        <f t="shared" si="48"/>
        <v>0</v>
      </c>
      <c r="R75" s="134">
        <f t="shared" si="48"/>
        <v>0</v>
      </c>
      <c r="S75" s="118"/>
      <c r="T75" s="118"/>
    </row>
    <row r="76" spans="1:20" ht="19.5" hidden="1" customHeight="1" x14ac:dyDescent="0.35">
      <c r="A76" s="133" t="s">
        <v>12</v>
      </c>
      <c r="B76" s="134">
        <f t="shared" ref="B76:B83" si="49">SUM(F76+J76+N76+R76)</f>
        <v>0</v>
      </c>
      <c r="C76" s="134"/>
      <c r="D76" s="134"/>
      <c r="E76" s="134"/>
      <c r="F76" s="134">
        <f t="shared" ref="F76:F83" si="50">SUM(C76:E76)</f>
        <v>0</v>
      </c>
      <c r="G76" s="134"/>
      <c r="H76" s="134"/>
      <c r="I76" s="134"/>
      <c r="J76" s="134">
        <f t="shared" ref="J76:J83" si="51">SUM(G76:I76)</f>
        <v>0</v>
      </c>
      <c r="K76" s="134"/>
      <c r="L76" s="134"/>
      <c r="M76" s="134"/>
      <c r="N76" s="134">
        <f t="shared" ref="N76:N83" si="52">SUM(K76:M76)</f>
        <v>0</v>
      </c>
      <c r="O76" s="134"/>
      <c r="P76" s="134"/>
      <c r="Q76" s="134"/>
      <c r="R76" s="134">
        <f t="shared" ref="R76:R83" si="53">SUM(O76:Q76)</f>
        <v>0</v>
      </c>
      <c r="S76" s="118"/>
      <c r="T76" s="118"/>
    </row>
    <row r="77" spans="1:20" ht="19.5" hidden="1" customHeight="1" x14ac:dyDescent="0.35">
      <c r="A77" s="133" t="s">
        <v>13</v>
      </c>
      <c r="B77" s="134">
        <f t="shared" si="49"/>
        <v>0</v>
      </c>
      <c r="C77" s="134"/>
      <c r="D77" s="134"/>
      <c r="E77" s="134"/>
      <c r="F77" s="134">
        <f t="shared" si="50"/>
        <v>0</v>
      </c>
      <c r="G77" s="134"/>
      <c r="H77" s="134"/>
      <c r="I77" s="134"/>
      <c r="J77" s="134">
        <f t="shared" si="51"/>
        <v>0</v>
      </c>
      <c r="K77" s="134"/>
      <c r="L77" s="134"/>
      <c r="M77" s="134"/>
      <c r="N77" s="134">
        <f t="shared" si="52"/>
        <v>0</v>
      </c>
      <c r="O77" s="134"/>
      <c r="P77" s="134"/>
      <c r="Q77" s="134"/>
      <c r="R77" s="134">
        <f t="shared" si="53"/>
        <v>0</v>
      </c>
      <c r="S77" s="118"/>
      <c r="T77" s="118"/>
    </row>
    <row r="78" spans="1:20" ht="19.5" hidden="1" customHeight="1" x14ac:dyDescent="0.35">
      <c r="A78" s="133" t="s">
        <v>14</v>
      </c>
      <c r="B78" s="134">
        <f t="shared" si="49"/>
        <v>0</v>
      </c>
      <c r="C78" s="134"/>
      <c r="D78" s="134"/>
      <c r="E78" s="134"/>
      <c r="F78" s="134">
        <f t="shared" si="50"/>
        <v>0</v>
      </c>
      <c r="G78" s="134"/>
      <c r="H78" s="134"/>
      <c r="I78" s="134"/>
      <c r="J78" s="134">
        <f t="shared" si="51"/>
        <v>0</v>
      </c>
      <c r="K78" s="134"/>
      <c r="L78" s="134"/>
      <c r="M78" s="134"/>
      <c r="N78" s="134">
        <f t="shared" si="52"/>
        <v>0</v>
      </c>
      <c r="O78" s="134"/>
      <c r="P78" s="134"/>
      <c r="Q78" s="134"/>
      <c r="R78" s="134">
        <f t="shared" si="53"/>
        <v>0</v>
      </c>
      <c r="S78" s="118"/>
      <c r="T78" s="118"/>
    </row>
    <row r="79" spans="1:20" ht="19.5" hidden="1" customHeight="1" x14ac:dyDescent="0.35">
      <c r="A79" s="133" t="s">
        <v>15</v>
      </c>
      <c r="B79" s="134">
        <f t="shared" si="49"/>
        <v>0</v>
      </c>
      <c r="C79" s="134"/>
      <c r="D79" s="134"/>
      <c r="E79" s="134"/>
      <c r="F79" s="134">
        <f t="shared" si="50"/>
        <v>0</v>
      </c>
      <c r="G79" s="134"/>
      <c r="H79" s="134"/>
      <c r="I79" s="134"/>
      <c r="J79" s="134">
        <f t="shared" si="51"/>
        <v>0</v>
      </c>
      <c r="K79" s="134"/>
      <c r="L79" s="134"/>
      <c r="M79" s="134"/>
      <c r="N79" s="134">
        <f t="shared" si="52"/>
        <v>0</v>
      </c>
      <c r="O79" s="134"/>
      <c r="P79" s="134"/>
      <c r="Q79" s="134"/>
      <c r="R79" s="134">
        <f t="shared" si="53"/>
        <v>0</v>
      </c>
      <c r="S79" s="118"/>
      <c r="T79" s="118"/>
    </row>
    <row r="80" spans="1:20" ht="19.5" hidden="1" customHeight="1" x14ac:dyDescent="0.35">
      <c r="A80" s="133" t="s">
        <v>16</v>
      </c>
      <c r="B80" s="134">
        <f t="shared" si="49"/>
        <v>0</v>
      </c>
      <c r="C80" s="134"/>
      <c r="D80" s="134"/>
      <c r="E80" s="134"/>
      <c r="F80" s="134">
        <f t="shared" si="50"/>
        <v>0</v>
      </c>
      <c r="G80" s="134"/>
      <c r="H80" s="134"/>
      <c r="I80" s="134"/>
      <c r="J80" s="134">
        <f t="shared" si="51"/>
        <v>0</v>
      </c>
      <c r="K80" s="134"/>
      <c r="L80" s="134"/>
      <c r="M80" s="134"/>
      <c r="N80" s="134">
        <f t="shared" si="52"/>
        <v>0</v>
      </c>
      <c r="O80" s="134"/>
      <c r="P80" s="134"/>
      <c r="Q80" s="134"/>
      <c r="R80" s="134">
        <f t="shared" si="53"/>
        <v>0</v>
      </c>
      <c r="S80" s="118"/>
      <c r="T80" s="118"/>
    </row>
    <row r="81" spans="1:20" ht="19.5" hidden="1" customHeight="1" x14ac:dyDescent="0.35">
      <c r="A81" s="133" t="s">
        <v>17</v>
      </c>
      <c r="B81" s="134">
        <f t="shared" si="49"/>
        <v>0</v>
      </c>
      <c r="C81" s="134"/>
      <c r="D81" s="134"/>
      <c r="E81" s="134"/>
      <c r="F81" s="134">
        <f t="shared" si="50"/>
        <v>0</v>
      </c>
      <c r="G81" s="134"/>
      <c r="H81" s="134"/>
      <c r="I81" s="134"/>
      <c r="J81" s="134">
        <f t="shared" si="51"/>
        <v>0</v>
      </c>
      <c r="K81" s="134"/>
      <c r="L81" s="134"/>
      <c r="M81" s="134"/>
      <c r="N81" s="134">
        <f t="shared" si="52"/>
        <v>0</v>
      </c>
      <c r="O81" s="134"/>
      <c r="P81" s="134"/>
      <c r="Q81" s="134"/>
      <c r="R81" s="134">
        <f t="shared" si="53"/>
        <v>0</v>
      </c>
      <c r="S81" s="118"/>
      <c r="T81" s="118"/>
    </row>
    <row r="82" spans="1:20" ht="19.5" hidden="1" customHeight="1" x14ac:dyDescent="0.35">
      <c r="A82" s="133" t="s">
        <v>18</v>
      </c>
      <c r="B82" s="134">
        <f t="shared" si="49"/>
        <v>0</v>
      </c>
      <c r="C82" s="134"/>
      <c r="D82" s="134"/>
      <c r="E82" s="134"/>
      <c r="F82" s="134">
        <f t="shared" si="50"/>
        <v>0</v>
      </c>
      <c r="G82" s="134"/>
      <c r="H82" s="134"/>
      <c r="I82" s="134"/>
      <c r="J82" s="134">
        <f t="shared" si="51"/>
        <v>0</v>
      </c>
      <c r="K82" s="134"/>
      <c r="L82" s="134"/>
      <c r="M82" s="134"/>
      <c r="N82" s="134">
        <f t="shared" si="52"/>
        <v>0</v>
      </c>
      <c r="O82" s="134"/>
      <c r="P82" s="134"/>
      <c r="Q82" s="134"/>
      <c r="R82" s="134">
        <f t="shared" si="53"/>
        <v>0</v>
      </c>
      <c r="S82" s="118"/>
      <c r="T82" s="118"/>
    </row>
    <row r="83" spans="1:20" ht="19.5" hidden="1" customHeight="1" x14ac:dyDescent="0.35">
      <c r="A83" s="133" t="s">
        <v>19</v>
      </c>
      <c r="B83" s="134">
        <f t="shared" si="49"/>
        <v>0</v>
      </c>
      <c r="C83" s="134"/>
      <c r="D83" s="134"/>
      <c r="E83" s="134"/>
      <c r="F83" s="134">
        <f t="shared" si="50"/>
        <v>0</v>
      </c>
      <c r="G83" s="134"/>
      <c r="H83" s="134"/>
      <c r="I83" s="134"/>
      <c r="J83" s="134">
        <f t="shared" si="51"/>
        <v>0</v>
      </c>
      <c r="K83" s="134"/>
      <c r="L83" s="134"/>
      <c r="M83" s="134"/>
      <c r="N83" s="134">
        <f t="shared" si="52"/>
        <v>0</v>
      </c>
      <c r="O83" s="134"/>
      <c r="P83" s="134"/>
      <c r="Q83" s="134"/>
      <c r="R83" s="134">
        <f t="shared" si="53"/>
        <v>0</v>
      </c>
      <c r="S83" s="118"/>
      <c r="T83" s="118"/>
    </row>
    <row r="84" spans="1:20" ht="19.5" hidden="1" customHeight="1" x14ac:dyDescent="0.35">
      <c r="A84" s="137" t="s">
        <v>20</v>
      </c>
      <c r="B84" s="134">
        <f t="shared" ref="B84:R84" si="54">SUM(B85:B96)</f>
        <v>0</v>
      </c>
      <c r="C84" s="134">
        <f t="shared" si="54"/>
        <v>0</v>
      </c>
      <c r="D84" s="134">
        <f t="shared" si="54"/>
        <v>0</v>
      </c>
      <c r="E84" s="134">
        <f t="shared" si="54"/>
        <v>0</v>
      </c>
      <c r="F84" s="134">
        <f t="shared" si="54"/>
        <v>0</v>
      </c>
      <c r="G84" s="134">
        <f t="shared" si="54"/>
        <v>0</v>
      </c>
      <c r="H84" s="134">
        <f t="shared" si="54"/>
        <v>0</v>
      </c>
      <c r="I84" s="134">
        <f t="shared" si="54"/>
        <v>0</v>
      </c>
      <c r="J84" s="134">
        <f t="shared" si="54"/>
        <v>0</v>
      </c>
      <c r="K84" s="134">
        <f t="shared" si="54"/>
        <v>0</v>
      </c>
      <c r="L84" s="134">
        <f t="shared" si="54"/>
        <v>0</v>
      </c>
      <c r="M84" s="134">
        <f t="shared" si="54"/>
        <v>0</v>
      </c>
      <c r="N84" s="134">
        <f t="shared" si="54"/>
        <v>0</v>
      </c>
      <c r="O84" s="134">
        <f t="shared" si="54"/>
        <v>0</v>
      </c>
      <c r="P84" s="134">
        <f t="shared" si="54"/>
        <v>0</v>
      </c>
      <c r="Q84" s="134">
        <f t="shared" si="54"/>
        <v>0</v>
      </c>
      <c r="R84" s="134">
        <f t="shared" si="54"/>
        <v>0</v>
      </c>
      <c r="S84" s="118"/>
      <c r="T84" s="118"/>
    </row>
    <row r="85" spans="1:20" ht="19.5" hidden="1" customHeight="1" x14ac:dyDescent="0.35">
      <c r="A85" s="133" t="s">
        <v>21</v>
      </c>
      <c r="B85" s="134">
        <f t="shared" ref="B85:B96" si="55">SUM(F85+J85+N85+R85)</f>
        <v>0</v>
      </c>
      <c r="C85" s="134"/>
      <c r="D85" s="134"/>
      <c r="E85" s="134"/>
      <c r="F85" s="134">
        <f t="shared" ref="F85:F96" si="56">SUM(C85:E85)</f>
        <v>0</v>
      </c>
      <c r="G85" s="134"/>
      <c r="H85" s="134"/>
      <c r="I85" s="134"/>
      <c r="J85" s="134">
        <f t="shared" ref="J85:J96" si="57">SUM(G85:I85)</f>
        <v>0</v>
      </c>
      <c r="K85" s="134"/>
      <c r="L85" s="134"/>
      <c r="M85" s="134"/>
      <c r="N85" s="134">
        <f t="shared" ref="N85:N96" si="58">SUM(K85:M85)</f>
        <v>0</v>
      </c>
      <c r="O85" s="134"/>
      <c r="P85" s="134"/>
      <c r="Q85" s="134"/>
      <c r="R85" s="134">
        <f t="shared" ref="R85:R96" si="59">SUM(O85:Q85)</f>
        <v>0</v>
      </c>
      <c r="S85" s="118"/>
      <c r="T85" s="118"/>
    </row>
    <row r="86" spans="1:20" ht="19.5" hidden="1" customHeight="1" x14ac:dyDescent="0.35">
      <c r="A86" s="133" t="s">
        <v>22</v>
      </c>
      <c r="B86" s="134">
        <f t="shared" si="55"/>
        <v>0</v>
      </c>
      <c r="C86" s="134"/>
      <c r="D86" s="134"/>
      <c r="E86" s="134"/>
      <c r="F86" s="134">
        <f t="shared" si="56"/>
        <v>0</v>
      </c>
      <c r="G86" s="134"/>
      <c r="H86" s="134"/>
      <c r="I86" s="134"/>
      <c r="J86" s="134">
        <f t="shared" si="57"/>
        <v>0</v>
      </c>
      <c r="K86" s="134"/>
      <c r="L86" s="134"/>
      <c r="M86" s="134"/>
      <c r="N86" s="134">
        <f t="shared" si="58"/>
        <v>0</v>
      </c>
      <c r="O86" s="134"/>
      <c r="P86" s="134"/>
      <c r="Q86" s="134"/>
      <c r="R86" s="134">
        <f t="shared" si="59"/>
        <v>0</v>
      </c>
      <c r="S86" s="118"/>
      <c r="T86" s="118"/>
    </row>
    <row r="87" spans="1:20" ht="19.5" hidden="1" customHeight="1" x14ac:dyDescent="0.35">
      <c r="A87" s="133" t="s">
        <v>23</v>
      </c>
      <c r="B87" s="134">
        <f t="shared" si="55"/>
        <v>0</v>
      </c>
      <c r="C87" s="134"/>
      <c r="D87" s="134"/>
      <c r="E87" s="134"/>
      <c r="F87" s="134">
        <f t="shared" si="56"/>
        <v>0</v>
      </c>
      <c r="G87" s="134"/>
      <c r="H87" s="134"/>
      <c r="I87" s="134"/>
      <c r="J87" s="134">
        <f t="shared" si="57"/>
        <v>0</v>
      </c>
      <c r="K87" s="134"/>
      <c r="L87" s="134"/>
      <c r="M87" s="134"/>
      <c r="N87" s="134">
        <f t="shared" si="58"/>
        <v>0</v>
      </c>
      <c r="O87" s="134"/>
      <c r="P87" s="134"/>
      <c r="Q87" s="134"/>
      <c r="R87" s="134">
        <f t="shared" si="59"/>
        <v>0</v>
      </c>
      <c r="S87" s="118"/>
      <c r="T87" s="118"/>
    </row>
    <row r="88" spans="1:20" ht="19.5" hidden="1" customHeight="1" x14ac:dyDescent="0.35">
      <c r="A88" s="133" t="s">
        <v>24</v>
      </c>
      <c r="B88" s="134">
        <f t="shared" si="55"/>
        <v>0</v>
      </c>
      <c r="C88" s="134"/>
      <c r="D88" s="134"/>
      <c r="E88" s="134"/>
      <c r="F88" s="134">
        <f t="shared" si="56"/>
        <v>0</v>
      </c>
      <c r="G88" s="134"/>
      <c r="H88" s="134"/>
      <c r="I88" s="134"/>
      <c r="J88" s="134">
        <f t="shared" si="57"/>
        <v>0</v>
      </c>
      <c r="K88" s="134"/>
      <c r="L88" s="134"/>
      <c r="M88" s="134"/>
      <c r="N88" s="134">
        <f t="shared" si="58"/>
        <v>0</v>
      </c>
      <c r="O88" s="134"/>
      <c r="P88" s="134"/>
      <c r="Q88" s="134"/>
      <c r="R88" s="134">
        <f t="shared" si="59"/>
        <v>0</v>
      </c>
      <c r="S88" s="118"/>
      <c r="T88" s="118"/>
    </row>
    <row r="89" spans="1:20" ht="19.5" hidden="1" customHeight="1" x14ac:dyDescent="0.35">
      <c r="A89" s="133" t="s">
        <v>25</v>
      </c>
      <c r="B89" s="134">
        <f t="shared" si="55"/>
        <v>0</v>
      </c>
      <c r="C89" s="134"/>
      <c r="D89" s="134"/>
      <c r="E89" s="134"/>
      <c r="F89" s="134">
        <f t="shared" si="56"/>
        <v>0</v>
      </c>
      <c r="G89" s="134"/>
      <c r="H89" s="134"/>
      <c r="I89" s="134"/>
      <c r="J89" s="134">
        <f t="shared" si="57"/>
        <v>0</v>
      </c>
      <c r="K89" s="134"/>
      <c r="L89" s="134"/>
      <c r="M89" s="134"/>
      <c r="N89" s="134">
        <f t="shared" si="58"/>
        <v>0</v>
      </c>
      <c r="O89" s="134"/>
      <c r="P89" s="134"/>
      <c r="Q89" s="134"/>
      <c r="R89" s="134">
        <f t="shared" si="59"/>
        <v>0</v>
      </c>
      <c r="S89" s="118"/>
      <c r="T89" s="118"/>
    </row>
    <row r="90" spans="1:20" ht="19.5" hidden="1" customHeight="1" x14ac:dyDescent="0.35">
      <c r="A90" s="133" t="s">
        <v>26</v>
      </c>
      <c r="B90" s="134">
        <f t="shared" si="55"/>
        <v>0</v>
      </c>
      <c r="C90" s="134"/>
      <c r="D90" s="134"/>
      <c r="E90" s="134"/>
      <c r="F90" s="134">
        <f t="shared" si="56"/>
        <v>0</v>
      </c>
      <c r="G90" s="134"/>
      <c r="H90" s="134"/>
      <c r="I90" s="134"/>
      <c r="J90" s="134">
        <f t="shared" si="57"/>
        <v>0</v>
      </c>
      <c r="K90" s="134"/>
      <c r="L90" s="134"/>
      <c r="M90" s="134"/>
      <c r="N90" s="134">
        <f t="shared" si="58"/>
        <v>0</v>
      </c>
      <c r="O90" s="134"/>
      <c r="P90" s="134"/>
      <c r="Q90" s="134"/>
      <c r="R90" s="134">
        <f t="shared" si="59"/>
        <v>0</v>
      </c>
      <c r="S90" s="118"/>
      <c r="T90" s="118"/>
    </row>
    <row r="91" spans="1:20" ht="19.5" hidden="1" customHeight="1" x14ac:dyDescent="0.35">
      <c r="A91" s="133" t="s">
        <v>27</v>
      </c>
      <c r="B91" s="134">
        <f t="shared" si="55"/>
        <v>0</v>
      </c>
      <c r="C91" s="134"/>
      <c r="D91" s="134"/>
      <c r="E91" s="134"/>
      <c r="F91" s="134">
        <f t="shared" si="56"/>
        <v>0</v>
      </c>
      <c r="G91" s="134"/>
      <c r="H91" s="134"/>
      <c r="I91" s="134"/>
      <c r="J91" s="134">
        <f t="shared" si="57"/>
        <v>0</v>
      </c>
      <c r="K91" s="134"/>
      <c r="L91" s="134"/>
      <c r="M91" s="134"/>
      <c r="N91" s="134">
        <f t="shared" si="58"/>
        <v>0</v>
      </c>
      <c r="O91" s="134"/>
      <c r="P91" s="134"/>
      <c r="Q91" s="134"/>
      <c r="R91" s="134">
        <f t="shared" si="59"/>
        <v>0</v>
      </c>
      <c r="S91" s="118"/>
      <c r="T91" s="118"/>
    </row>
    <row r="92" spans="1:20" ht="19.5" hidden="1" customHeight="1" x14ac:dyDescent="0.35">
      <c r="A92" s="133" t="s">
        <v>28</v>
      </c>
      <c r="B92" s="134">
        <f t="shared" si="55"/>
        <v>0</v>
      </c>
      <c r="C92" s="134"/>
      <c r="D92" s="134"/>
      <c r="E92" s="134"/>
      <c r="F92" s="134">
        <f t="shared" si="56"/>
        <v>0</v>
      </c>
      <c r="G92" s="134"/>
      <c r="H92" s="134"/>
      <c r="I92" s="134"/>
      <c r="J92" s="134">
        <f t="shared" si="57"/>
        <v>0</v>
      </c>
      <c r="K92" s="134"/>
      <c r="L92" s="134"/>
      <c r="M92" s="134"/>
      <c r="N92" s="134">
        <f t="shared" si="58"/>
        <v>0</v>
      </c>
      <c r="O92" s="134"/>
      <c r="P92" s="134"/>
      <c r="Q92" s="134"/>
      <c r="R92" s="134">
        <f t="shared" si="59"/>
        <v>0</v>
      </c>
      <c r="S92" s="118"/>
      <c r="T92" s="118"/>
    </row>
    <row r="93" spans="1:20" ht="19.5" hidden="1" customHeight="1" x14ac:dyDescent="0.35">
      <c r="A93" s="133" t="s">
        <v>29</v>
      </c>
      <c r="B93" s="134">
        <f t="shared" si="55"/>
        <v>0</v>
      </c>
      <c r="C93" s="134"/>
      <c r="D93" s="134"/>
      <c r="E93" s="134"/>
      <c r="F93" s="134">
        <f t="shared" si="56"/>
        <v>0</v>
      </c>
      <c r="G93" s="134"/>
      <c r="H93" s="134"/>
      <c r="I93" s="134"/>
      <c r="J93" s="134">
        <f t="shared" si="57"/>
        <v>0</v>
      </c>
      <c r="K93" s="134"/>
      <c r="L93" s="134"/>
      <c r="M93" s="134"/>
      <c r="N93" s="134">
        <f t="shared" si="58"/>
        <v>0</v>
      </c>
      <c r="O93" s="134"/>
      <c r="P93" s="134"/>
      <c r="Q93" s="134"/>
      <c r="R93" s="134">
        <f t="shared" si="59"/>
        <v>0</v>
      </c>
      <c r="S93" s="118"/>
      <c r="T93" s="118"/>
    </row>
    <row r="94" spans="1:20" ht="19.5" hidden="1" customHeight="1" x14ac:dyDescent="0.35">
      <c r="A94" s="133" t="s">
        <v>30</v>
      </c>
      <c r="B94" s="134">
        <f t="shared" si="55"/>
        <v>0</v>
      </c>
      <c r="C94" s="134"/>
      <c r="D94" s="134"/>
      <c r="E94" s="134"/>
      <c r="F94" s="134">
        <f t="shared" si="56"/>
        <v>0</v>
      </c>
      <c r="G94" s="134"/>
      <c r="H94" s="134"/>
      <c r="I94" s="134"/>
      <c r="J94" s="134">
        <f t="shared" si="57"/>
        <v>0</v>
      </c>
      <c r="K94" s="134"/>
      <c r="L94" s="134"/>
      <c r="M94" s="134"/>
      <c r="N94" s="134">
        <f t="shared" si="58"/>
        <v>0</v>
      </c>
      <c r="O94" s="134"/>
      <c r="P94" s="134"/>
      <c r="Q94" s="134"/>
      <c r="R94" s="134">
        <f t="shared" si="59"/>
        <v>0</v>
      </c>
      <c r="S94" s="118"/>
      <c r="T94" s="118"/>
    </row>
    <row r="95" spans="1:20" ht="19.5" hidden="1" customHeight="1" x14ac:dyDescent="0.35">
      <c r="A95" s="133" t="s">
        <v>31</v>
      </c>
      <c r="B95" s="134">
        <f t="shared" si="55"/>
        <v>0</v>
      </c>
      <c r="C95" s="134"/>
      <c r="D95" s="134"/>
      <c r="E95" s="134"/>
      <c r="F95" s="134">
        <f t="shared" si="56"/>
        <v>0</v>
      </c>
      <c r="G95" s="134"/>
      <c r="H95" s="134"/>
      <c r="I95" s="134"/>
      <c r="J95" s="134">
        <f t="shared" si="57"/>
        <v>0</v>
      </c>
      <c r="K95" s="134"/>
      <c r="L95" s="134"/>
      <c r="M95" s="134"/>
      <c r="N95" s="134">
        <f t="shared" si="58"/>
        <v>0</v>
      </c>
      <c r="O95" s="134"/>
      <c r="P95" s="134"/>
      <c r="Q95" s="134"/>
      <c r="R95" s="134">
        <f t="shared" si="59"/>
        <v>0</v>
      </c>
      <c r="S95" s="118"/>
      <c r="T95" s="118"/>
    </row>
    <row r="96" spans="1:20" ht="19.5" hidden="1" customHeight="1" x14ac:dyDescent="0.35">
      <c r="A96" s="133" t="s">
        <v>32</v>
      </c>
      <c r="B96" s="134">
        <f t="shared" si="55"/>
        <v>0</v>
      </c>
      <c r="C96" s="134"/>
      <c r="D96" s="134"/>
      <c r="E96" s="134"/>
      <c r="F96" s="134">
        <f t="shared" si="56"/>
        <v>0</v>
      </c>
      <c r="G96" s="134"/>
      <c r="H96" s="134"/>
      <c r="I96" s="134"/>
      <c r="J96" s="134">
        <f t="shared" si="57"/>
        <v>0</v>
      </c>
      <c r="K96" s="134"/>
      <c r="L96" s="134"/>
      <c r="M96" s="134"/>
      <c r="N96" s="134">
        <f t="shared" si="58"/>
        <v>0</v>
      </c>
      <c r="O96" s="134"/>
      <c r="P96" s="134"/>
      <c r="Q96" s="134"/>
      <c r="R96" s="134">
        <f t="shared" si="59"/>
        <v>0</v>
      </c>
      <c r="S96" s="118"/>
      <c r="T96" s="118"/>
    </row>
    <row r="97" spans="1:20" ht="19.5" hidden="1" customHeight="1" x14ac:dyDescent="0.35">
      <c r="A97" s="137" t="s">
        <v>33</v>
      </c>
      <c r="B97" s="134">
        <f t="shared" ref="B97:R97" si="60">SUM(B98:B111)</f>
        <v>124800</v>
      </c>
      <c r="C97" s="134">
        <f t="shared" si="60"/>
        <v>0</v>
      </c>
      <c r="D97" s="134">
        <f t="shared" si="60"/>
        <v>0</v>
      </c>
      <c r="E97" s="134">
        <f t="shared" si="60"/>
        <v>30000</v>
      </c>
      <c r="F97" s="134">
        <f t="shared" si="60"/>
        <v>30000</v>
      </c>
      <c r="G97" s="134">
        <f t="shared" si="60"/>
        <v>0</v>
      </c>
      <c r="H97" s="134">
        <f t="shared" si="60"/>
        <v>0</v>
      </c>
      <c r="I97" s="134">
        <f t="shared" si="60"/>
        <v>0</v>
      </c>
      <c r="J97" s="134">
        <f t="shared" si="60"/>
        <v>0</v>
      </c>
      <c r="K97" s="134">
        <f t="shared" si="60"/>
        <v>94800</v>
      </c>
      <c r="L97" s="134">
        <f t="shared" si="60"/>
        <v>0</v>
      </c>
      <c r="M97" s="134">
        <f t="shared" si="60"/>
        <v>0</v>
      </c>
      <c r="N97" s="134">
        <f t="shared" si="60"/>
        <v>94800</v>
      </c>
      <c r="O97" s="134">
        <f t="shared" si="60"/>
        <v>0</v>
      </c>
      <c r="P97" s="134">
        <f t="shared" si="60"/>
        <v>0</v>
      </c>
      <c r="Q97" s="134">
        <f t="shared" si="60"/>
        <v>0</v>
      </c>
      <c r="R97" s="134">
        <f t="shared" si="60"/>
        <v>0</v>
      </c>
      <c r="S97" s="118"/>
      <c r="T97" s="118"/>
    </row>
    <row r="98" spans="1:20" ht="19.5" hidden="1" customHeight="1" x14ac:dyDescent="0.35">
      <c r="A98" s="133" t="s">
        <v>34</v>
      </c>
      <c r="B98" s="134">
        <f t="shared" ref="B98:B111" si="61">SUM(F98+J98+N98+R98)</f>
        <v>0</v>
      </c>
      <c r="C98" s="134"/>
      <c r="D98" s="134"/>
      <c r="E98" s="134"/>
      <c r="F98" s="134">
        <f t="shared" ref="F98:F111" si="62">SUM(C98:E98)</f>
        <v>0</v>
      </c>
      <c r="G98" s="134"/>
      <c r="H98" s="134"/>
      <c r="I98" s="134"/>
      <c r="J98" s="134">
        <f t="shared" ref="J98:J111" si="63">SUM(G98:I98)</f>
        <v>0</v>
      </c>
      <c r="K98" s="134"/>
      <c r="L98" s="134"/>
      <c r="M98" s="134"/>
      <c r="N98" s="134">
        <f t="shared" ref="N98:N111" si="64">SUM(K98:M98)</f>
        <v>0</v>
      </c>
      <c r="O98" s="134"/>
      <c r="P98" s="134"/>
      <c r="Q98" s="134"/>
      <c r="R98" s="134">
        <f t="shared" ref="R98:R111" si="65">SUM(O98:Q98)</f>
        <v>0</v>
      </c>
      <c r="S98" s="118"/>
      <c r="T98" s="118"/>
    </row>
    <row r="99" spans="1:20" ht="19.5" hidden="1" customHeight="1" x14ac:dyDescent="0.35">
      <c r="A99" s="133" t="s">
        <v>35</v>
      </c>
      <c r="B99" s="134">
        <f t="shared" si="61"/>
        <v>0</v>
      </c>
      <c r="C99" s="134"/>
      <c r="D99" s="134"/>
      <c r="E99" s="134"/>
      <c r="F99" s="134">
        <f t="shared" si="62"/>
        <v>0</v>
      </c>
      <c r="G99" s="134"/>
      <c r="H99" s="134"/>
      <c r="I99" s="134"/>
      <c r="J99" s="134">
        <f t="shared" si="63"/>
        <v>0</v>
      </c>
      <c r="K99" s="134"/>
      <c r="L99" s="134"/>
      <c r="M99" s="134"/>
      <c r="N99" s="134">
        <f t="shared" si="64"/>
        <v>0</v>
      </c>
      <c r="O99" s="134"/>
      <c r="P99" s="134"/>
      <c r="Q99" s="134"/>
      <c r="R99" s="134">
        <f t="shared" si="65"/>
        <v>0</v>
      </c>
      <c r="S99" s="118"/>
      <c r="T99" s="118"/>
    </row>
    <row r="100" spans="1:20" ht="19.5" hidden="1" customHeight="1" x14ac:dyDescent="0.35">
      <c r="A100" s="133" t="s">
        <v>36</v>
      </c>
      <c r="B100" s="134">
        <f t="shared" si="61"/>
        <v>0</v>
      </c>
      <c r="C100" s="134"/>
      <c r="D100" s="134"/>
      <c r="E100" s="134"/>
      <c r="F100" s="134">
        <f t="shared" si="62"/>
        <v>0</v>
      </c>
      <c r="G100" s="134"/>
      <c r="H100" s="134"/>
      <c r="I100" s="134"/>
      <c r="J100" s="134">
        <f t="shared" si="63"/>
        <v>0</v>
      </c>
      <c r="K100" s="134"/>
      <c r="L100" s="134"/>
      <c r="M100" s="134"/>
      <c r="N100" s="134">
        <f t="shared" si="64"/>
        <v>0</v>
      </c>
      <c r="O100" s="134"/>
      <c r="P100" s="134"/>
      <c r="Q100" s="134"/>
      <c r="R100" s="134">
        <f t="shared" si="65"/>
        <v>0</v>
      </c>
      <c r="S100" s="118"/>
      <c r="T100" s="118"/>
    </row>
    <row r="101" spans="1:20" ht="19.5" hidden="1" customHeight="1" x14ac:dyDescent="0.35">
      <c r="A101" s="133" t="s">
        <v>37</v>
      </c>
      <c r="B101" s="134">
        <f t="shared" si="61"/>
        <v>0</v>
      </c>
      <c r="C101" s="134"/>
      <c r="D101" s="134"/>
      <c r="E101" s="134"/>
      <c r="F101" s="134">
        <f t="shared" si="62"/>
        <v>0</v>
      </c>
      <c r="G101" s="134"/>
      <c r="H101" s="134"/>
      <c r="I101" s="134"/>
      <c r="J101" s="134">
        <f t="shared" si="63"/>
        <v>0</v>
      </c>
      <c r="K101" s="134"/>
      <c r="L101" s="134"/>
      <c r="M101" s="134"/>
      <c r="N101" s="134">
        <f t="shared" si="64"/>
        <v>0</v>
      </c>
      <c r="O101" s="134"/>
      <c r="P101" s="134"/>
      <c r="Q101" s="134"/>
      <c r="R101" s="134">
        <f t="shared" si="65"/>
        <v>0</v>
      </c>
      <c r="S101" s="118"/>
      <c r="T101" s="118"/>
    </row>
    <row r="102" spans="1:20" ht="19.5" hidden="1" customHeight="1" x14ac:dyDescent="0.35">
      <c r="A102" s="133" t="s">
        <v>38</v>
      </c>
      <c r="B102" s="134">
        <f t="shared" si="61"/>
        <v>0</v>
      </c>
      <c r="C102" s="134"/>
      <c r="D102" s="134"/>
      <c r="E102" s="134"/>
      <c r="F102" s="134">
        <f t="shared" si="62"/>
        <v>0</v>
      </c>
      <c r="G102" s="134"/>
      <c r="H102" s="134"/>
      <c r="I102" s="134"/>
      <c r="J102" s="134">
        <f t="shared" si="63"/>
        <v>0</v>
      </c>
      <c r="K102" s="134"/>
      <c r="L102" s="134"/>
      <c r="M102" s="134"/>
      <c r="N102" s="134">
        <f t="shared" si="64"/>
        <v>0</v>
      </c>
      <c r="O102" s="134"/>
      <c r="P102" s="134"/>
      <c r="Q102" s="134"/>
      <c r="R102" s="134">
        <f t="shared" si="65"/>
        <v>0</v>
      </c>
      <c r="S102" s="118"/>
      <c r="T102" s="118"/>
    </row>
    <row r="103" spans="1:20" ht="19.5" hidden="1" customHeight="1" x14ac:dyDescent="0.35">
      <c r="A103" s="133" t="s">
        <v>39</v>
      </c>
      <c r="B103" s="134">
        <f t="shared" si="61"/>
        <v>0</v>
      </c>
      <c r="C103" s="134"/>
      <c r="D103" s="134"/>
      <c r="E103" s="134"/>
      <c r="F103" s="134">
        <f t="shared" si="62"/>
        <v>0</v>
      </c>
      <c r="G103" s="134"/>
      <c r="H103" s="134"/>
      <c r="I103" s="134"/>
      <c r="J103" s="134">
        <f t="shared" si="63"/>
        <v>0</v>
      </c>
      <c r="K103" s="134"/>
      <c r="L103" s="134"/>
      <c r="M103" s="134"/>
      <c r="N103" s="134">
        <f t="shared" si="64"/>
        <v>0</v>
      </c>
      <c r="O103" s="134"/>
      <c r="P103" s="134"/>
      <c r="Q103" s="134"/>
      <c r="R103" s="134">
        <f t="shared" si="65"/>
        <v>0</v>
      </c>
      <c r="S103" s="118"/>
      <c r="T103" s="118"/>
    </row>
    <row r="104" spans="1:20" ht="19.5" hidden="1" customHeight="1" x14ac:dyDescent="0.35">
      <c r="A104" s="133" t="s">
        <v>40</v>
      </c>
      <c r="B104" s="134">
        <f t="shared" si="61"/>
        <v>0</v>
      </c>
      <c r="C104" s="134"/>
      <c r="D104" s="134"/>
      <c r="E104" s="134"/>
      <c r="F104" s="134">
        <f t="shared" si="62"/>
        <v>0</v>
      </c>
      <c r="G104" s="134"/>
      <c r="H104" s="134"/>
      <c r="I104" s="134"/>
      <c r="J104" s="134">
        <f t="shared" si="63"/>
        <v>0</v>
      </c>
      <c r="K104" s="134"/>
      <c r="L104" s="134"/>
      <c r="M104" s="134"/>
      <c r="N104" s="134">
        <f t="shared" si="64"/>
        <v>0</v>
      </c>
      <c r="O104" s="134"/>
      <c r="P104" s="134"/>
      <c r="Q104" s="134"/>
      <c r="R104" s="134">
        <f t="shared" si="65"/>
        <v>0</v>
      </c>
      <c r="S104" s="118"/>
      <c r="T104" s="118"/>
    </row>
    <row r="105" spans="1:20" ht="19.5" customHeight="1" x14ac:dyDescent="0.35">
      <c r="A105" s="133" t="s">
        <v>41</v>
      </c>
      <c r="B105" s="134">
        <f t="shared" si="61"/>
        <v>124800</v>
      </c>
      <c r="C105" s="134"/>
      <c r="D105" s="134"/>
      <c r="E105" s="134">
        <v>30000</v>
      </c>
      <c r="F105" s="134">
        <f t="shared" si="62"/>
        <v>30000</v>
      </c>
      <c r="G105" s="134"/>
      <c r="H105" s="134"/>
      <c r="I105" s="134"/>
      <c r="J105" s="134">
        <f t="shared" si="63"/>
        <v>0</v>
      </c>
      <c r="K105" s="134">
        <v>94800</v>
      </c>
      <c r="L105" s="134"/>
      <c r="M105" s="134"/>
      <c r="N105" s="134">
        <f t="shared" si="64"/>
        <v>94800</v>
      </c>
      <c r="O105" s="134"/>
      <c r="P105" s="134"/>
      <c r="Q105" s="134"/>
      <c r="R105" s="134">
        <f t="shared" si="65"/>
        <v>0</v>
      </c>
      <c r="S105" s="118"/>
      <c r="T105" s="118"/>
    </row>
    <row r="106" spans="1:20" ht="19.5" hidden="1" customHeight="1" x14ac:dyDescent="0.35">
      <c r="A106" s="133" t="s">
        <v>42</v>
      </c>
      <c r="B106" s="134">
        <f t="shared" si="61"/>
        <v>0</v>
      </c>
      <c r="C106" s="134"/>
      <c r="D106" s="134"/>
      <c r="E106" s="134"/>
      <c r="F106" s="134">
        <f t="shared" si="62"/>
        <v>0</v>
      </c>
      <c r="G106" s="134"/>
      <c r="H106" s="134"/>
      <c r="I106" s="134"/>
      <c r="J106" s="134">
        <f t="shared" si="63"/>
        <v>0</v>
      </c>
      <c r="K106" s="134"/>
      <c r="L106" s="134"/>
      <c r="M106" s="134"/>
      <c r="N106" s="134">
        <f t="shared" si="64"/>
        <v>0</v>
      </c>
      <c r="O106" s="134"/>
      <c r="P106" s="134"/>
      <c r="Q106" s="134"/>
      <c r="R106" s="134">
        <f t="shared" si="65"/>
        <v>0</v>
      </c>
      <c r="S106" s="118"/>
      <c r="T106" s="118"/>
    </row>
    <row r="107" spans="1:20" ht="19.5" hidden="1" customHeight="1" x14ac:dyDescent="0.35">
      <c r="A107" s="133" t="s">
        <v>43</v>
      </c>
      <c r="B107" s="134">
        <f t="shared" si="61"/>
        <v>0</v>
      </c>
      <c r="C107" s="134"/>
      <c r="D107" s="134"/>
      <c r="E107" s="134"/>
      <c r="F107" s="134">
        <f t="shared" si="62"/>
        <v>0</v>
      </c>
      <c r="G107" s="134"/>
      <c r="H107" s="134"/>
      <c r="I107" s="134"/>
      <c r="J107" s="134">
        <f t="shared" si="63"/>
        <v>0</v>
      </c>
      <c r="K107" s="134"/>
      <c r="L107" s="134"/>
      <c r="M107" s="134"/>
      <c r="N107" s="134">
        <f t="shared" si="64"/>
        <v>0</v>
      </c>
      <c r="O107" s="134"/>
      <c r="P107" s="134"/>
      <c r="Q107" s="134"/>
      <c r="R107" s="134">
        <f t="shared" si="65"/>
        <v>0</v>
      </c>
      <c r="S107" s="118"/>
      <c r="T107" s="118"/>
    </row>
    <row r="108" spans="1:20" ht="19.5" hidden="1" customHeight="1" x14ac:dyDescent="0.35">
      <c r="A108" s="133" t="s">
        <v>44</v>
      </c>
      <c r="B108" s="134">
        <f t="shared" si="61"/>
        <v>0</v>
      </c>
      <c r="C108" s="134"/>
      <c r="D108" s="134"/>
      <c r="E108" s="134"/>
      <c r="F108" s="134">
        <f t="shared" si="62"/>
        <v>0</v>
      </c>
      <c r="G108" s="134"/>
      <c r="H108" s="134"/>
      <c r="I108" s="134"/>
      <c r="J108" s="134">
        <f t="shared" si="63"/>
        <v>0</v>
      </c>
      <c r="K108" s="134"/>
      <c r="L108" s="134"/>
      <c r="M108" s="134"/>
      <c r="N108" s="134">
        <f t="shared" si="64"/>
        <v>0</v>
      </c>
      <c r="O108" s="134"/>
      <c r="P108" s="134"/>
      <c r="Q108" s="134"/>
      <c r="R108" s="134">
        <f t="shared" si="65"/>
        <v>0</v>
      </c>
      <c r="S108" s="118"/>
      <c r="T108" s="118"/>
    </row>
    <row r="109" spans="1:20" ht="19.5" hidden="1" customHeight="1" x14ac:dyDescent="0.35">
      <c r="A109" s="133" t="s">
        <v>45</v>
      </c>
      <c r="B109" s="134">
        <f t="shared" si="61"/>
        <v>0</v>
      </c>
      <c r="C109" s="134"/>
      <c r="D109" s="134"/>
      <c r="E109" s="134"/>
      <c r="F109" s="134">
        <f t="shared" si="62"/>
        <v>0</v>
      </c>
      <c r="G109" s="134"/>
      <c r="H109" s="134"/>
      <c r="I109" s="134"/>
      <c r="J109" s="134">
        <f t="shared" si="63"/>
        <v>0</v>
      </c>
      <c r="K109" s="134"/>
      <c r="L109" s="134"/>
      <c r="M109" s="134"/>
      <c r="N109" s="134">
        <f t="shared" si="64"/>
        <v>0</v>
      </c>
      <c r="O109" s="134"/>
      <c r="P109" s="134"/>
      <c r="Q109" s="134"/>
      <c r="R109" s="134">
        <f t="shared" si="65"/>
        <v>0</v>
      </c>
      <c r="S109" s="118"/>
      <c r="T109" s="118"/>
    </row>
    <row r="110" spans="1:20" ht="19.5" hidden="1" customHeight="1" x14ac:dyDescent="0.35">
      <c r="A110" s="133" t="s">
        <v>46</v>
      </c>
      <c r="B110" s="134">
        <f t="shared" si="61"/>
        <v>0</v>
      </c>
      <c r="C110" s="134"/>
      <c r="D110" s="134"/>
      <c r="E110" s="134"/>
      <c r="F110" s="134">
        <f t="shared" si="62"/>
        <v>0</v>
      </c>
      <c r="G110" s="134"/>
      <c r="H110" s="134"/>
      <c r="I110" s="134"/>
      <c r="J110" s="134">
        <f t="shared" si="63"/>
        <v>0</v>
      </c>
      <c r="K110" s="134"/>
      <c r="L110" s="134"/>
      <c r="M110" s="134"/>
      <c r="N110" s="134">
        <f t="shared" si="64"/>
        <v>0</v>
      </c>
      <c r="O110" s="134"/>
      <c r="P110" s="134"/>
      <c r="Q110" s="134"/>
      <c r="R110" s="134">
        <f t="shared" si="65"/>
        <v>0</v>
      </c>
      <c r="S110" s="118"/>
      <c r="T110" s="118"/>
    </row>
    <row r="111" spans="1:20" ht="19.5" hidden="1" customHeight="1" x14ac:dyDescent="0.35">
      <c r="A111" s="133" t="s">
        <v>47</v>
      </c>
      <c r="B111" s="134">
        <f t="shared" si="61"/>
        <v>0</v>
      </c>
      <c r="C111" s="134"/>
      <c r="D111" s="134"/>
      <c r="E111" s="134"/>
      <c r="F111" s="134">
        <f t="shared" si="62"/>
        <v>0</v>
      </c>
      <c r="G111" s="134"/>
      <c r="H111" s="134"/>
      <c r="I111" s="134"/>
      <c r="J111" s="134">
        <f t="shared" si="63"/>
        <v>0</v>
      </c>
      <c r="K111" s="134"/>
      <c r="L111" s="134"/>
      <c r="M111" s="134"/>
      <c r="N111" s="134">
        <f t="shared" si="64"/>
        <v>0</v>
      </c>
      <c r="O111" s="134"/>
      <c r="P111" s="134"/>
      <c r="Q111" s="134"/>
      <c r="R111" s="134">
        <f t="shared" si="65"/>
        <v>0</v>
      </c>
      <c r="S111" s="118"/>
      <c r="T111" s="118"/>
    </row>
    <row r="112" spans="1:20" ht="19.5" hidden="1" customHeight="1" x14ac:dyDescent="0.35">
      <c r="A112" s="137" t="s">
        <v>48</v>
      </c>
      <c r="B112" s="134">
        <f t="shared" ref="B112:R112" si="66">SUM(B113:B117)</f>
        <v>0</v>
      </c>
      <c r="C112" s="134">
        <f t="shared" si="66"/>
        <v>0</v>
      </c>
      <c r="D112" s="134">
        <f t="shared" si="66"/>
        <v>0</v>
      </c>
      <c r="E112" s="134">
        <f t="shared" si="66"/>
        <v>0</v>
      </c>
      <c r="F112" s="134">
        <f t="shared" si="66"/>
        <v>0</v>
      </c>
      <c r="G112" s="134">
        <f t="shared" si="66"/>
        <v>0</v>
      </c>
      <c r="H112" s="134">
        <f t="shared" si="66"/>
        <v>0</v>
      </c>
      <c r="I112" s="134">
        <f t="shared" si="66"/>
        <v>0</v>
      </c>
      <c r="J112" s="134">
        <f t="shared" si="66"/>
        <v>0</v>
      </c>
      <c r="K112" s="134">
        <f t="shared" si="66"/>
        <v>0</v>
      </c>
      <c r="L112" s="134">
        <f t="shared" si="66"/>
        <v>0</v>
      </c>
      <c r="M112" s="134">
        <f t="shared" si="66"/>
        <v>0</v>
      </c>
      <c r="N112" s="134">
        <f t="shared" si="66"/>
        <v>0</v>
      </c>
      <c r="O112" s="134">
        <f t="shared" si="66"/>
        <v>0</v>
      </c>
      <c r="P112" s="134">
        <f t="shared" si="66"/>
        <v>0</v>
      </c>
      <c r="Q112" s="134">
        <f t="shared" si="66"/>
        <v>0</v>
      </c>
      <c r="R112" s="134">
        <f t="shared" si="66"/>
        <v>0</v>
      </c>
      <c r="S112" s="118"/>
      <c r="T112" s="118"/>
    </row>
    <row r="113" spans="1:20" ht="19.5" hidden="1" customHeight="1" x14ac:dyDescent="0.35">
      <c r="A113" s="133" t="s">
        <v>49</v>
      </c>
      <c r="B113" s="134">
        <f t="shared" ref="B113:B117" si="67">SUM(F113+J113+N113+R113)</f>
        <v>0</v>
      </c>
      <c r="C113" s="134"/>
      <c r="D113" s="134"/>
      <c r="E113" s="134"/>
      <c r="F113" s="134">
        <f t="shared" ref="F113:F117" si="68">SUM(C113:E113)</f>
        <v>0</v>
      </c>
      <c r="G113" s="134"/>
      <c r="H113" s="134"/>
      <c r="I113" s="134"/>
      <c r="J113" s="134">
        <f t="shared" ref="J113:J117" si="69">SUM(G113:I113)</f>
        <v>0</v>
      </c>
      <c r="K113" s="134"/>
      <c r="L113" s="134"/>
      <c r="M113" s="134"/>
      <c r="N113" s="134">
        <f t="shared" ref="N113:N117" si="70">SUM(K113:M113)</f>
        <v>0</v>
      </c>
      <c r="O113" s="134"/>
      <c r="P113" s="134"/>
      <c r="Q113" s="134"/>
      <c r="R113" s="134">
        <f t="shared" ref="R113:R117" si="71">SUM(O113:Q113)</f>
        <v>0</v>
      </c>
      <c r="S113" s="118"/>
      <c r="T113" s="118"/>
    </row>
    <row r="114" spans="1:20" ht="19.5" hidden="1" customHeight="1" x14ac:dyDescent="0.35">
      <c r="A114" s="133" t="s">
        <v>50</v>
      </c>
      <c r="B114" s="134">
        <f t="shared" si="67"/>
        <v>0</v>
      </c>
      <c r="C114" s="134"/>
      <c r="D114" s="134"/>
      <c r="E114" s="134"/>
      <c r="F114" s="134">
        <f t="shared" si="68"/>
        <v>0</v>
      </c>
      <c r="G114" s="134"/>
      <c r="H114" s="134"/>
      <c r="I114" s="134"/>
      <c r="J114" s="134">
        <f t="shared" si="69"/>
        <v>0</v>
      </c>
      <c r="K114" s="134"/>
      <c r="L114" s="134"/>
      <c r="M114" s="134"/>
      <c r="N114" s="134">
        <f t="shared" si="70"/>
        <v>0</v>
      </c>
      <c r="O114" s="134"/>
      <c r="P114" s="134"/>
      <c r="Q114" s="134"/>
      <c r="R114" s="134">
        <f t="shared" si="71"/>
        <v>0</v>
      </c>
      <c r="S114" s="118"/>
      <c r="T114" s="118"/>
    </row>
    <row r="115" spans="1:20" ht="19.5" hidden="1" customHeight="1" x14ac:dyDescent="0.35">
      <c r="A115" s="133" t="s">
        <v>51</v>
      </c>
      <c r="B115" s="134">
        <f t="shared" si="67"/>
        <v>0</v>
      </c>
      <c r="C115" s="134"/>
      <c r="D115" s="134"/>
      <c r="E115" s="134"/>
      <c r="F115" s="134">
        <f t="shared" si="68"/>
        <v>0</v>
      </c>
      <c r="G115" s="134"/>
      <c r="H115" s="134"/>
      <c r="I115" s="134"/>
      <c r="J115" s="134">
        <f t="shared" si="69"/>
        <v>0</v>
      </c>
      <c r="K115" s="134"/>
      <c r="L115" s="134"/>
      <c r="M115" s="134"/>
      <c r="N115" s="134">
        <f t="shared" si="70"/>
        <v>0</v>
      </c>
      <c r="O115" s="134"/>
      <c r="P115" s="134"/>
      <c r="Q115" s="134"/>
      <c r="R115" s="134">
        <f t="shared" si="71"/>
        <v>0</v>
      </c>
      <c r="S115" s="118"/>
      <c r="T115" s="118"/>
    </row>
    <row r="116" spans="1:20" ht="19.5" hidden="1" customHeight="1" x14ac:dyDescent="0.35">
      <c r="A116" s="133" t="s">
        <v>52</v>
      </c>
      <c r="B116" s="134">
        <f t="shared" si="67"/>
        <v>0</v>
      </c>
      <c r="C116" s="134"/>
      <c r="D116" s="134"/>
      <c r="E116" s="134"/>
      <c r="F116" s="134">
        <f t="shared" si="68"/>
        <v>0</v>
      </c>
      <c r="G116" s="134"/>
      <c r="H116" s="134"/>
      <c r="I116" s="134"/>
      <c r="J116" s="134">
        <f t="shared" si="69"/>
        <v>0</v>
      </c>
      <c r="K116" s="134"/>
      <c r="L116" s="134"/>
      <c r="M116" s="134"/>
      <c r="N116" s="134">
        <f t="shared" si="70"/>
        <v>0</v>
      </c>
      <c r="O116" s="134"/>
      <c r="P116" s="134"/>
      <c r="Q116" s="134"/>
      <c r="R116" s="134">
        <f t="shared" si="71"/>
        <v>0</v>
      </c>
      <c r="S116" s="118"/>
      <c r="T116" s="118"/>
    </row>
    <row r="117" spans="1:20" ht="19.5" hidden="1" customHeight="1" x14ac:dyDescent="0.35">
      <c r="A117" s="133" t="s">
        <v>53</v>
      </c>
      <c r="B117" s="134">
        <f t="shared" si="67"/>
        <v>0</v>
      </c>
      <c r="C117" s="134"/>
      <c r="D117" s="134"/>
      <c r="E117" s="134"/>
      <c r="F117" s="134">
        <f t="shared" si="68"/>
        <v>0</v>
      </c>
      <c r="G117" s="134"/>
      <c r="H117" s="134"/>
      <c r="I117" s="134"/>
      <c r="J117" s="134">
        <f t="shared" si="69"/>
        <v>0</v>
      </c>
      <c r="K117" s="134"/>
      <c r="L117" s="134"/>
      <c r="M117" s="134"/>
      <c r="N117" s="134">
        <f t="shared" si="70"/>
        <v>0</v>
      </c>
      <c r="O117" s="134"/>
      <c r="P117" s="134"/>
      <c r="Q117" s="134"/>
      <c r="R117" s="134">
        <f t="shared" si="71"/>
        <v>0</v>
      </c>
      <c r="S117" s="118"/>
      <c r="T117" s="118"/>
    </row>
    <row r="118" spans="1:20" ht="19.5" hidden="1" customHeight="1" x14ac:dyDescent="0.35">
      <c r="A118" s="135" t="s">
        <v>54</v>
      </c>
      <c r="B118" s="136">
        <f t="shared" ref="B118:R118" si="72">SUM(B119:B120)</f>
        <v>0</v>
      </c>
      <c r="C118" s="136">
        <f t="shared" si="72"/>
        <v>0</v>
      </c>
      <c r="D118" s="136">
        <f t="shared" si="72"/>
        <v>0</v>
      </c>
      <c r="E118" s="136">
        <f t="shared" si="72"/>
        <v>0</v>
      </c>
      <c r="F118" s="136">
        <f t="shared" si="72"/>
        <v>0</v>
      </c>
      <c r="G118" s="136">
        <f t="shared" si="72"/>
        <v>0</v>
      </c>
      <c r="H118" s="136">
        <f t="shared" si="72"/>
        <v>0</v>
      </c>
      <c r="I118" s="136">
        <f t="shared" si="72"/>
        <v>0</v>
      </c>
      <c r="J118" s="136">
        <f t="shared" si="72"/>
        <v>0</v>
      </c>
      <c r="K118" s="136">
        <f t="shared" si="72"/>
        <v>0</v>
      </c>
      <c r="L118" s="136">
        <f t="shared" si="72"/>
        <v>0</v>
      </c>
      <c r="M118" s="136">
        <f t="shared" si="72"/>
        <v>0</v>
      </c>
      <c r="N118" s="136">
        <f t="shared" si="72"/>
        <v>0</v>
      </c>
      <c r="O118" s="136">
        <f t="shared" si="72"/>
        <v>0</v>
      </c>
      <c r="P118" s="136">
        <f t="shared" si="72"/>
        <v>0</v>
      </c>
      <c r="Q118" s="136">
        <f t="shared" si="72"/>
        <v>0</v>
      </c>
      <c r="R118" s="136">
        <f t="shared" si="72"/>
        <v>0</v>
      </c>
      <c r="S118" s="118"/>
      <c r="T118" s="118"/>
    </row>
    <row r="119" spans="1:20" ht="19.5" hidden="1" customHeight="1" x14ac:dyDescent="0.35">
      <c r="A119" s="133" t="s">
        <v>55</v>
      </c>
      <c r="B119" s="134">
        <f t="shared" ref="B119:B122" si="73">SUM(F119+J119+N119+R119)</f>
        <v>0</v>
      </c>
      <c r="C119" s="134"/>
      <c r="D119" s="134"/>
      <c r="E119" s="134"/>
      <c r="F119" s="134">
        <f t="shared" ref="F119:F122" si="74">SUM(C119:E119)</f>
        <v>0</v>
      </c>
      <c r="G119" s="134"/>
      <c r="H119" s="134"/>
      <c r="I119" s="134"/>
      <c r="J119" s="134">
        <f t="shared" ref="J119:J122" si="75">SUM(G119:I119)</f>
        <v>0</v>
      </c>
      <c r="K119" s="134"/>
      <c r="L119" s="134"/>
      <c r="M119" s="134"/>
      <c r="N119" s="134">
        <f t="shared" ref="N119:N122" si="76">SUM(K119:M119)</f>
        <v>0</v>
      </c>
      <c r="O119" s="134"/>
      <c r="P119" s="134"/>
      <c r="Q119" s="134"/>
      <c r="R119" s="134">
        <f t="shared" ref="R119:R122" si="77">SUM(O119:Q119)</f>
        <v>0</v>
      </c>
      <c r="S119" s="118"/>
      <c r="T119" s="118"/>
    </row>
    <row r="120" spans="1:20" ht="19.5" hidden="1" customHeight="1" x14ac:dyDescent="0.35">
      <c r="A120" s="133" t="s">
        <v>56</v>
      </c>
      <c r="B120" s="134">
        <f t="shared" si="73"/>
        <v>0</v>
      </c>
      <c r="C120" s="134"/>
      <c r="D120" s="134"/>
      <c r="E120" s="134"/>
      <c r="F120" s="134">
        <f t="shared" si="74"/>
        <v>0</v>
      </c>
      <c r="G120" s="134"/>
      <c r="H120" s="134"/>
      <c r="I120" s="134"/>
      <c r="J120" s="134">
        <f t="shared" si="75"/>
        <v>0</v>
      </c>
      <c r="K120" s="134"/>
      <c r="L120" s="134"/>
      <c r="M120" s="134"/>
      <c r="N120" s="134">
        <f t="shared" si="76"/>
        <v>0</v>
      </c>
      <c r="O120" s="134"/>
      <c r="P120" s="134"/>
      <c r="Q120" s="134"/>
      <c r="R120" s="134">
        <f t="shared" si="77"/>
        <v>0</v>
      </c>
      <c r="S120" s="118"/>
      <c r="T120" s="118"/>
    </row>
    <row r="121" spans="1:20" ht="19.5" hidden="1" customHeight="1" x14ac:dyDescent="0.35">
      <c r="A121" s="135" t="s">
        <v>57</v>
      </c>
      <c r="B121" s="134">
        <f t="shared" si="73"/>
        <v>0</v>
      </c>
      <c r="C121" s="134"/>
      <c r="D121" s="134"/>
      <c r="E121" s="134"/>
      <c r="F121" s="134">
        <f t="shared" si="74"/>
        <v>0</v>
      </c>
      <c r="G121" s="134"/>
      <c r="H121" s="134"/>
      <c r="I121" s="134"/>
      <c r="J121" s="134">
        <f t="shared" si="75"/>
        <v>0</v>
      </c>
      <c r="K121" s="134"/>
      <c r="L121" s="134"/>
      <c r="M121" s="134"/>
      <c r="N121" s="134">
        <f t="shared" si="76"/>
        <v>0</v>
      </c>
      <c r="O121" s="134"/>
      <c r="P121" s="134"/>
      <c r="Q121" s="134"/>
      <c r="R121" s="134">
        <f t="shared" si="77"/>
        <v>0</v>
      </c>
      <c r="S121" s="118"/>
      <c r="T121" s="118"/>
    </row>
    <row r="122" spans="1:20" ht="19.5" hidden="1" customHeight="1" x14ac:dyDescent="0.35">
      <c r="A122" s="138" t="s">
        <v>58</v>
      </c>
      <c r="B122" s="139">
        <f t="shared" si="73"/>
        <v>0</v>
      </c>
      <c r="C122" s="139"/>
      <c r="D122" s="139"/>
      <c r="E122" s="139"/>
      <c r="F122" s="139">
        <f t="shared" si="74"/>
        <v>0</v>
      </c>
      <c r="G122" s="139"/>
      <c r="H122" s="139"/>
      <c r="I122" s="139"/>
      <c r="J122" s="139">
        <f t="shared" si="75"/>
        <v>0</v>
      </c>
      <c r="K122" s="139"/>
      <c r="L122" s="139"/>
      <c r="M122" s="139"/>
      <c r="N122" s="139">
        <f t="shared" si="76"/>
        <v>0</v>
      </c>
      <c r="O122" s="139"/>
      <c r="P122" s="139"/>
      <c r="Q122" s="139"/>
      <c r="R122" s="139">
        <f t="shared" si="77"/>
        <v>0</v>
      </c>
      <c r="S122" s="118"/>
      <c r="T122" s="118"/>
    </row>
    <row r="123" spans="1:20" ht="19.5" hidden="1" customHeight="1" x14ac:dyDescent="0.35">
      <c r="A123" s="143"/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18"/>
      <c r="T123" s="118"/>
    </row>
    <row r="124" spans="1:20" ht="19.5" customHeight="1" x14ac:dyDescent="0.35">
      <c r="A124" s="143"/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/>
      <c r="P124" s="144"/>
      <c r="Q124" s="144"/>
      <c r="R124" s="144"/>
      <c r="S124" s="118"/>
      <c r="T124" s="118"/>
    </row>
    <row r="125" spans="1:20" ht="19.5" customHeight="1" x14ac:dyDescent="0.35">
      <c r="A125" s="141" t="s">
        <v>134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18"/>
      <c r="T125" s="118"/>
    </row>
    <row r="126" spans="1:20" ht="19.5" customHeight="1" x14ac:dyDescent="0.35">
      <c r="A126" s="264" t="s">
        <v>88</v>
      </c>
      <c r="B126" s="265" t="s">
        <v>74</v>
      </c>
      <c r="C126" s="261" t="s">
        <v>89</v>
      </c>
      <c r="D126" s="262"/>
      <c r="E126" s="263"/>
      <c r="F126" s="259" t="s">
        <v>90</v>
      </c>
      <c r="G126" s="261" t="s">
        <v>91</v>
      </c>
      <c r="H126" s="262"/>
      <c r="I126" s="263"/>
      <c r="J126" s="259" t="s">
        <v>92</v>
      </c>
      <c r="K126" s="261" t="s">
        <v>93</v>
      </c>
      <c r="L126" s="262"/>
      <c r="M126" s="263"/>
      <c r="N126" s="259" t="s">
        <v>94</v>
      </c>
      <c r="O126" s="261" t="s">
        <v>95</v>
      </c>
      <c r="P126" s="262"/>
      <c r="Q126" s="263"/>
      <c r="R126" s="259" t="s">
        <v>96</v>
      </c>
      <c r="S126" s="118"/>
      <c r="T126" s="118"/>
    </row>
    <row r="127" spans="1:20" ht="19.5" customHeight="1" x14ac:dyDescent="0.35">
      <c r="A127" s="260"/>
      <c r="B127" s="260"/>
      <c r="C127" s="128" t="s">
        <v>114</v>
      </c>
      <c r="D127" s="128" t="s">
        <v>115</v>
      </c>
      <c r="E127" s="128" t="s">
        <v>116</v>
      </c>
      <c r="F127" s="260"/>
      <c r="G127" s="128" t="s">
        <v>117</v>
      </c>
      <c r="H127" s="128" t="s">
        <v>118</v>
      </c>
      <c r="I127" s="128" t="s">
        <v>119</v>
      </c>
      <c r="J127" s="260"/>
      <c r="K127" s="128" t="s">
        <v>120</v>
      </c>
      <c r="L127" s="128" t="s">
        <v>121</v>
      </c>
      <c r="M127" s="128" t="s">
        <v>122</v>
      </c>
      <c r="N127" s="260"/>
      <c r="O127" s="128" t="s">
        <v>123</v>
      </c>
      <c r="P127" s="128" t="s">
        <v>124</v>
      </c>
      <c r="Q127" s="128" t="s">
        <v>125</v>
      </c>
      <c r="R127" s="260"/>
      <c r="S127" s="127"/>
      <c r="T127" s="127"/>
    </row>
    <row r="128" spans="1:20" ht="19.5" customHeight="1" x14ac:dyDescent="0.35">
      <c r="A128" s="129" t="s">
        <v>3</v>
      </c>
      <c r="B128" s="130">
        <f t="shared" ref="B128:R128" si="78">SUM(B129+B134+B179+B182+B183)</f>
        <v>124800</v>
      </c>
      <c r="C128" s="130">
        <f t="shared" si="78"/>
        <v>0</v>
      </c>
      <c r="D128" s="130">
        <f t="shared" si="78"/>
        <v>0</v>
      </c>
      <c r="E128" s="130">
        <f t="shared" si="78"/>
        <v>30000</v>
      </c>
      <c r="F128" s="130">
        <f t="shared" si="78"/>
        <v>30000</v>
      </c>
      <c r="G128" s="130">
        <f t="shared" si="78"/>
        <v>0</v>
      </c>
      <c r="H128" s="130">
        <f t="shared" si="78"/>
        <v>0</v>
      </c>
      <c r="I128" s="130">
        <f t="shared" si="78"/>
        <v>0</v>
      </c>
      <c r="J128" s="130">
        <f t="shared" si="78"/>
        <v>0</v>
      </c>
      <c r="K128" s="130">
        <f t="shared" si="78"/>
        <v>94800</v>
      </c>
      <c r="L128" s="130">
        <f t="shared" si="78"/>
        <v>0</v>
      </c>
      <c r="M128" s="130">
        <f t="shared" si="78"/>
        <v>0</v>
      </c>
      <c r="N128" s="130">
        <f t="shared" si="78"/>
        <v>94800</v>
      </c>
      <c r="O128" s="130">
        <f t="shared" si="78"/>
        <v>0</v>
      </c>
      <c r="P128" s="130">
        <f t="shared" si="78"/>
        <v>0</v>
      </c>
      <c r="Q128" s="130">
        <f t="shared" si="78"/>
        <v>0</v>
      </c>
      <c r="R128" s="130">
        <f t="shared" si="78"/>
        <v>0</v>
      </c>
      <c r="S128" s="118"/>
      <c r="T128" s="118"/>
    </row>
    <row r="129" spans="1:20" ht="19.5" hidden="1" customHeight="1" x14ac:dyDescent="0.35">
      <c r="A129" s="131" t="s">
        <v>4</v>
      </c>
      <c r="B129" s="132">
        <f t="shared" ref="B129:R129" si="79">SUM(B130:B133)</f>
        <v>0</v>
      </c>
      <c r="C129" s="132">
        <f t="shared" si="79"/>
        <v>0</v>
      </c>
      <c r="D129" s="132">
        <f t="shared" si="79"/>
        <v>0</v>
      </c>
      <c r="E129" s="132">
        <f t="shared" si="79"/>
        <v>0</v>
      </c>
      <c r="F129" s="132">
        <f t="shared" si="79"/>
        <v>0</v>
      </c>
      <c r="G129" s="132">
        <f t="shared" si="79"/>
        <v>0</v>
      </c>
      <c r="H129" s="132">
        <f t="shared" si="79"/>
        <v>0</v>
      </c>
      <c r="I129" s="132">
        <f t="shared" si="79"/>
        <v>0</v>
      </c>
      <c r="J129" s="132">
        <f t="shared" si="79"/>
        <v>0</v>
      </c>
      <c r="K129" s="132">
        <f t="shared" si="79"/>
        <v>0</v>
      </c>
      <c r="L129" s="132">
        <f t="shared" si="79"/>
        <v>0</v>
      </c>
      <c r="M129" s="132">
        <f t="shared" si="79"/>
        <v>0</v>
      </c>
      <c r="N129" s="132">
        <f t="shared" si="79"/>
        <v>0</v>
      </c>
      <c r="O129" s="132">
        <f t="shared" si="79"/>
        <v>0</v>
      </c>
      <c r="P129" s="132">
        <f t="shared" si="79"/>
        <v>0</v>
      </c>
      <c r="Q129" s="132">
        <f t="shared" si="79"/>
        <v>0</v>
      </c>
      <c r="R129" s="132">
        <f t="shared" si="79"/>
        <v>0</v>
      </c>
      <c r="S129" s="118"/>
      <c r="T129" s="118"/>
    </row>
    <row r="130" spans="1:20" ht="19.5" hidden="1" customHeight="1" x14ac:dyDescent="0.35">
      <c r="A130" s="133" t="s">
        <v>5</v>
      </c>
      <c r="B130" s="134">
        <f t="shared" ref="B130:B133" si="80">SUM(F130+J130+N130+R130)</f>
        <v>0</v>
      </c>
      <c r="C130" s="134"/>
      <c r="D130" s="134"/>
      <c r="E130" s="134"/>
      <c r="F130" s="134">
        <f t="shared" ref="F130:F133" si="81">SUM(C130:E130)</f>
        <v>0</v>
      </c>
      <c r="G130" s="134"/>
      <c r="H130" s="134"/>
      <c r="I130" s="134"/>
      <c r="J130" s="134">
        <f t="shared" ref="J130:J133" si="82">SUM(G130:I130)</f>
        <v>0</v>
      </c>
      <c r="K130" s="134"/>
      <c r="L130" s="134"/>
      <c r="M130" s="134"/>
      <c r="N130" s="134">
        <f t="shared" ref="N130:N133" si="83">SUM(K130:M130)</f>
        <v>0</v>
      </c>
      <c r="O130" s="134"/>
      <c r="P130" s="134"/>
      <c r="Q130" s="134"/>
      <c r="R130" s="134">
        <f t="shared" ref="R130:R133" si="84">SUM(O130:Q130)</f>
        <v>0</v>
      </c>
      <c r="S130" s="118"/>
      <c r="T130" s="118"/>
    </row>
    <row r="131" spans="1:20" ht="19.5" hidden="1" customHeight="1" x14ac:dyDescent="0.35">
      <c r="A131" s="133" t="s">
        <v>6</v>
      </c>
      <c r="B131" s="134">
        <f t="shared" si="80"/>
        <v>0</v>
      </c>
      <c r="C131" s="134"/>
      <c r="D131" s="134"/>
      <c r="E131" s="134"/>
      <c r="F131" s="134">
        <f t="shared" si="81"/>
        <v>0</v>
      </c>
      <c r="G131" s="134"/>
      <c r="H131" s="134"/>
      <c r="I131" s="134"/>
      <c r="J131" s="134">
        <f t="shared" si="82"/>
        <v>0</v>
      </c>
      <c r="K131" s="134"/>
      <c r="L131" s="134"/>
      <c r="M131" s="134"/>
      <c r="N131" s="134">
        <f t="shared" si="83"/>
        <v>0</v>
      </c>
      <c r="O131" s="134"/>
      <c r="P131" s="134"/>
      <c r="Q131" s="134"/>
      <c r="R131" s="134">
        <f t="shared" si="84"/>
        <v>0</v>
      </c>
      <c r="S131" s="118"/>
      <c r="T131" s="118"/>
    </row>
    <row r="132" spans="1:20" ht="19.5" hidden="1" customHeight="1" x14ac:dyDescent="0.35">
      <c r="A132" s="133" t="s">
        <v>7</v>
      </c>
      <c r="B132" s="134">
        <f t="shared" si="80"/>
        <v>0</v>
      </c>
      <c r="C132" s="134"/>
      <c r="D132" s="134"/>
      <c r="E132" s="134"/>
      <c r="F132" s="134">
        <f t="shared" si="81"/>
        <v>0</v>
      </c>
      <c r="G132" s="134"/>
      <c r="H132" s="134"/>
      <c r="I132" s="134"/>
      <c r="J132" s="134">
        <f t="shared" si="82"/>
        <v>0</v>
      </c>
      <c r="K132" s="134"/>
      <c r="L132" s="134"/>
      <c r="M132" s="134"/>
      <c r="N132" s="134">
        <f t="shared" si="83"/>
        <v>0</v>
      </c>
      <c r="O132" s="134"/>
      <c r="P132" s="134"/>
      <c r="Q132" s="134"/>
      <c r="R132" s="134">
        <f t="shared" si="84"/>
        <v>0</v>
      </c>
      <c r="S132" s="118"/>
      <c r="T132" s="118"/>
    </row>
    <row r="133" spans="1:20" ht="19.5" hidden="1" customHeight="1" x14ac:dyDescent="0.35">
      <c r="A133" s="133" t="s">
        <v>8</v>
      </c>
      <c r="B133" s="134">
        <f t="shared" si="80"/>
        <v>0</v>
      </c>
      <c r="C133" s="134"/>
      <c r="D133" s="134"/>
      <c r="E133" s="134"/>
      <c r="F133" s="134">
        <f t="shared" si="81"/>
        <v>0</v>
      </c>
      <c r="G133" s="134"/>
      <c r="H133" s="134"/>
      <c r="I133" s="134"/>
      <c r="J133" s="134">
        <f t="shared" si="82"/>
        <v>0</v>
      </c>
      <c r="K133" s="134"/>
      <c r="L133" s="134"/>
      <c r="M133" s="134"/>
      <c r="N133" s="134">
        <f t="shared" si="83"/>
        <v>0</v>
      </c>
      <c r="O133" s="134"/>
      <c r="P133" s="134"/>
      <c r="Q133" s="134"/>
      <c r="R133" s="134">
        <f t="shared" si="84"/>
        <v>0</v>
      </c>
      <c r="S133" s="118"/>
      <c r="T133" s="118"/>
    </row>
    <row r="134" spans="1:20" ht="19.5" hidden="1" customHeight="1" x14ac:dyDescent="0.35">
      <c r="A134" s="135" t="s">
        <v>9</v>
      </c>
      <c r="B134" s="136">
        <f t="shared" ref="B134:R134" si="85">SUM(B135+B173)</f>
        <v>124800</v>
      </c>
      <c r="C134" s="136">
        <f t="shared" si="85"/>
        <v>0</v>
      </c>
      <c r="D134" s="136">
        <f t="shared" si="85"/>
        <v>0</v>
      </c>
      <c r="E134" s="136">
        <f t="shared" si="85"/>
        <v>30000</v>
      </c>
      <c r="F134" s="136">
        <f t="shared" si="85"/>
        <v>30000</v>
      </c>
      <c r="G134" s="136">
        <f t="shared" si="85"/>
        <v>0</v>
      </c>
      <c r="H134" s="136">
        <f t="shared" si="85"/>
        <v>0</v>
      </c>
      <c r="I134" s="136">
        <f t="shared" si="85"/>
        <v>0</v>
      </c>
      <c r="J134" s="136">
        <f t="shared" si="85"/>
        <v>0</v>
      </c>
      <c r="K134" s="136">
        <f t="shared" si="85"/>
        <v>94800</v>
      </c>
      <c r="L134" s="136">
        <f t="shared" si="85"/>
        <v>0</v>
      </c>
      <c r="M134" s="136">
        <f t="shared" si="85"/>
        <v>0</v>
      </c>
      <c r="N134" s="136">
        <f t="shared" si="85"/>
        <v>94800</v>
      </c>
      <c r="O134" s="136">
        <f t="shared" si="85"/>
        <v>0</v>
      </c>
      <c r="P134" s="136">
        <f t="shared" si="85"/>
        <v>0</v>
      </c>
      <c r="Q134" s="136">
        <f t="shared" si="85"/>
        <v>0</v>
      </c>
      <c r="R134" s="136">
        <f t="shared" si="85"/>
        <v>0</v>
      </c>
      <c r="S134" s="118"/>
      <c r="T134" s="118"/>
    </row>
    <row r="135" spans="1:20" ht="19.5" hidden="1" customHeight="1" x14ac:dyDescent="0.35">
      <c r="A135" s="133" t="s">
        <v>10</v>
      </c>
      <c r="B135" s="134">
        <f t="shared" ref="B135:R135" si="86">SUM(B136+B145+B158)</f>
        <v>124800</v>
      </c>
      <c r="C135" s="134">
        <f t="shared" si="86"/>
        <v>0</v>
      </c>
      <c r="D135" s="134">
        <f t="shared" si="86"/>
        <v>0</v>
      </c>
      <c r="E135" s="134">
        <f t="shared" si="86"/>
        <v>30000</v>
      </c>
      <c r="F135" s="134">
        <f t="shared" si="86"/>
        <v>30000</v>
      </c>
      <c r="G135" s="134">
        <f t="shared" si="86"/>
        <v>0</v>
      </c>
      <c r="H135" s="134">
        <f t="shared" si="86"/>
        <v>0</v>
      </c>
      <c r="I135" s="134">
        <f t="shared" si="86"/>
        <v>0</v>
      </c>
      <c r="J135" s="134">
        <f t="shared" si="86"/>
        <v>0</v>
      </c>
      <c r="K135" s="134">
        <f t="shared" si="86"/>
        <v>94800</v>
      </c>
      <c r="L135" s="134">
        <f t="shared" si="86"/>
        <v>0</v>
      </c>
      <c r="M135" s="134">
        <f t="shared" si="86"/>
        <v>0</v>
      </c>
      <c r="N135" s="134">
        <f t="shared" si="86"/>
        <v>94800</v>
      </c>
      <c r="O135" s="134">
        <f t="shared" si="86"/>
        <v>0</v>
      </c>
      <c r="P135" s="134">
        <f t="shared" si="86"/>
        <v>0</v>
      </c>
      <c r="Q135" s="134">
        <f t="shared" si="86"/>
        <v>0</v>
      </c>
      <c r="R135" s="134">
        <f t="shared" si="86"/>
        <v>0</v>
      </c>
      <c r="S135" s="118"/>
      <c r="T135" s="118"/>
    </row>
    <row r="136" spans="1:20" ht="19.5" hidden="1" customHeight="1" x14ac:dyDescent="0.35">
      <c r="A136" s="137" t="s">
        <v>11</v>
      </c>
      <c r="B136" s="134">
        <f t="shared" ref="B136:R136" si="87">SUM(B137:B144)</f>
        <v>0</v>
      </c>
      <c r="C136" s="134">
        <f t="shared" si="87"/>
        <v>0</v>
      </c>
      <c r="D136" s="134">
        <f t="shared" si="87"/>
        <v>0</v>
      </c>
      <c r="E136" s="134">
        <f t="shared" si="87"/>
        <v>0</v>
      </c>
      <c r="F136" s="134">
        <f t="shared" si="87"/>
        <v>0</v>
      </c>
      <c r="G136" s="134">
        <f t="shared" si="87"/>
        <v>0</v>
      </c>
      <c r="H136" s="134">
        <f t="shared" si="87"/>
        <v>0</v>
      </c>
      <c r="I136" s="134">
        <f t="shared" si="87"/>
        <v>0</v>
      </c>
      <c r="J136" s="134">
        <f t="shared" si="87"/>
        <v>0</v>
      </c>
      <c r="K136" s="134">
        <f t="shared" si="87"/>
        <v>0</v>
      </c>
      <c r="L136" s="134">
        <f t="shared" si="87"/>
        <v>0</v>
      </c>
      <c r="M136" s="134">
        <f t="shared" si="87"/>
        <v>0</v>
      </c>
      <c r="N136" s="134">
        <f t="shared" si="87"/>
        <v>0</v>
      </c>
      <c r="O136" s="134">
        <f t="shared" si="87"/>
        <v>0</v>
      </c>
      <c r="P136" s="134">
        <f t="shared" si="87"/>
        <v>0</v>
      </c>
      <c r="Q136" s="134">
        <f t="shared" si="87"/>
        <v>0</v>
      </c>
      <c r="R136" s="134">
        <f t="shared" si="87"/>
        <v>0</v>
      </c>
      <c r="S136" s="118"/>
      <c r="T136" s="118"/>
    </row>
    <row r="137" spans="1:20" ht="19.5" hidden="1" customHeight="1" x14ac:dyDescent="0.35">
      <c r="A137" s="133" t="s">
        <v>12</v>
      </c>
      <c r="B137" s="134">
        <f t="shared" ref="B137:B144" si="88">SUM(F137+J137+N137+R137)</f>
        <v>0</v>
      </c>
      <c r="C137" s="134"/>
      <c r="D137" s="134"/>
      <c r="E137" s="134"/>
      <c r="F137" s="134">
        <f t="shared" ref="F137:F144" si="89">SUM(C137:E137)</f>
        <v>0</v>
      </c>
      <c r="G137" s="134"/>
      <c r="H137" s="134"/>
      <c r="I137" s="134"/>
      <c r="J137" s="134">
        <f t="shared" ref="J137:J144" si="90">SUM(G137:I137)</f>
        <v>0</v>
      </c>
      <c r="K137" s="134"/>
      <c r="L137" s="134"/>
      <c r="M137" s="134"/>
      <c r="N137" s="134">
        <f t="shared" ref="N137:N144" si="91">SUM(K137:M137)</f>
        <v>0</v>
      </c>
      <c r="O137" s="134"/>
      <c r="P137" s="134"/>
      <c r="Q137" s="134"/>
      <c r="R137" s="134">
        <f t="shared" ref="R137:R144" si="92">SUM(O137:Q137)</f>
        <v>0</v>
      </c>
      <c r="S137" s="118"/>
      <c r="T137" s="118"/>
    </row>
    <row r="138" spans="1:20" ht="19.5" hidden="1" customHeight="1" x14ac:dyDescent="0.35">
      <c r="A138" s="133" t="s">
        <v>13</v>
      </c>
      <c r="B138" s="134">
        <f t="shared" si="88"/>
        <v>0</v>
      </c>
      <c r="C138" s="134"/>
      <c r="D138" s="134"/>
      <c r="E138" s="134"/>
      <c r="F138" s="134">
        <f t="shared" si="89"/>
        <v>0</v>
      </c>
      <c r="G138" s="134"/>
      <c r="H138" s="134"/>
      <c r="I138" s="134"/>
      <c r="J138" s="134">
        <f t="shared" si="90"/>
        <v>0</v>
      </c>
      <c r="K138" s="134"/>
      <c r="L138" s="134"/>
      <c r="M138" s="134"/>
      <c r="N138" s="134">
        <f t="shared" si="91"/>
        <v>0</v>
      </c>
      <c r="O138" s="134"/>
      <c r="P138" s="134"/>
      <c r="Q138" s="134"/>
      <c r="R138" s="134">
        <f t="shared" si="92"/>
        <v>0</v>
      </c>
      <c r="S138" s="118"/>
      <c r="T138" s="118"/>
    </row>
    <row r="139" spans="1:20" ht="19.5" hidden="1" customHeight="1" x14ac:dyDescent="0.35">
      <c r="A139" s="133" t="s">
        <v>14</v>
      </c>
      <c r="B139" s="134">
        <f t="shared" si="88"/>
        <v>0</v>
      </c>
      <c r="C139" s="134"/>
      <c r="D139" s="134"/>
      <c r="E139" s="134"/>
      <c r="F139" s="134">
        <f t="shared" si="89"/>
        <v>0</v>
      </c>
      <c r="G139" s="134"/>
      <c r="H139" s="134"/>
      <c r="I139" s="134"/>
      <c r="J139" s="134">
        <f t="shared" si="90"/>
        <v>0</v>
      </c>
      <c r="K139" s="134"/>
      <c r="L139" s="134"/>
      <c r="M139" s="134"/>
      <c r="N139" s="134">
        <f t="shared" si="91"/>
        <v>0</v>
      </c>
      <c r="O139" s="134"/>
      <c r="P139" s="134"/>
      <c r="Q139" s="134"/>
      <c r="R139" s="134">
        <f t="shared" si="92"/>
        <v>0</v>
      </c>
      <c r="S139" s="118"/>
      <c r="T139" s="118"/>
    </row>
    <row r="140" spans="1:20" ht="19.5" hidden="1" customHeight="1" x14ac:dyDescent="0.35">
      <c r="A140" s="133" t="s">
        <v>15</v>
      </c>
      <c r="B140" s="134">
        <f t="shared" si="88"/>
        <v>0</v>
      </c>
      <c r="C140" s="134"/>
      <c r="D140" s="134"/>
      <c r="E140" s="134"/>
      <c r="F140" s="134">
        <f t="shared" si="89"/>
        <v>0</v>
      </c>
      <c r="G140" s="134"/>
      <c r="H140" s="134"/>
      <c r="I140" s="134"/>
      <c r="J140" s="134">
        <f t="shared" si="90"/>
        <v>0</v>
      </c>
      <c r="K140" s="134"/>
      <c r="L140" s="134"/>
      <c r="M140" s="134"/>
      <c r="N140" s="134">
        <f t="shared" si="91"/>
        <v>0</v>
      </c>
      <c r="O140" s="134"/>
      <c r="P140" s="134"/>
      <c r="Q140" s="134"/>
      <c r="R140" s="134">
        <f t="shared" si="92"/>
        <v>0</v>
      </c>
      <c r="S140" s="118"/>
      <c r="T140" s="118"/>
    </row>
    <row r="141" spans="1:20" ht="19.5" hidden="1" customHeight="1" x14ac:dyDescent="0.35">
      <c r="A141" s="133" t="s">
        <v>16</v>
      </c>
      <c r="B141" s="134">
        <f t="shared" si="88"/>
        <v>0</v>
      </c>
      <c r="C141" s="134"/>
      <c r="D141" s="134"/>
      <c r="E141" s="134"/>
      <c r="F141" s="134">
        <f t="shared" si="89"/>
        <v>0</v>
      </c>
      <c r="G141" s="134"/>
      <c r="H141" s="134"/>
      <c r="I141" s="134"/>
      <c r="J141" s="134">
        <f t="shared" si="90"/>
        <v>0</v>
      </c>
      <c r="K141" s="134"/>
      <c r="L141" s="134"/>
      <c r="M141" s="134"/>
      <c r="N141" s="134">
        <f t="shared" si="91"/>
        <v>0</v>
      </c>
      <c r="O141" s="134"/>
      <c r="P141" s="134"/>
      <c r="Q141" s="134"/>
      <c r="R141" s="134">
        <f t="shared" si="92"/>
        <v>0</v>
      </c>
      <c r="S141" s="118"/>
      <c r="T141" s="118"/>
    </row>
    <row r="142" spans="1:20" ht="19.5" hidden="1" customHeight="1" x14ac:dyDescent="0.35">
      <c r="A142" s="133" t="s">
        <v>17</v>
      </c>
      <c r="B142" s="134">
        <f t="shared" si="88"/>
        <v>0</v>
      </c>
      <c r="C142" s="134"/>
      <c r="D142" s="134"/>
      <c r="E142" s="134"/>
      <c r="F142" s="134">
        <f t="shared" si="89"/>
        <v>0</v>
      </c>
      <c r="G142" s="134"/>
      <c r="H142" s="134"/>
      <c r="I142" s="134"/>
      <c r="J142" s="134">
        <f t="shared" si="90"/>
        <v>0</v>
      </c>
      <c r="K142" s="134"/>
      <c r="L142" s="134"/>
      <c r="M142" s="134"/>
      <c r="N142" s="134">
        <f t="shared" si="91"/>
        <v>0</v>
      </c>
      <c r="O142" s="134"/>
      <c r="P142" s="134"/>
      <c r="Q142" s="134"/>
      <c r="R142" s="134">
        <f t="shared" si="92"/>
        <v>0</v>
      </c>
      <c r="S142" s="118"/>
      <c r="T142" s="118"/>
    </row>
    <row r="143" spans="1:20" ht="19.5" hidden="1" customHeight="1" x14ac:dyDescent="0.35">
      <c r="A143" s="133" t="s">
        <v>18</v>
      </c>
      <c r="B143" s="134">
        <f t="shared" si="88"/>
        <v>0</v>
      </c>
      <c r="C143" s="134"/>
      <c r="D143" s="134"/>
      <c r="E143" s="134"/>
      <c r="F143" s="134">
        <f t="shared" si="89"/>
        <v>0</v>
      </c>
      <c r="G143" s="134"/>
      <c r="H143" s="134"/>
      <c r="I143" s="134"/>
      <c r="J143" s="134">
        <f t="shared" si="90"/>
        <v>0</v>
      </c>
      <c r="K143" s="134"/>
      <c r="L143" s="134"/>
      <c r="M143" s="134"/>
      <c r="N143" s="134">
        <f t="shared" si="91"/>
        <v>0</v>
      </c>
      <c r="O143" s="134"/>
      <c r="P143" s="134"/>
      <c r="Q143" s="134"/>
      <c r="R143" s="134">
        <f t="shared" si="92"/>
        <v>0</v>
      </c>
      <c r="S143" s="118"/>
      <c r="T143" s="118"/>
    </row>
    <row r="144" spans="1:20" ht="19.5" hidden="1" customHeight="1" x14ac:dyDescent="0.35">
      <c r="A144" s="133" t="s">
        <v>19</v>
      </c>
      <c r="B144" s="134">
        <f t="shared" si="88"/>
        <v>0</v>
      </c>
      <c r="C144" s="134"/>
      <c r="D144" s="134"/>
      <c r="E144" s="134"/>
      <c r="F144" s="134">
        <f t="shared" si="89"/>
        <v>0</v>
      </c>
      <c r="G144" s="134"/>
      <c r="H144" s="134"/>
      <c r="I144" s="134"/>
      <c r="J144" s="134">
        <f t="shared" si="90"/>
        <v>0</v>
      </c>
      <c r="K144" s="134"/>
      <c r="L144" s="134"/>
      <c r="M144" s="134"/>
      <c r="N144" s="134">
        <f t="shared" si="91"/>
        <v>0</v>
      </c>
      <c r="O144" s="134"/>
      <c r="P144" s="134"/>
      <c r="Q144" s="134"/>
      <c r="R144" s="134">
        <f t="shared" si="92"/>
        <v>0</v>
      </c>
      <c r="S144" s="118"/>
      <c r="T144" s="118"/>
    </row>
    <row r="145" spans="1:20" ht="19.5" hidden="1" customHeight="1" x14ac:dyDescent="0.35">
      <c r="A145" s="137" t="s">
        <v>20</v>
      </c>
      <c r="B145" s="134">
        <f t="shared" ref="B145:R145" si="93">SUM(B146:B157)</f>
        <v>0</v>
      </c>
      <c r="C145" s="134">
        <f t="shared" si="93"/>
        <v>0</v>
      </c>
      <c r="D145" s="134">
        <f t="shared" si="93"/>
        <v>0</v>
      </c>
      <c r="E145" s="134">
        <f t="shared" si="93"/>
        <v>0</v>
      </c>
      <c r="F145" s="134">
        <f t="shared" si="93"/>
        <v>0</v>
      </c>
      <c r="G145" s="134">
        <f t="shared" si="93"/>
        <v>0</v>
      </c>
      <c r="H145" s="134">
        <f t="shared" si="93"/>
        <v>0</v>
      </c>
      <c r="I145" s="134">
        <f t="shared" si="93"/>
        <v>0</v>
      </c>
      <c r="J145" s="134">
        <f t="shared" si="93"/>
        <v>0</v>
      </c>
      <c r="K145" s="134">
        <f t="shared" si="93"/>
        <v>0</v>
      </c>
      <c r="L145" s="134">
        <f t="shared" si="93"/>
        <v>0</v>
      </c>
      <c r="M145" s="134">
        <f t="shared" si="93"/>
        <v>0</v>
      </c>
      <c r="N145" s="134">
        <f t="shared" si="93"/>
        <v>0</v>
      </c>
      <c r="O145" s="134">
        <f t="shared" si="93"/>
        <v>0</v>
      </c>
      <c r="P145" s="134">
        <f t="shared" si="93"/>
        <v>0</v>
      </c>
      <c r="Q145" s="134">
        <f t="shared" si="93"/>
        <v>0</v>
      </c>
      <c r="R145" s="134">
        <f t="shared" si="93"/>
        <v>0</v>
      </c>
      <c r="S145" s="118"/>
      <c r="T145" s="118"/>
    </row>
    <row r="146" spans="1:20" ht="19.5" hidden="1" customHeight="1" x14ac:dyDescent="0.35">
      <c r="A146" s="133" t="s">
        <v>21</v>
      </c>
      <c r="B146" s="134">
        <f t="shared" ref="B146:B157" si="94">SUM(F146+J146+N146+R146)</f>
        <v>0</v>
      </c>
      <c r="C146" s="134"/>
      <c r="D146" s="134"/>
      <c r="E146" s="134"/>
      <c r="F146" s="134">
        <f t="shared" ref="F146:F157" si="95">SUM(C146:E146)</f>
        <v>0</v>
      </c>
      <c r="G146" s="134"/>
      <c r="H146" s="134"/>
      <c r="I146" s="134"/>
      <c r="J146" s="134">
        <f t="shared" ref="J146:J157" si="96">SUM(G146:I146)</f>
        <v>0</v>
      </c>
      <c r="K146" s="134"/>
      <c r="L146" s="134"/>
      <c r="M146" s="134"/>
      <c r="N146" s="134">
        <f t="shared" ref="N146:N157" si="97">SUM(K146:M146)</f>
        <v>0</v>
      </c>
      <c r="O146" s="134"/>
      <c r="P146" s="134"/>
      <c r="Q146" s="134"/>
      <c r="R146" s="134">
        <f t="shared" ref="R146:R157" si="98">SUM(O146:Q146)</f>
        <v>0</v>
      </c>
      <c r="S146" s="118"/>
      <c r="T146" s="118"/>
    </row>
    <row r="147" spans="1:20" ht="19.5" hidden="1" customHeight="1" x14ac:dyDescent="0.35">
      <c r="A147" s="133" t="s">
        <v>22</v>
      </c>
      <c r="B147" s="134">
        <f t="shared" si="94"/>
        <v>0</v>
      </c>
      <c r="C147" s="134"/>
      <c r="D147" s="134"/>
      <c r="E147" s="134"/>
      <c r="F147" s="134">
        <f t="shared" si="95"/>
        <v>0</v>
      </c>
      <c r="G147" s="134"/>
      <c r="H147" s="134"/>
      <c r="I147" s="134"/>
      <c r="J147" s="134">
        <f t="shared" si="96"/>
        <v>0</v>
      </c>
      <c r="K147" s="134"/>
      <c r="L147" s="134"/>
      <c r="M147" s="134"/>
      <c r="N147" s="134">
        <f t="shared" si="97"/>
        <v>0</v>
      </c>
      <c r="O147" s="134"/>
      <c r="P147" s="134"/>
      <c r="Q147" s="134"/>
      <c r="R147" s="134">
        <f t="shared" si="98"/>
        <v>0</v>
      </c>
      <c r="S147" s="118"/>
      <c r="T147" s="118"/>
    </row>
    <row r="148" spans="1:20" ht="19.5" hidden="1" customHeight="1" x14ac:dyDescent="0.35">
      <c r="A148" s="133" t="s">
        <v>23</v>
      </c>
      <c r="B148" s="134">
        <f t="shared" si="94"/>
        <v>0</v>
      </c>
      <c r="C148" s="134"/>
      <c r="D148" s="134"/>
      <c r="E148" s="134"/>
      <c r="F148" s="134">
        <f t="shared" si="95"/>
        <v>0</v>
      </c>
      <c r="G148" s="134"/>
      <c r="H148" s="134"/>
      <c r="I148" s="134"/>
      <c r="J148" s="134">
        <f t="shared" si="96"/>
        <v>0</v>
      </c>
      <c r="K148" s="134"/>
      <c r="L148" s="134"/>
      <c r="M148" s="134"/>
      <c r="N148" s="134">
        <f t="shared" si="97"/>
        <v>0</v>
      </c>
      <c r="O148" s="134"/>
      <c r="P148" s="134"/>
      <c r="Q148" s="134"/>
      <c r="R148" s="134">
        <f t="shared" si="98"/>
        <v>0</v>
      </c>
      <c r="S148" s="118"/>
      <c r="T148" s="118"/>
    </row>
    <row r="149" spans="1:20" ht="19.5" hidden="1" customHeight="1" x14ac:dyDescent="0.35">
      <c r="A149" s="133" t="s">
        <v>24</v>
      </c>
      <c r="B149" s="134">
        <f t="shared" si="94"/>
        <v>0</v>
      </c>
      <c r="C149" s="134"/>
      <c r="D149" s="134"/>
      <c r="E149" s="134"/>
      <c r="F149" s="134">
        <f t="shared" si="95"/>
        <v>0</v>
      </c>
      <c r="G149" s="134"/>
      <c r="H149" s="134"/>
      <c r="I149" s="134"/>
      <c r="J149" s="134">
        <f t="shared" si="96"/>
        <v>0</v>
      </c>
      <c r="K149" s="134"/>
      <c r="L149" s="134"/>
      <c r="M149" s="134"/>
      <c r="N149" s="134">
        <f t="shared" si="97"/>
        <v>0</v>
      </c>
      <c r="O149" s="134"/>
      <c r="P149" s="134"/>
      <c r="Q149" s="134"/>
      <c r="R149" s="134">
        <f t="shared" si="98"/>
        <v>0</v>
      </c>
      <c r="S149" s="118"/>
      <c r="T149" s="118"/>
    </row>
    <row r="150" spans="1:20" ht="19.5" hidden="1" customHeight="1" x14ac:dyDescent="0.35">
      <c r="A150" s="133" t="s">
        <v>25</v>
      </c>
      <c r="B150" s="134">
        <f t="shared" si="94"/>
        <v>0</v>
      </c>
      <c r="C150" s="134"/>
      <c r="D150" s="134"/>
      <c r="E150" s="134"/>
      <c r="F150" s="134">
        <f t="shared" si="95"/>
        <v>0</v>
      </c>
      <c r="G150" s="134"/>
      <c r="H150" s="134"/>
      <c r="I150" s="134"/>
      <c r="J150" s="134">
        <f t="shared" si="96"/>
        <v>0</v>
      </c>
      <c r="K150" s="134"/>
      <c r="L150" s="134"/>
      <c r="M150" s="134"/>
      <c r="N150" s="134">
        <f t="shared" si="97"/>
        <v>0</v>
      </c>
      <c r="O150" s="134"/>
      <c r="P150" s="134"/>
      <c r="Q150" s="134"/>
      <c r="R150" s="134">
        <f t="shared" si="98"/>
        <v>0</v>
      </c>
      <c r="S150" s="118"/>
      <c r="T150" s="118"/>
    </row>
    <row r="151" spans="1:20" ht="19.5" hidden="1" customHeight="1" x14ac:dyDescent="0.35">
      <c r="A151" s="133" t="s">
        <v>26</v>
      </c>
      <c r="B151" s="134">
        <f t="shared" si="94"/>
        <v>0</v>
      </c>
      <c r="C151" s="134"/>
      <c r="D151" s="134"/>
      <c r="E151" s="134"/>
      <c r="F151" s="134">
        <f t="shared" si="95"/>
        <v>0</v>
      </c>
      <c r="G151" s="134"/>
      <c r="H151" s="134"/>
      <c r="I151" s="134"/>
      <c r="J151" s="134">
        <f t="shared" si="96"/>
        <v>0</v>
      </c>
      <c r="K151" s="134"/>
      <c r="L151" s="134"/>
      <c r="M151" s="134"/>
      <c r="N151" s="134">
        <f t="shared" si="97"/>
        <v>0</v>
      </c>
      <c r="O151" s="134"/>
      <c r="P151" s="134"/>
      <c r="Q151" s="134"/>
      <c r="R151" s="134">
        <f t="shared" si="98"/>
        <v>0</v>
      </c>
      <c r="S151" s="118"/>
      <c r="T151" s="118"/>
    </row>
    <row r="152" spans="1:20" ht="19.5" hidden="1" customHeight="1" x14ac:dyDescent="0.35">
      <c r="A152" s="133" t="s">
        <v>27</v>
      </c>
      <c r="B152" s="134">
        <f t="shared" si="94"/>
        <v>0</v>
      </c>
      <c r="C152" s="134"/>
      <c r="D152" s="134"/>
      <c r="E152" s="134"/>
      <c r="F152" s="134">
        <f t="shared" si="95"/>
        <v>0</v>
      </c>
      <c r="G152" s="134"/>
      <c r="H152" s="134"/>
      <c r="I152" s="134"/>
      <c r="J152" s="134">
        <f t="shared" si="96"/>
        <v>0</v>
      </c>
      <c r="K152" s="134"/>
      <c r="L152" s="134"/>
      <c r="M152" s="134"/>
      <c r="N152" s="134">
        <f t="shared" si="97"/>
        <v>0</v>
      </c>
      <c r="O152" s="134"/>
      <c r="P152" s="134"/>
      <c r="Q152" s="134"/>
      <c r="R152" s="134">
        <f t="shared" si="98"/>
        <v>0</v>
      </c>
      <c r="S152" s="118"/>
      <c r="T152" s="118"/>
    </row>
    <row r="153" spans="1:20" ht="19.5" hidden="1" customHeight="1" x14ac:dyDescent="0.35">
      <c r="A153" s="133" t="s">
        <v>28</v>
      </c>
      <c r="B153" s="134">
        <f t="shared" si="94"/>
        <v>0</v>
      </c>
      <c r="C153" s="134"/>
      <c r="D153" s="134"/>
      <c r="E153" s="134"/>
      <c r="F153" s="134">
        <f t="shared" si="95"/>
        <v>0</v>
      </c>
      <c r="G153" s="134"/>
      <c r="H153" s="134"/>
      <c r="I153" s="134"/>
      <c r="J153" s="134">
        <f t="shared" si="96"/>
        <v>0</v>
      </c>
      <c r="K153" s="134"/>
      <c r="L153" s="134"/>
      <c r="M153" s="134"/>
      <c r="N153" s="134">
        <f t="shared" si="97"/>
        <v>0</v>
      </c>
      <c r="O153" s="134"/>
      <c r="P153" s="134"/>
      <c r="Q153" s="134"/>
      <c r="R153" s="134">
        <f t="shared" si="98"/>
        <v>0</v>
      </c>
      <c r="S153" s="118"/>
      <c r="T153" s="118"/>
    </row>
    <row r="154" spans="1:20" ht="19.5" hidden="1" customHeight="1" x14ac:dyDescent="0.35">
      <c r="A154" s="133" t="s">
        <v>29</v>
      </c>
      <c r="B154" s="134">
        <f t="shared" si="94"/>
        <v>0</v>
      </c>
      <c r="C154" s="134"/>
      <c r="D154" s="134"/>
      <c r="E154" s="134"/>
      <c r="F154" s="134">
        <f t="shared" si="95"/>
        <v>0</v>
      </c>
      <c r="G154" s="134"/>
      <c r="H154" s="134"/>
      <c r="I154" s="134"/>
      <c r="J154" s="134">
        <f t="shared" si="96"/>
        <v>0</v>
      </c>
      <c r="K154" s="134"/>
      <c r="L154" s="134"/>
      <c r="M154" s="134"/>
      <c r="N154" s="134">
        <f t="shared" si="97"/>
        <v>0</v>
      </c>
      <c r="O154" s="134"/>
      <c r="P154" s="134"/>
      <c r="Q154" s="134"/>
      <c r="R154" s="134">
        <f t="shared" si="98"/>
        <v>0</v>
      </c>
      <c r="S154" s="118"/>
      <c r="T154" s="118"/>
    </row>
    <row r="155" spans="1:20" ht="19.5" hidden="1" customHeight="1" x14ac:dyDescent="0.35">
      <c r="A155" s="133" t="s">
        <v>30</v>
      </c>
      <c r="B155" s="134">
        <f t="shared" si="94"/>
        <v>0</v>
      </c>
      <c r="C155" s="134"/>
      <c r="D155" s="134"/>
      <c r="E155" s="134"/>
      <c r="F155" s="134">
        <f t="shared" si="95"/>
        <v>0</v>
      </c>
      <c r="G155" s="134"/>
      <c r="H155" s="134"/>
      <c r="I155" s="134"/>
      <c r="J155" s="134">
        <f t="shared" si="96"/>
        <v>0</v>
      </c>
      <c r="K155" s="134"/>
      <c r="L155" s="134"/>
      <c r="M155" s="134"/>
      <c r="N155" s="134">
        <f t="shared" si="97"/>
        <v>0</v>
      </c>
      <c r="O155" s="134"/>
      <c r="P155" s="134"/>
      <c r="Q155" s="134"/>
      <c r="R155" s="134">
        <f t="shared" si="98"/>
        <v>0</v>
      </c>
      <c r="S155" s="118"/>
      <c r="T155" s="118"/>
    </row>
    <row r="156" spans="1:20" ht="19.5" hidden="1" customHeight="1" x14ac:dyDescent="0.35">
      <c r="A156" s="133" t="s">
        <v>31</v>
      </c>
      <c r="B156" s="134">
        <f t="shared" si="94"/>
        <v>0</v>
      </c>
      <c r="C156" s="134"/>
      <c r="D156" s="134"/>
      <c r="E156" s="134"/>
      <c r="F156" s="134">
        <f t="shared" si="95"/>
        <v>0</v>
      </c>
      <c r="G156" s="134"/>
      <c r="H156" s="134"/>
      <c r="I156" s="134"/>
      <c r="J156" s="134">
        <f t="shared" si="96"/>
        <v>0</v>
      </c>
      <c r="K156" s="134"/>
      <c r="L156" s="134"/>
      <c r="M156" s="134"/>
      <c r="N156" s="134">
        <f t="shared" si="97"/>
        <v>0</v>
      </c>
      <c r="O156" s="134"/>
      <c r="P156" s="134"/>
      <c r="Q156" s="134"/>
      <c r="R156" s="134">
        <f t="shared" si="98"/>
        <v>0</v>
      </c>
      <c r="S156" s="118"/>
      <c r="T156" s="118"/>
    </row>
    <row r="157" spans="1:20" ht="19.5" hidden="1" customHeight="1" x14ac:dyDescent="0.35">
      <c r="A157" s="133" t="s">
        <v>32</v>
      </c>
      <c r="B157" s="134">
        <f t="shared" si="94"/>
        <v>0</v>
      </c>
      <c r="C157" s="134"/>
      <c r="D157" s="134"/>
      <c r="E157" s="134"/>
      <c r="F157" s="134">
        <f t="shared" si="95"/>
        <v>0</v>
      </c>
      <c r="G157" s="134"/>
      <c r="H157" s="134"/>
      <c r="I157" s="134"/>
      <c r="J157" s="134">
        <f t="shared" si="96"/>
        <v>0</v>
      </c>
      <c r="K157" s="134"/>
      <c r="L157" s="134"/>
      <c r="M157" s="134"/>
      <c r="N157" s="134">
        <f t="shared" si="97"/>
        <v>0</v>
      </c>
      <c r="O157" s="134"/>
      <c r="P157" s="134"/>
      <c r="Q157" s="134"/>
      <c r="R157" s="134">
        <f t="shared" si="98"/>
        <v>0</v>
      </c>
      <c r="S157" s="118"/>
      <c r="T157" s="118"/>
    </row>
    <row r="158" spans="1:20" ht="19.5" hidden="1" customHeight="1" x14ac:dyDescent="0.35">
      <c r="A158" s="137" t="s">
        <v>33</v>
      </c>
      <c r="B158" s="134">
        <f t="shared" ref="B158:R158" si="99">SUM(B159:B172)</f>
        <v>124800</v>
      </c>
      <c r="C158" s="134">
        <f t="shared" si="99"/>
        <v>0</v>
      </c>
      <c r="D158" s="134">
        <f t="shared" si="99"/>
        <v>0</v>
      </c>
      <c r="E158" s="134">
        <f t="shared" si="99"/>
        <v>30000</v>
      </c>
      <c r="F158" s="134">
        <f t="shared" si="99"/>
        <v>30000</v>
      </c>
      <c r="G158" s="134">
        <f t="shared" si="99"/>
        <v>0</v>
      </c>
      <c r="H158" s="134">
        <f t="shared" si="99"/>
        <v>0</v>
      </c>
      <c r="I158" s="134">
        <f t="shared" si="99"/>
        <v>0</v>
      </c>
      <c r="J158" s="134">
        <f t="shared" si="99"/>
        <v>0</v>
      </c>
      <c r="K158" s="134">
        <f t="shared" si="99"/>
        <v>94800</v>
      </c>
      <c r="L158" s="134">
        <f t="shared" si="99"/>
        <v>0</v>
      </c>
      <c r="M158" s="134">
        <f t="shared" si="99"/>
        <v>0</v>
      </c>
      <c r="N158" s="134">
        <f t="shared" si="99"/>
        <v>94800</v>
      </c>
      <c r="O158" s="134">
        <f t="shared" si="99"/>
        <v>0</v>
      </c>
      <c r="P158" s="134">
        <f t="shared" si="99"/>
        <v>0</v>
      </c>
      <c r="Q158" s="134">
        <f t="shared" si="99"/>
        <v>0</v>
      </c>
      <c r="R158" s="134">
        <f t="shared" si="99"/>
        <v>0</v>
      </c>
      <c r="S158" s="118"/>
      <c r="T158" s="118"/>
    </row>
    <row r="159" spans="1:20" ht="19.5" hidden="1" customHeight="1" x14ac:dyDescent="0.35">
      <c r="A159" s="133" t="s">
        <v>34</v>
      </c>
      <c r="B159" s="134">
        <f t="shared" ref="B159:B172" si="100">SUM(F159+J159+N159+R159)</f>
        <v>0</v>
      </c>
      <c r="C159" s="134"/>
      <c r="D159" s="134"/>
      <c r="E159" s="134"/>
      <c r="F159" s="134">
        <f t="shared" ref="F159:F172" si="101">SUM(C159:E159)</f>
        <v>0</v>
      </c>
      <c r="G159" s="134"/>
      <c r="H159" s="134"/>
      <c r="I159" s="134"/>
      <c r="J159" s="134">
        <f t="shared" ref="J159:J172" si="102">SUM(G159:I159)</f>
        <v>0</v>
      </c>
      <c r="K159" s="134"/>
      <c r="L159" s="134"/>
      <c r="M159" s="134"/>
      <c r="N159" s="134">
        <f t="shared" ref="N159:N172" si="103">SUM(K159:M159)</f>
        <v>0</v>
      </c>
      <c r="O159" s="134"/>
      <c r="P159" s="134"/>
      <c r="Q159" s="134"/>
      <c r="R159" s="134">
        <f t="shared" ref="R159:R172" si="104">SUM(O159:Q159)</f>
        <v>0</v>
      </c>
      <c r="S159" s="118"/>
      <c r="T159" s="118"/>
    </row>
    <row r="160" spans="1:20" ht="19.5" hidden="1" customHeight="1" x14ac:dyDescent="0.35">
      <c r="A160" s="133" t="s">
        <v>35</v>
      </c>
      <c r="B160" s="134">
        <f t="shared" si="100"/>
        <v>0</v>
      </c>
      <c r="C160" s="134"/>
      <c r="D160" s="134"/>
      <c r="E160" s="134"/>
      <c r="F160" s="134">
        <f t="shared" si="101"/>
        <v>0</v>
      </c>
      <c r="G160" s="134"/>
      <c r="H160" s="134"/>
      <c r="I160" s="134"/>
      <c r="J160" s="134">
        <f t="shared" si="102"/>
        <v>0</v>
      </c>
      <c r="K160" s="134"/>
      <c r="L160" s="134"/>
      <c r="M160" s="134"/>
      <c r="N160" s="134">
        <f t="shared" si="103"/>
        <v>0</v>
      </c>
      <c r="O160" s="134"/>
      <c r="P160" s="134"/>
      <c r="Q160" s="134"/>
      <c r="R160" s="134">
        <f t="shared" si="104"/>
        <v>0</v>
      </c>
      <c r="S160" s="118"/>
      <c r="T160" s="118"/>
    </row>
    <row r="161" spans="1:20" ht="19.5" hidden="1" customHeight="1" x14ac:dyDescent="0.35">
      <c r="A161" s="133" t="s">
        <v>36</v>
      </c>
      <c r="B161" s="134">
        <f t="shared" si="100"/>
        <v>0</v>
      </c>
      <c r="C161" s="134"/>
      <c r="D161" s="134"/>
      <c r="E161" s="134"/>
      <c r="F161" s="134">
        <f t="shared" si="101"/>
        <v>0</v>
      </c>
      <c r="G161" s="134"/>
      <c r="H161" s="134"/>
      <c r="I161" s="134"/>
      <c r="J161" s="134">
        <f t="shared" si="102"/>
        <v>0</v>
      </c>
      <c r="K161" s="134"/>
      <c r="L161" s="134"/>
      <c r="M161" s="134"/>
      <c r="N161" s="134">
        <f t="shared" si="103"/>
        <v>0</v>
      </c>
      <c r="O161" s="134"/>
      <c r="P161" s="134"/>
      <c r="Q161" s="134"/>
      <c r="R161" s="134">
        <f t="shared" si="104"/>
        <v>0</v>
      </c>
      <c r="S161" s="118"/>
      <c r="T161" s="118"/>
    </row>
    <row r="162" spans="1:20" ht="19.5" hidden="1" customHeight="1" x14ac:dyDescent="0.35">
      <c r="A162" s="133" t="s">
        <v>37</v>
      </c>
      <c r="B162" s="134">
        <f t="shared" si="100"/>
        <v>0</v>
      </c>
      <c r="C162" s="134"/>
      <c r="D162" s="134"/>
      <c r="E162" s="134"/>
      <c r="F162" s="134">
        <f t="shared" si="101"/>
        <v>0</v>
      </c>
      <c r="G162" s="134"/>
      <c r="H162" s="134"/>
      <c r="I162" s="134"/>
      <c r="J162" s="134">
        <f t="shared" si="102"/>
        <v>0</v>
      </c>
      <c r="K162" s="134"/>
      <c r="L162" s="134"/>
      <c r="M162" s="134"/>
      <c r="N162" s="134">
        <f t="shared" si="103"/>
        <v>0</v>
      </c>
      <c r="O162" s="134"/>
      <c r="P162" s="134"/>
      <c r="Q162" s="134"/>
      <c r="R162" s="134">
        <f t="shared" si="104"/>
        <v>0</v>
      </c>
      <c r="S162" s="118"/>
      <c r="T162" s="118"/>
    </row>
    <row r="163" spans="1:20" ht="19.5" hidden="1" customHeight="1" x14ac:dyDescent="0.35">
      <c r="A163" s="133" t="s">
        <v>38</v>
      </c>
      <c r="B163" s="134">
        <f t="shared" si="100"/>
        <v>0</v>
      </c>
      <c r="C163" s="134"/>
      <c r="D163" s="134"/>
      <c r="E163" s="134"/>
      <c r="F163" s="134">
        <f t="shared" si="101"/>
        <v>0</v>
      </c>
      <c r="G163" s="134"/>
      <c r="H163" s="134"/>
      <c r="I163" s="134"/>
      <c r="J163" s="134">
        <f t="shared" si="102"/>
        <v>0</v>
      </c>
      <c r="K163" s="134"/>
      <c r="L163" s="134"/>
      <c r="M163" s="134"/>
      <c r="N163" s="134">
        <f t="shared" si="103"/>
        <v>0</v>
      </c>
      <c r="O163" s="134"/>
      <c r="P163" s="134"/>
      <c r="Q163" s="134"/>
      <c r="R163" s="134">
        <f t="shared" si="104"/>
        <v>0</v>
      </c>
      <c r="S163" s="118"/>
      <c r="T163" s="118"/>
    </row>
    <row r="164" spans="1:20" ht="19.5" hidden="1" customHeight="1" x14ac:dyDescent="0.35">
      <c r="A164" s="133" t="s">
        <v>39</v>
      </c>
      <c r="B164" s="134">
        <f t="shared" si="100"/>
        <v>0</v>
      </c>
      <c r="C164" s="134"/>
      <c r="D164" s="134"/>
      <c r="E164" s="134"/>
      <c r="F164" s="134">
        <f t="shared" si="101"/>
        <v>0</v>
      </c>
      <c r="G164" s="134"/>
      <c r="H164" s="134"/>
      <c r="I164" s="134"/>
      <c r="J164" s="134">
        <f t="shared" si="102"/>
        <v>0</v>
      </c>
      <c r="K164" s="134"/>
      <c r="L164" s="134"/>
      <c r="M164" s="134"/>
      <c r="N164" s="134">
        <f t="shared" si="103"/>
        <v>0</v>
      </c>
      <c r="O164" s="134"/>
      <c r="P164" s="134"/>
      <c r="Q164" s="134"/>
      <c r="R164" s="134">
        <f t="shared" si="104"/>
        <v>0</v>
      </c>
      <c r="S164" s="118"/>
      <c r="T164" s="118"/>
    </row>
    <row r="165" spans="1:20" ht="19.5" hidden="1" customHeight="1" x14ac:dyDescent="0.35">
      <c r="A165" s="133" t="s">
        <v>40</v>
      </c>
      <c r="B165" s="134">
        <f t="shared" si="100"/>
        <v>0</v>
      </c>
      <c r="C165" s="134"/>
      <c r="D165" s="134"/>
      <c r="E165" s="134"/>
      <c r="F165" s="134">
        <f t="shared" si="101"/>
        <v>0</v>
      </c>
      <c r="G165" s="134"/>
      <c r="H165" s="134"/>
      <c r="I165" s="134"/>
      <c r="J165" s="134">
        <f t="shared" si="102"/>
        <v>0</v>
      </c>
      <c r="K165" s="134"/>
      <c r="L165" s="134"/>
      <c r="M165" s="134"/>
      <c r="N165" s="134">
        <f t="shared" si="103"/>
        <v>0</v>
      </c>
      <c r="O165" s="134"/>
      <c r="P165" s="134"/>
      <c r="Q165" s="134"/>
      <c r="R165" s="134">
        <f t="shared" si="104"/>
        <v>0</v>
      </c>
      <c r="S165" s="118"/>
      <c r="T165" s="118"/>
    </row>
    <row r="166" spans="1:20" ht="19.5" customHeight="1" x14ac:dyDescent="0.35">
      <c r="A166" s="133" t="s">
        <v>41</v>
      </c>
      <c r="B166" s="134">
        <f t="shared" si="100"/>
        <v>124800</v>
      </c>
      <c r="C166" s="134"/>
      <c r="D166" s="134"/>
      <c r="E166" s="134">
        <v>30000</v>
      </c>
      <c r="F166" s="134">
        <f t="shared" si="101"/>
        <v>30000</v>
      </c>
      <c r="G166" s="134"/>
      <c r="H166" s="134"/>
      <c r="I166" s="134"/>
      <c r="J166" s="134">
        <f t="shared" si="102"/>
        <v>0</v>
      </c>
      <c r="K166" s="134">
        <v>94800</v>
      </c>
      <c r="L166" s="134"/>
      <c r="M166" s="134"/>
      <c r="N166" s="134">
        <f t="shared" si="103"/>
        <v>94800</v>
      </c>
      <c r="O166" s="134"/>
      <c r="P166" s="134"/>
      <c r="Q166" s="134"/>
      <c r="R166" s="134">
        <f t="shared" si="104"/>
        <v>0</v>
      </c>
      <c r="S166" s="118"/>
      <c r="T166" s="118"/>
    </row>
    <row r="167" spans="1:20" ht="19.5" hidden="1" customHeight="1" x14ac:dyDescent="0.35">
      <c r="A167" s="133" t="s">
        <v>42</v>
      </c>
      <c r="B167" s="134">
        <f t="shared" si="100"/>
        <v>0</v>
      </c>
      <c r="C167" s="134"/>
      <c r="D167" s="134"/>
      <c r="E167" s="134"/>
      <c r="F167" s="134">
        <f t="shared" si="101"/>
        <v>0</v>
      </c>
      <c r="G167" s="134"/>
      <c r="H167" s="134"/>
      <c r="I167" s="134"/>
      <c r="J167" s="134">
        <f t="shared" si="102"/>
        <v>0</v>
      </c>
      <c r="K167" s="134"/>
      <c r="L167" s="134"/>
      <c r="M167" s="134"/>
      <c r="N167" s="134">
        <f t="shared" si="103"/>
        <v>0</v>
      </c>
      <c r="O167" s="134"/>
      <c r="P167" s="134"/>
      <c r="Q167" s="134"/>
      <c r="R167" s="134">
        <f t="shared" si="104"/>
        <v>0</v>
      </c>
      <c r="S167" s="118"/>
      <c r="T167" s="118"/>
    </row>
    <row r="168" spans="1:20" ht="19.5" hidden="1" customHeight="1" x14ac:dyDescent="0.35">
      <c r="A168" s="133" t="s">
        <v>43</v>
      </c>
      <c r="B168" s="134">
        <f t="shared" si="100"/>
        <v>0</v>
      </c>
      <c r="C168" s="134"/>
      <c r="D168" s="134"/>
      <c r="E168" s="134"/>
      <c r="F168" s="134">
        <f t="shared" si="101"/>
        <v>0</v>
      </c>
      <c r="G168" s="134"/>
      <c r="H168" s="134"/>
      <c r="I168" s="134"/>
      <c r="J168" s="134">
        <f t="shared" si="102"/>
        <v>0</v>
      </c>
      <c r="K168" s="134"/>
      <c r="L168" s="134"/>
      <c r="M168" s="134"/>
      <c r="N168" s="134">
        <f t="shared" si="103"/>
        <v>0</v>
      </c>
      <c r="O168" s="134"/>
      <c r="P168" s="134"/>
      <c r="Q168" s="134"/>
      <c r="R168" s="134">
        <f t="shared" si="104"/>
        <v>0</v>
      </c>
      <c r="S168" s="118"/>
      <c r="T168" s="118"/>
    </row>
    <row r="169" spans="1:20" ht="19.5" hidden="1" customHeight="1" x14ac:dyDescent="0.35">
      <c r="A169" s="133" t="s">
        <v>44</v>
      </c>
      <c r="B169" s="134">
        <f t="shared" si="100"/>
        <v>0</v>
      </c>
      <c r="C169" s="134"/>
      <c r="D169" s="134"/>
      <c r="E169" s="134"/>
      <c r="F169" s="134">
        <f t="shared" si="101"/>
        <v>0</v>
      </c>
      <c r="G169" s="134"/>
      <c r="H169" s="134"/>
      <c r="I169" s="134"/>
      <c r="J169" s="134">
        <f t="shared" si="102"/>
        <v>0</v>
      </c>
      <c r="K169" s="134"/>
      <c r="L169" s="134"/>
      <c r="M169" s="134"/>
      <c r="N169" s="134">
        <f t="shared" si="103"/>
        <v>0</v>
      </c>
      <c r="O169" s="134"/>
      <c r="P169" s="134"/>
      <c r="Q169" s="134"/>
      <c r="R169" s="134">
        <f t="shared" si="104"/>
        <v>0</v>
      </c>
      <c r="S169" s="118"/>
      <c r="T169" s="118"/>
    </row>
    <row r="170" spans="1:20" ht="19.5" hidden="1" customHeight="1" x14ac:dyDescent="0.35">
      <c r="A170" s="133" t="s">
        <v>45</v>
      </c>
      <c r="B170" s="134">
        <f t="shared" si="100"/>
        <v>0</v>
      </c>
      <c r="C170" s="134"/>
      <c r="D170" s="134"/>
      <c r="E170" s="134"/>
      <c r="F170" s="134">
        <f t="shared" si="101"/>
        <v>0</v>
      </c>
      <c r="G170" s="134"/>
      <c r="H170" s="134"/>
      <c r="I170" s="134"/>
      <c r="J170" s="134">
        <f t="shared" si="102"/>
        <v>0</v>
      </c>
      <c r="K170" s="134"/>
      <c r="L170" s="134"/>
      <c r="M170" s="134"/>
      <c r="N170" s="134">
        <f t="shared" si="103"/>
        <v>0</v>
      </c>
      <c r="O170" s="134"/>
      <c r="P170" s="134"/>
      <c r="Q170" s="134"/>
      <c r="R170" s="134">
        <f t="shared" si="104"/>
        <v>0</v>
      </c>
      <c r="S170" s="118"/>
      <c r="T170" s="118"/>
    </row>
    <row r="171" spans="1:20" ht="19.5" hidden="1" customHeight="1" x14ac:dyDescent="0.35">
      <c r="A171" s="133" t="s">
        <v>46</v>
      </c>
      <c r="B171" s="134">
        <f t="shared" si="100"/>
        <v>0</v>
      </c>
      <c r="C171" s="134"/>
      <c r="D171" s="134"/>
      <c r="E171" s="134"/>
      <c r="F171" s="134">
        <f t="shared" si="101"/>
        <v>0</v>
      </c>
      <c r="G171" s="134"/>
      <c r="H171" s="134"/>
      <c r="I171" s="134"/>
      <c r="J171" s="134">
        <f t="shared" si="102"/>
        <v>0</v>
      </c>
      <c r="K171" s="134"/>
      <c r="L171" s="134"/>
      <c r="M171" s="134"/>
      <c r="N171" s="134">
        <f t="shared" si="103"/>
        <v>0</v>
      </c>
      <c r="O171" s="134"/>
      <c r="P171" s="134"/>
      <c r="Q171" s="134"/>
      <c r="R171" s="134">
        <f t="shared" si="104"/>
        <v>0</v>
      </c>
      <c r="S171" s="118"/>
      <c r="T171" s="118"/>
    </row>
    <row r="172" spans="1:20" ht="19.5" hidden="1" customHeight="1" x14ac:dyDescent="0.35">
      <c r="A172" s="133" t="s">
        <v>47</v>
      </c>
      <c r="B172" s="134">
        <f t="shared" si="100"/>
        <v>0</v>
      </c>
      <c r="C172" s="134"/>
      <c r="D172" s="134"/>
      <c r="E172" s="134"/>
      <c r="F172" s="134">
        <f t="shared" si="101"/>
        <v>0</v>
      </c>
      <c r="G172" s="134"/>
      <c r="H172" s="134"/>
      <c r="I172" s="134"/>
      <c r="J172" s="134">
        <f t="shared" si="102"/>
        <v>0</v>
      </c>
      <c r="K172" s="134"/>
      <c r="L172" s="134"/>
      <c r="M172" s="134"/>
      <c r="N172" s="134">
        <f t="shared" si="103"/>
        <v>0</v>
      </c>
      <c r="O172" s="134"/>
      <c r="P172" s="134"/>
      <c r="Q172" s="134"/>
      <c r="R172" s="134">
        <f t="shared" si="104"/>
        <v>0</v>
      </c>
      <c r="S172" s="118"/>
      <c r="T172" s="118"/>
    </row>
    <row r="173" spans="1:20" ht="19.5" hidden="1" customHeight="1" x14ac:dyDescent="0.35">
      <c r="A173" s="137" t="s">
        <v>48</v>
      </c>
      <c r="B173" s="134">
        <f t="shared" ref="B173:R173" si="105">SUM(B174:B178)</f>
        <v>0</v>
      </c>
      <c r="C173" s="134">
        <f t="shared" si="105"/>
        <v>0</v>
      </c>
      <c r="D173" s="134">
        <f t="shared" si="105"/>
        <v>0</v>
      </c>
      <c r="E173" s="134">
        <f t="shared" si="105"/>
        <v>0</v>
      </c>
      <c r="F173" s="134">
        <f t="shared" si="105"/>
        <v>0</v>
      </c>
      <c r="G173" s="134">
        <f t="shared" si="105"/>
        <v>0</v>
      </c>
      <c r="H173" s="134">
        <f t="shared" si="105"/>
        <v>0</v>
      </c>
      <c r="I173" s="134">
        <f t="shared" si="105"/>
        <v>0</v>
      </c>
      <c r="J173" s="134">
        <f t="shared" si="105"/>
        <v>0</v>
      </c>
      <c r="K173" s="134">
        <f t="shared" si="105"/>
        <v>0</v>
      </c>
      <c r="L173" s="134">
        <f t="shared" si="105"/>
        <v>0</v>
      </c>
      <c r="M173" s="134">
        <f t="shared" si="105"/>
        <v>0</v>
      </c>
      <c r="N173" s="134">
        <f t="shared" si="105"/>
        <v>0</v>
      </c>
      <c r="O173" s="134">
        <f t="shared" si="105"/>
        <v>0</v>
      </c>
      <c r="P173" s="134">
        <f t="shared" si="105"/>
        <v>0</v>
      </c>
      <c r="Q173" s="134">
        <f t="shared" si="105"/>
        <v>0</v>
      </c>
      <c r="R173" s="134">
        <f t="shared" si="105"/>
        <v>0</v>
      </c>
      <c r="S173" s="118"/>
      <c r="T173" s="118"/>
    </row>
    <row r="174" spans="1:20" ht="19.5" hidden="1" customHeight="1" x14ac:dyDescent="0.35">
      <c r="A174" s="133" t="s">
        <v>49</v>
      </c>
      <c r="B174" s="134">
        <f t="shared" ref="B174:B178" si="106">SUM(F174+J174+N174+R174)</f>
        <v>0</v>
      </c>
      <c r="C174" s="134"/>
      <c r="D174" s="134"/>
      <c r="E174" s="134"/>
      <c r="F174" s="134">
        <f t="shared" ref="F174:F178" si="107">SUM(C174:E174)</f>
        <v>0</v>
      </c>
      <c r="G174" s="134"/>
      <c r="H174" s="134"/>
      <c r="I174" s="134"/>
      <c r="J174" s="134">
        <f t="shared" ref="J174:J178" si="108">SUM(G174:I174)</f>
        <v>0</v>
      </c>
      <c r="K174" s="134"/>
      <c r="L174" s="134"/>
      <c r="M174" s="134"/>
      <c r="N174" s="134">
        <f t="shared" ref="N174:N178" si="109">SUM(K174:M174)</f>
        <v>0</v>
      </c>
      <c r="O174" s="134"/>
      <c r="P174" s="134"/>
      <c r="Q174" s="134"/>
      <c r="R174" s="134">
        <f t="shared" ref="R174:R178" si="110">SUM(O174:Q174)</f>
        <v>0</v>
      </c>
      <c r="S174" s="118"/>
      <c r="T174" s="118"/>
    </row>
    <row r="175" spans="1:20" ht="19.5" hidden="1" customHeight="1" x14ac:dyDescent="0.35">
      <c r="A175" s="133" t="s">
        <v>50</v>
      </c>
      <c r="B175" s="134">
        <f t="shared" si="106"/>
        <v>0</v>
      </c>
      <c r="C175" s="134"/>
      <c r="D175" s="134"/>
      <c r="E175" s="134"/>
      <c r="F175" s="134">
        <f t="shared" si="107"/>
        <v>0</v>
      </c>
      <c r="G175" s="134"/>
      <c r="H175" s="134"/>
      <c r="I175" s="134"/>
      <c r="J175" s="134">
        <f t="shared" si="108"/>
        <v>0</v>
      </c>
      <c r="K175" s="134"/>
      <c r="L175" s="134"/>
      <c r="M175" s="134"/>
      <c r="N175" s="134">
        <f t="shared" si="109"/>
        <v>0</v>
      </c>
      <c r="O175" s="134"/>
      <c r="P175" s="134"/>
      <c r="Q175" s="134"/>
      <c r="R175" s="134">
        <f t="shared" si="110"/>
        <v>0</v>
      </c>
      <c r="S175" s="118"/>
      <c r="T175" s="118"/>
    </row>
    <row r="176" spans="1:20" ht="19.5" hidden="1" customHeight="1" x14ac:dyDescent="0.35">
      <c r="A176" s="133" t="s">
        <v>51</v>
      </c>
      <c r="B176" s="134">
        <f t="shared" si="106"/>
        <v>0</v>
      </c>
      <c r="C176" s="134"/>
      <c r="D176" s="134"/>
      <c r="E176" s="134"/>
      <c r="F176" s="134">
        <f t="shared" si="107"/>
        <v>0</v>
      </c>
      <c r="G176" s="134"/>
      <c r="H176" s="134"/>
      <c r="I176" s="134"/>
      <c r="J176" s="134">
        <f t="shared" si="108"/>
        <v>0</v>
      </c>
      <c r="K176" s="134"/>
      <c r="L176" s="134"/>
      <c r="M176" s="134"/>
      <c r="N176" s="134">
        <f t="shared" si="109"/>
        <v>0</v>
      </c>
      <c r="O176" s="134"/>
      <c r="P176" s="134"/>
      <c r="Q176" s="134"/>
      <c r="R176" s="134">
        <f t="shared" si="110"/>
        <v>0</v>
      </c>
      <c r="S176" s="118"/>
      <c r="T176" s="118"/>
    </row>
    <row r="177" spans="1:20" ht="19.5" hidden="1" customHeight="1" x14ac:dyDescent="0.35">
      <c r="A177" s="133" t="s">
        <v>52</v>
      </c>
      <c r="B177" s="134">
        <f t="shared" si="106"/>
        <v>0</v>
      </c>
      <c r="C177" s="134"/>
      <c r="D177" s="134"/>
      <c r="E177" s="134"/>
      <c r="F177" s="134">
        <f t="shared" si="107"/>
        <v>0</v>
      </c>
      <c r="G177" s="134"/>
      <c r="H177" s="134"/>
      <c r="I177" s="134"/>
      <c r="J177" s="134">
        <f t="shared" si="108"/>
        <v>0</v>
      </c>
      <c r="K177" s="134"/>
      <c r="L177" s="134"/>
      <c r="M177" s="134"/>
      <c r="N177" s="134">
        <f t="shared" si="109"/>
        <v>0</v>
      </c>
      <c r="O177" s="134"/>
      <c r="P177" s="134"/>
      <c r="Q177" s="134"/>
      <c r="R177" s="134">
        <f t="shared" si="110"/>
        <v>0</v>
      </c>
      <c r="S177" s="118"/>
      <c r="T177" s="118"/>
    </row>
    <row r="178" spans="1:20" ht="19.5" hidden="1" customHeight="1" x14ac:dyDescent="0.35">
      <c r="A178" s="133" t="s">
        <v>53</v>
      </c>
      <c r="B178" s="134">
        <f t="shared" si="106"/>
        <v>0</v>
      </c>
      <c r="C178" s="134"/>
      <c r="D178" s="134"/>
      <c r="E178" s="134"/>
      <c r="F178" s="134">
        <f t="shared" si="107"/>
        <v>0</v>
      </c>
      <c r="G178" s="134"/>
      <c r="H178" s="134"/>
      <c r="I178" s="134"/>
      <c r="J178" s="134">
        <f t="shared" si="108"/>
        <v>0</v>
      </c>
      <c r="K178" s="134"/>
      <c r="L178" s="134"/>
      <c r="M178" s="134"/>
      <c r="N178" s="134">
        <f t="shared" si="109"/>
        <v>0</v>
      </c>
      <c r="O178" s="134"/>
      <c r="P178" s="134"/>
      <c r="Q178" s="134"/>
      <c r="R178" s="134">
        <f t="shared" si="110"/>
        <v>0</v>
      </c>
      <c r="S178" s="118"/>
      <c r="T178" s="118"/>
    </row>
    <row r="179" spans="1:20" ht="19.5" hidden="1" customHeight="1" x14ac:dyDescent="0.35">
      <c r="A179" s="135" t="s">
        <v>54</v>
      </c>
      <c r="B179" s="136">
        <f t="shared" ref="B179:R179" si="111">SUM(B180:B181)</f>
        <v>0</v>
      </c>
      <c r="C179" s="136">
        <f t="shared" si="111"/>
        <v>0</v>
      </c>
      <c r="D179" s="136">
        <f t="shared" si="111"/>
        <v>0</v>
      </c>
      <c r="E179" s="136">
        <f t="shared" si="111"/>
        <v>0</v>
      </c>
      <c r="F179" s="136">
        <f t="shared" si="111"/>
        <v>0</v>
      </c>
      <c r="G179" s="136">
        <f t="shared" si="111"/>
        <v>0</v>
      </c>
      <c r="H179" s="136">
        <f t="shared" si="111"/>
        <v>0</v>
      </c>
      <c r="I179" s="136">
        <f t="shared" si="111"/>
        <v>0</v>
      </c>
      <c r="J179" s="136">
        <f t="shared" si="111"/>
        <v>0</v>
      </c>
      <c r="K179" s="136">
        <f t="shared" si="111"/>
        <v>0</v>
      </c>
      <c r="L179" s="136">
        <f t="shared" si="111"/>
        <v>0</v>
      </c>
      <c r="M179" s="136">
        <f t="shared" si="111"/>
        <v>0</v>
      </c>
      <c r="N179" s="136">
        <f t="shared" si="111"/>
        <v>0</v>
      </c>
      <c r="O179" s="136">
        <f t="shared" si="111"/>
        <v>0</v>
      </c>
      <c r="P179" s="136">
        <f t="shared" si="111"/>
        <v>0</v>
      </c>
      <c r="Q179" s="136">
        <f t="shared" si="111"/>
        <v>0</v>
      </c>
      <c r="R179" s="136">
        <f t="shared" si="111"/>
        <v>0</v>
      </c>
      <c r="S179" s="118"/>
      <c r="T179" s="118"/>
    </row>
    <row r="180" spans="1:20" ht="19.5" hidden="1" customHeight="1" x14ac:dyDescent="0.35">
      <c r="A180" s="133" t="s">
        <v>55</v>
      </c>
      <c r="B180" s="134">
        <f t="shared" ref="B180:B183" si="112">SUM(F180+J180+N180+R180)</f>
        <v>0</v>
      </c>
      <c r="C180" s="134"/>
      <c r="D180" s="134"/>
      <c r="E180" s="134"/>
      <c r="F180" s="134">
        <f t="shared" ref="F180:F183" si="113">SUM(C180:E180)</f>
        <v>0</v>
      </c>
      <c r="G180" s="134"/>
      <c r="H180" s="134"/>
      <c r="I180" s="134"/>
      <c r="J180" s="134">
        <f t="shared" ref="J180:J183" si="114">SUM(G180:I180)</f>
        <v>0</v>
      </c>
      <c r="K180" s="134"/>
      <c r="L180" s="134"/>
      <c r="M180" s="134"/>
      <c r="N180" s="134">
        <f t="shared" ref="N180:N183" si="115">SUM(K180:M180)</f>
        <v>0</v>
      </c>
      <c r="O180" s="134"/>
      <c r="P180" s="134"/>
      <c r="Q180" s="134"/>
      <c r="R180" s="134">
        <f t="shared" ref="R180:R183" si="116">SUM(O180:Q180)</f>
        <v>0</v>
      </c>
      <c r="S180" s="118"/>
      <c r="T180" s="118"/>
    </row>
    <row r="181" spans="1:20" ht="19.5" hidden="1" customHeight="1" x14ac:dyDescent="0.35">
      <c r="A181" s="133" t="s">
        <v>56</v>
      </c>
      <c r="B181" s="134">
        <f t="shared" si="112"/>
        <v>0</v>
      </c>
      <c r="C181" s="134"/>
      <c r="D181" s="134"/>
      <c r="E181" s="134"/>
      <c r="F181" s="134">
        <f t="shared" si="113"/>
        <v>0</v>
      </c>
      <c r="G181" s="134"/>
      <c r="H181" s="134"/>
      <c r="I181" s="134"/>
      <c r="J181" s="134">
        <f t="shared" si="114"/>
        <v>0</v>
      </c>
      <c r="K181" s="134"/>
      <c r="L181" s="134"/>
      <c r="M181" s="134"/>
      <c r="N181" s="134">
        <f t="shared" si="115"/>
        <v>0</v>
      </c>
      <c r="O181" s="134"/>
      <c r="P181" s="134"/>
      <c r="Q181" s="134"/>
      <c r="R181" s="134">
        <f t="shared" si="116"/>
        <v>0</v>
      </c>
      <c r="S181" s="118"/>
      <c r="T181" s="118"/>
    </row>
    <row r="182" spans="1:20" ht="19.5" hidden="1" customHeight="1" x14ac:dyDescent="0.35">
      <c r="A182" s="135" t="s">
        <v>57</v>
      </c>
      <c r="B182" s="134">
        <f t="shared" si="112"/>
        <v>0</v>
      </c>
      <c r="C182" s="134"/>
      <c r="D182" s="134"/>
      <c r="E182" s="134"/>
      <c r="F182" s="134">
        <f t="shared" si="113"/>
        <v>0</v>
      </c>
      <c r="G182" s="134"/>
      <c r="H182" s="134"/>
      <c r="I182" s="134"/>
      <c r="J182" s="134">
        <f t="shared" si="114"/>
        <v>0</v>
      </c>
      <c r="K182" s="134"/>
      <c r="L182" s="134"/>
      <c r="M182" s="134"/>
      <c r="N182" s="134">
        <f t="shared" si="115"/>
        <v>0</v>
      </c>
      <c r="O182" s="134"/>
      <c r="P182" s="134"/>
      <c r="Q182" s="134"/>
      <c r="R182" s="134">
        <f t="shared" si="116"/>
        <v>0</v>
      </c>
      <c r="S182" s="118"/>
      <c r="T182" s="118"/>
    </row>
    <row r="183" spans="1:20" ht="19.5" hidden="1" customHeight="1" x14ac:dyDescent="0.35">
      <c r="A183" s="138" t="s">
        <v>58</v>
      </c>
      <c r="B183" s="139">
        <f t="shared" si="112"/>
        <v>0</v>
      </c>
      <c r="C183" s="139"/>
      <c r="D183" s="139"/>
      <c r="E183" s="139"/>
      <c r="F183" s="139">
        <f t="shared" si="113"/>
        <v>0</v>
      </c>
      <c r="G183" s="139"/>
      <c r="H183" s="139"/>
      <c r="I183" s="139"/>
      <c r="J183" s="139">
        <f t="shared" si="114"/>
        <v>0</v>
      </c>
      <c r="K183" s="139"/>
      <c r="L183" s="139"/>
      <c r="M183" s="139"/>
      <c r="N183" s="139">
        <f t="shared" si="115"/>
        <v>0</v>
      </c>
      <c r="O183" s="139"/>
      <c r="P183" s="139"/>
      <c r="Q183" s="139"/>
      <c r="R183" s="139">
        <f t="shared" si="116"/>
        <v>0</v>
      </c>
      <c r="S183" s="118"/>
      <c r="T183" s="118"/>
    </row>
    <row r="184" spans="1:20" ht="19.5" customHeight="1" x14ac:dyDescent="0.35">
      <c r="A184" s="143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4"/>
      <c r="Q184" s="144"/>
      <c r="R184" s="144"/>
      <c r="S184" s="118"/>
      <c r="T184" s="118"/>
    </row>
    <row r="185" spans="1:20" ht="19.5" customHeight="1" x14ac:dyDescent="0.35">
      <c r="A185" s="141" t="s">
        <v>127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18"/>
      <c r="T185" s="118"/>
    </row>
    <row r="186" spans="1:20" ht="19.5" customHeight="1" x14ac:dyDescent="0.35">
      <c r="A186" s="264" t="s">
        <v>88</v>
      </c>
      <c r="B186" s="265" t="s">
        <v>74</v>
      </c>
      <c r="C186" s="261" t="s">
        <v>89</v>
      </c>
      <c r="D186" s="262"/>
      <c r="E186" s="263"/>
      <c r="F186" s="259" t="s">
        <v>90</v>
      </c>
      <c r="G186" s="261" t="s">
        <v>91</v>
      </c>
      <c r="H186" s="262"/>
      <c r="I186" s="263"/>
      <c r="J186" s="259" t="s">
        <v>92</v>
      </c>
      <c r="K186" s="261" t="s">
        <v>93</v>
      </c>
      <c r="L186" s="262"/>
      <c r="M186" s="263"/>
      <c r="N186" s="259" t="s">
        <v>94</v>
      </c>
      <c r="O186" s="261" t="s">
        <v>95</v>
      </c>
      <c r="P186" s="262"/>
      <c r="Q186" s="263"/>
      <c r="R186" s="259" t="s">
        <v>96</v>
      </c>
      <c r="S186" s="118"/>
      <c r="T186" s="118"/>
    </row>
    <row r="187" spans="1:20" ht="19.5" customHeight="1" x14ac:dyDescent="0.35">
      <c r="A187" s="260"/>
      <c r="B187" s="260"/>
      <c r="C187" s="128" t="s">
        <v>114</v>
      </c>
      <c r="D187" s="128" t="s">
        <v>115</v>
      </c>
      <c r="E187" s="128" t="s">
        <v>116</v>
      </c>
      <c r="F187" s="260"/>
      <c r="G187" s="128" t="s">
        <v>117</v>
      </c>
      <c r="H187" s="128" t="s">
        <v>118</v>
      </c>
      <c r="I187" s="128" t="s">
        <v>119</v>
      </c>
      <c r="J187" s="260"/>
      <c r="K187" s="128" t="s">
        <v>120</v>
      </c>
      <c r="L187" s="128" t="s">
        <v>121</v>
      </c>
      <c r="M187" s="128" t="s">
        <v>122</v>
      </c>
      <c r="N187" s="260"/>
      <c r="O187" s="128" t="s">
        <v>123</v>
      </c>
      <c r="P187" s="128" t="s">
        <v>124</v>
      </c>
      <c r="Q187" s="128" t="s">
        <v>125</v>
      </c>
      <c r="R187" s="260"/>
      <c r="S187" s="127"/>
      <c r="T187" s="127"/>
    </row>
    <row r="188" spans="1:20" ht="19.5" customHeight="1" x14ac:dyDescent="0.35">
      <c r="A188" s="129" t="s">
        <v>3</v>
      </c>
      <c r="B188" s="130">
        <f t="shared" ref="B188:R188" si="117">SUM(B189+B194+B239+B242+B243)</f>
        <v>236000</v>
      </c>
      <c r="C188" s="130">
        <f t="shared" si="117"/>
        <v>0</v>
      </c>
      <c r="D188" s="130">
        <f t="shared" si="117"/>
        <v>0</v>
      </c>
      <c r="E188" s="130">
        <f t="shared" si="117"/>
        <v>223500</v>
      </c>
      <c r="F188" s="130">
        <f t="shared" si="117"/>
        <v>223500</v>
      </c>
      <c r="G188" s="130">
        <f t="shared" si="117"/>
        <v>0</v>
      </c>
      <c r="H188" s="130">
        <f t="shared" si="117"/>
        <v>0</v>
      </c>
      <c r="I188" s="130">
        <f t="shared" si="117"/>
        <v>0</v>
      </c>
      <c r="J188" s="130">
        <f t="shared" si="117"/>
        <v>0</v>
      </c>
      <c r="K188" s="130">
        <f t="shared" si="117"/>
        <v>12500</v>
      </c>
      <c r="L188" s="130">
        <f t="shared" si="117"/>
        <v>0</v>
      </c>
      <c r="M188" s="130">
        <f t="shared" si="117"/>
        <v>0</v>
      </c>
      <c r="N188" s="130">
        <f t="shared" si="117"/>
        <v>12500</v>
      </c>
      <c r="O188" s="130">
        <f t="shared" si="117"/>
        <v>0</v>
      </c>
      <c r="P188" s="130">
        <f t="shared" si="117"/>
        <v>0</v>
      </c>
      <c r="Q188" s="130">
        <f t="shared" si="117"/>
        <v>0</v>
      </c>
      <c r="R188" s="130">
        <f t="shared" si="117"/>
        <v>0</v>
      </c>
      <c r="S188" s="118"/>
      <c r="T188" s="118"/>
    </row>
    <row r="189" spans="1:20" ht="19.5" hidden="1" customHeight="1" x14ac:dyDescent="0.35">
      <c r="A189" s="131" t="s">
        <v>4</v>
      </c>
      <c r="B189" s="132">
        <f t="shared" ref="B189:R189" si="118">SUM(B190:B193)</f>
        <v>0</v>
      </c>
      <c r="C189" s="132">
        <f t="shared" si="118"/>
        <v>0</v>
      </c>
      <c r="D189" s="132">
        <f t="shared" si="118"/>
        <v>0</v>
      </c>
      <c r="E189" s="132">
        <f t="shared" si="118"/>
        <v>0</v>
      </c>
      <c r="F189" s="132">
        <f t="shared" si="118"/>
        <v>0</v>
      </c>
      <c r="G189" s="132">
        <f t="shared" si="118"/>
        <v>0</v>
      </c>
      <c r="H189" s="132">
        <f t="shared" si="118"/>
        <v>0</v>
      </c>
      <c r="I189" s="132">
        <f t="shared" si="118"/>
        <v>0</v>
      </c>
      <c r="J189" s="132">
        <f t="shared" si="118"/>
        <v>0</v>
      </c>
      <c r="K189" s="132">
        <f t="shared" si="118"/>
        <v>0</v>
      </c>
      <c r="L189" s="132">
        <f t="shared" si="118"/>
        <v>0</v>
      </c>
      <c r="M189" s="132">
        <f t="shared" si="118"/>
        <v>0</v>
      </c>
      <c r="N189" s="132">
        <f t="shared" si="118"/>
        <v>0</v>
      </c>
      <c r="O189" s="132">
        <f t="shared" si="118"/>
        <v>0</v>
      </c>
      <c r="P189" s="132">
        <f t="shared" si="118"/>
        <v>0</v>
      </c>
      <c r="Q189" s="132">
        <f t="shared" si="118"/>
        <v>0</v>
      </c>
      <c r="R189" s="132">
        <f t="shared" si="118"/>
        <v>0</v>
      </c>
      <c r="S189" s="118"/>
      <c r="T189" s="118"/>
    </row>
    <row r="190" spans="1:20" ht="19.5" hidden="1" customHeight="1" x14ac:dyDescent="0.35">
      <c r="A190" s="133" t="s">
        <v>5</v>
      </c>
      <c r="B190" s="134">
        <f t="shared" ref="B190:B193" si="119">SUM(F190+J190+N190+R190)</f>
        <v>0</v>
      </c>
      <c r="C190" s="134"/>
      <c r="D190" s="134"/>
      <c r="E190" s="134"/>
      <c r="F190" s="134">
        <f t="shared" ref="F190:F193" si="120">SUM(C190:E190)</f>
        <v>0</v>
      </c>
      <c r="G190" s="134"/>
      <c r="H190" s="134"/>
      <c r="I190" s="134"/>
      <c r="J190" s="134">
        <f t="shared" ref="J190:J193" si="121">SUM(G190:I190)</f>
        <v>0</v>
      </c>
      <c r="K190" s="134"/>
      <c r="L190" s="134"/>
      <c r="M190" s="134"/>
      <c r="N190" s="134">
        <f t="shared" ref="N190:N193" si="122">SUM(K190:M190)</f>
        <v>0</v>
      </c>
      <c r="O190" s="134"/>
      <c r="P190" s="134"/>
      <c r="Q190" s="134"/>
      <c r="R190" s="134">
        <f t="shared" ref="R190:R193" si="123">SUM(O190:Q190)</f>
        <v>0</v>
      </c>
      <c r="S190" s="118"/>
      <c r="T190" s="118"/>
    </row>
    <row r="191" spans="1:20" ht="19.5" hidden="1" customHeight="1" x14ac:dyDescent="0.35">
      <c r="A191" s="133" t="s">
        <v>6</v>
      </c>
      <c r="B191" s="134">
        <f t="shared" si="119"/>
        <v>0</v>
      </c>
      <c r="C191" s="134"/>
      <c r="D191" s="134"/>
      <c r="E191" s="134"/>
      <c r="F191" s="134">
        <f t="shared" si="120"/>
        <v>0</v>
      </c>
      <c r="G191" s="134"/>
      <c r="H191" s="134"/>
      <c r="I191" s="134"/>
      <c r="J191" s="134">
        <f t="shared" si="121"/>
        <v>0</v>
      </c>
      <c r="K191" s="134"/>
      <c r="L191" s="134"/>
      <c r="M191" s="134"/>
      <c r="N191" s="134">
        <f t="shared" si="122"/>
        <v>0</v>
      </c>
      <c r="O191" s="134"/>
      <c r="P191" s="134"/>
      <c r="Q191" s="134"/>
      <c r="R191" s="134">
        <f t="shared" si="123"/>
        <v>0</v>
      </c>
      <c r="S191" s="118"/>
      <c r="T191" s="118"/>
    </row>
    <row r="192" spans="1:20" ht="19.5" hidden="1" customHeight="1" x14ac:dyDescent="0.35">
      <c r="A192" s="133" t="s">
        <v>7</v>
      </c>
      <c r="B192" s="134">
        <f t="shared" si="119"/>
        <v>0</v>
      </c>
      <c r="C192" s="134"/>
      <c r="D192" s="134"/>
      <c r="E192" s="134"/>
      <c r="F192" s="134">
        <f t="shared" si="120"/>
        <v>0</v>
      </c>
      <c r="G192" s="134"/>
      <c r="H192" s="134"/>
      <c r="I192" s="134"/>
      <c r="J192" s="134">
        <f t="shared" si="121"/>
        <v>0</v>
      </c>
      <c r="K192" s="134"/>
      <c r="L192" s="134"/>
      <c r="M192" s="134"/>
      <c r="N192" s="134">
        <f t="shared" si="122"/>
        <v>0</v>
      </c>
      <c r="O192" s="134"/>
      <c r="P192" s="134"/>
      <c r="Q192" s="134"/>
      <c r="R192" s="134">
        <f t="shared" si="123"/>
        <v>0</v>
      </c>
      <c r="S192" s="118"/>
      <c r="T192" s="118"/>
    </row>
    <row r="193" spans="1:20" ht="19.5" hidden="1" customHeight="1" x14ac:dyDescent="0.35">
      <c r="A193" s="133" t="s">
        <v>8</v>
      </c>
      <c r="B193" s="134">
        <f t="shared" si="119"/>
        <v>0</v>
      </c>
      <c r="C193" s="134"/>
      <c r="D193" s="134"/>
      <c r="E193" s="134"/>
      <c r="F193" s="134">
        <f t="shared" si="120"/>
        <v>0</v>
      </c>
      <c r="G193" s="134"/>
      <c r="H193" s="134"/>
      <c r="I193" s="134"/>
      <c r="J193" s="134">
        <f t="shared" si="121"/>
        <v>0</v>
      </c>
      <c r="K193" s="134"/>
      <c r="L193" s="134"/>
      <c r="M193" s="134"/>
      <c r="N193" s="134">
        <f t="shared" si="122"/>
        <v>0</v>
      </c>
      <c r="O193" s="134"/>
      <c r="P193" s="134"/>
      <c r="Q193" s="134"/>
      <c r="R193" s="134">
        <f t="shared" si="123"/>
        <v>0</v>
      </c>
      <c r="S193" s="118"/>
      <c r="T193" s="118"/>
    </row>
    <row r="194" spans="1:20" ht="19.5" hidden="1" customHeight="1" x14ac:dyDescent="0.35">
      <c r="A194" s="135" t="s">
        <v>9</v>
      </c>
      <c r="B194" s="136">
        <f t="shared" ref="B194:R194" si="124">SUM(B195+B233)</f>
        <v>236000</v>
      </c>
      <c r="C194" s="136">
        <f t="shared" si="124"/>
        <v>0</v>
      </c>
      <c r="D194" s="136">
        <f t="shared" si="124"/>
        <v>0</v>
      </c>
      <c r="E194" s="136">
        <f t="shared" si="124"/>
        <v>223500</v>
      </c>
      <c r="F194" s="136">
        <f t="shared" si="124"/>
        <v>223500</v>
      </c>
      <c r="G194" s="136">
        <f t="shared" si="124"/>
        <v>0</v>
      </c>
      <c r="H194" s="136">
        <f t="shared" si="124"/>
        <v>0</v>
      </c>
      <c r="I194" s="136">
        <f t="shared" si="124"/>
        <v>0</v>
      </c>
      <c r="J194" s="136">
        <f t="shared" si="124"/>
        <v>0</v>
      </c>
      <c r="K194" s="136">
        <f t="shared" si="124"/>
        <v>12500</v>
      </c>
      <c r="L194" s="136">
        <f t="shared" si="124"/>
        <v>0</v>
      </c>
      <c r="M194" s="136">
        <f t="shared" si="124"/>
        <v>0</v>
      </c>
      <c r="N194" s="136">
        <f t="shared" si="124"/>
        <v>12500</v>
      </c>
      <c r="O194" s="136">
        <f t="shared" si="124"/>
        <v>0</v>
      </c>
      <c r="P194" s="136">
        <f t="shared" si="124"/>
        <v>0</v>
      </c>
      <c r="Q194" s="136">
        <f t="shared" si="124"/>
        <v>0</v>
      </c>
      <c r="R194" s="136">
        <f t="shared" si="124"/>
        <v>0</v>
      </c>
      <c r="S194" s="118"/>
      <c r="T194" s="118"/>
    </row>
    <row r="195" spans="1:20" ht="19.5" hidden="1" customHeight="1" x14ac:dyDescent="0.35">
      <c r="A195" s="133" t="s">
        <v>10</v>
      </c>
      <c r="B195" s="134">
        <f t="shared" ref="B195:R195" si="125">SUM(B196+B205+B218)</f>
        <v>236000</v>
      </c>
      <c r="C195" s="134">
        <f t="shared" si="125"/>
        <v>0</v>
      </c>
      <c r="D195" s="134">
        <f t="shared" si="125"/>
        <v>0</v>
      </c>
      <c r="E195" s="134">
        <f t="shared" si="125"/>
        <v>223500</v>
      </c>
      <c r="F195" s="134">
        <f t="shared" si="125"/>
        <v>223500</v>
      </c>
      <c r="G195" s="134">
        <f t="shared" si="125"/>
        <v>0</v>
      </c>
      <c r="H195" s="134">
        <f t="shared" si="125"/>
        <v>0</v>
      </c>
      <c r="I195" s="134">
        <f t="shared" si="125"/>
        <v>0</v>
      </c>
      <c r="J195" s="134">
        <f t="shared" si="125"/>
        <v>0</v>
      </c>
      <c r="K195" s="134">
        <f t="shared" si="125"/>
        <v>12500</v>
      </c>
      <c r="L195" s="134">
        <f t="shared" si="125"/>
        <v>0</v>
      </c>
      <c r="M195" s="134">
        <f t="shared" si="125"/>
        <v>0</v>
      </c>
      <c r="N195" s="134">
        <f t="shared" si="125"/>
        <v>12500</v>
      </c>
      <c r="O195" s="134">
        <f t="shared" si="125"/>
        <v>0</v>
      </c>
      <c r="P195" s="134">
        <f t="shared" si="125"/>
        <v>0</v>
      </c>
      <c r="Q195" s="134">
        <f t="shared" si="125"/>
        <v>0</v>
      </c>
      <c r="R195" s="134">
        <f t="shared" si="125"/>
        <v>0</v>
      </c>
      <c r="S195" s="118"/>
      <c r="T195" s="118"/>
    </row>
    <row r="196" spans="1:20" ht="19.5" hidden="1" customHeight="1" x14ac:dyDescent="0.35">
      <c r="A196" s="137" t="s">
        <v>11</v>
      </c>
      <c r="B196" s="134">
        <f t="shared" ref="B196:R196" si="126">SUM(B197:B204)</f>
        <v>0</v>
      </c>
      <c r="C196" s="134">
        <f t="shared" si="126"/>
        <v>0</v>
      </c>
      <c r="D196" s="134">
        <f t="shared" si="126"/>
        <v>0</v>
      </c>
      <c r="E196" s="134">
        <f t="shared" si="126"/>
        <v>0</v>
      </c>
      <c r="F196" s="134">
        <f t="shared" si="126"/>
        <v>0</v>
      </c>
      <c r="G196" s="134">
        <f t="shared" si="126"/>
        <v>0</v>
      </c>
      <c r="H196" s="134">
        <f t="shared" si="126"/>
        <v>0</v>
      </c>
      <c r="I196" s="134">
        <f t="shared" si="126"/>
        <v>0</v>
      </c>
      <c r="J196" s="134">
        <f t="shared" si="126"/>
        <v>0</v>
      </c>
      <c r="K196" s="134">
        <f t="shared" si="126"/>
        <v>0</v>
      </c>
      <c r="L196" s="134">
        <f t="shared" si="126"/>
        <v>0</v>
      </c>
      <c r="M196" s="134">
        <f t="shared" si="126"/>
        <v>0</v>
      </c>
      <c r="N196" s="134">
        <f t="shared" si="126"/>
        <v>0</v>
      </c>
      <c r="O196" s="134">
        <f t="shared" si="126"/>
        <v>0</v>
      </c>
      <c r="P196" s="134">
        <f t="shared" si="126"/>
        <v>0</v>
      </c>
      <c r="Q196" s="134">
        <f t="shared" si="126"/>
        <v>0</v>
      </c>
      <c r="R196" s="134">
        <f t="shared" si="126"/>
        <v>0</v>
      </c>
      <c r="S196" s="118"/>
      <c r="T196" s="118"/>
    </row>
    <row r="197" spans="1:20" ht="19.5" hidden="1" customHeight="1" x14ac:dyDescent="0.35">
      <c r="A197" s="133" t="s">
        <v>12</v>
      </c>
      <c r="B197" s="134">
        <f t="shared" ref="B197:B204" si="127">SUM(F197+J197+N197+R197)</f>
        <v>0</v>
      </c>
      <c r="C197" s="134"/>
      <c r="D197" s="134"/>
      <c r="E197" s="134"/>
      <c r="F197" s="134">
        <f t="shared" ref="F197:F204" si="128">SUM(C197:E197)</f>
        <v>0</v>
      </c>
      <c r="G197" s="134"/>
      <c r="H197" s="134"/>
      <c r="I197" s="134"/>
      <c r="J197" s="134">
        <f t="shared" ref="J197:J204" si="129">SUM(G197:I197)</f>
        <v>0</v>
      </c>
      <c r="K197" s="134"/>
      <c r="L197" s="134"/>
      <c r="M197" s="134"/>
      <c r="N197" s="134">
        <f t="shared" ref="N197:N204" si="130">SUM(K197:M197)</f>
        <v>0</v>
      </c>
      <c r="O197" s="134"/>
      <c r="P197" s="134"/>
      <c r="Q197" s="134"/>
      <c r="R197" s="134">
        <f t="shared" ref="R197:R204" si="131">SUM(O197:Q197)</f>
        <v>0</v>
      </c>
      <c r="S197" s="118"/>
      <c r="T197" s="118"/>
    </row>
    <row r="198" spans="1:20" ht="19.5" hidden="1" customHeight="1" x14ac:dyDescent="0.35">
      <c r="A198" s="133" t="s">
        <v>13</v>
      </c>
      <c r="B198" s="134">
        <f t="shared" si="127"/>
        <v>0</v>
      </c>
      <c r="C198" s="134"/>
      <c r="D198" s="134"/>
      <c r="E198" s="134"/>
      <c r="F198" s="134">
        <f t="shared" si="128"/>
        <v>0</v>
      </c>
      <c r="G198" s="134"/>
      <c r="H198" s="134"/>
      <c r="I198" s="134"/>
      <c r="J198" s="134">
        <f t="shared" si="129"/>
        <v>0</v>
      </c>
      <c r="K198" s="134"/>
      <c r="L198" s="134"/>
      <c r="M198" s="134"/>
      <c r="N198" s="134">
        <f t="shared" si="130"/>
        <v>0</v>
      </c>
      <c r="O198" s="134"/>
      <c r="P198" s="134"/>
      <c r="Q198" s="134"/>
      <c r="R198" s="134">
        <f t="shared" si="131"/>
        <v>0</v>
      </c>
      <c r="S198" s="118"/>
      <c r="T198" s="118"/>
    </row>
    <row r="199" spans="1:20" ht="19.5" hidden="1" customHeight="1" x14ac:dyDescent="0.35">
      <c r="A199" s="133" t="s">
        <v>14</v>
      </c>
      <c r="B199" s="134">
        <f t="shared" si="127"/>
        <v>0</v>
      </c>
      <c r="C199" s="134"/>
      <c r="D199" s="134"/>
      <c r="E199" s="134"/>
      <c r="F199" s="134">
        <f t="shared" si="128"/>
        <v>0</v>
      </c>
      <c r="G199" s="134"/>
      <c r="H199" s="134"/>
      <c r="I199" s="134"/>
      <c r="J199" s="134">
        <f t="shared" si="129"/>
        <v>0</v>
      </c>
      <c r="K199" s="134"/>
      <c r="L199" s="134"/>
      <c r="M199" s="134"/>
      <c r="N199" s="134">
        <f t="shared" si="130"/>
        <v>0</v>
      </c>
      <c r="O199" s="134"/>
      <c r="P199" s="134"/>
      <c r="Q199" s="134"/>
      <c r="R199" s="134">
        <f t="shared" si="131"/>
        <v>0</v>
      </c>
      <c r="S199" s="118"/>
      <c r="T199" s="118"/>
    </row>
    <row r="200" spans="1:20" ht="19.5" hidden="1" customHeight="1" x14ac:dyDescent="0.35">
      <c r="A200" s="133" t="s">
        <v>15</v>
      </c>
      <c r="B200" s="134">
        <f t="shared" si="127"/>
        <v>0</v>
      </c>
      <c r="C200" s="134"/>
      <c r="D200" s="134"/>
      <c r="E200" s="134"/>
      <c r="F200" s="134">
        <f t="shared" si="128"/>
        <v>0</v>
      </c>
      <c r="G200" s="134"/>
      <c r="H200" s="134"/>
      <c r="I200" s="134"/>
      <c r="J200" s="134">
        <f t="shared" si="129"/>
        <v>0</v>
      </c>
      <c r="K200" s="134"/>
      <c r="L200" s="134"/>
      <c r="M200" s="134"/>
      <c r="N200" s="134">
        <f t="shared" si="130"/>
        <v>0</v>
      </c>
      <c r="O200" s="134"/>
      <c r="P200" s="134"/>
      <c r="Q200" s="134"/>
      <c r="R200" s="134">
        <f t="shared" si="131"/>
        <v>0</v>
      </c>
      <c r="S200" s="118"/>
      <c r="T200" s="118"/>
    </row>
    <row r="201" spans="1:20" ht="19.5" hidden="1" customHeight="1" x14ac:dyDescent="0.35">
      <c r="A201" s="133" t="s">
        <v>16</v>
      </c>
      <c r="B201" s="134">
        <f t="shared" si="127"/>
        <v>0</v>
      </c>
      <c r="C201" s="134"/>
      <c r="D201" s="134"/>
      <c r="E201" s="134"/>
      <c r="F201" s="134">
        <f t="shared" si="128"/>
        <v>0</v>
      </c>
      <c r="G201" s="134"/>
      <c r="H201" s="134"/>
      <c r="I201" s="134"/>
      <c r="J201" s="134">
        <f t="shared" si="129"/>
        <v>0</v>
      </c>
      <c r="K201" s="134"/>
      <c r="L201" s="134"/>
      <c r="M201" s="134"/>
      <c r="N201" s="134">
        <f t="shared" si="130"/>
        <v>0</v>
      </c>
      <c r="O201" s="134"/>
      <c r="P201" s="134"/>
      <c r="Q201" s="134"/>
      <c r="R201" s="134">
        <f t="shared" si="131"/>
        <v>0</v>
      </c>
      <c r="S201" s="118"/>
      <c r="T201" s="118"/>
    </row>
    <row r="202" spans="1:20" ht="19.5" hidden="1" customHeight="1" x14ac:dyDescent="0.35">
      <c r="A202" s="133" t="s">
        <v>17</v>
      </c>
      <c r="B202" s="134">
        <f t="shared" si="127"/>
        <v>0</v>
      </c>
      <c r="C202" s="134"/>
      <c r="D202" s="134"/>
      <c r="E202" s="134"/>
      <c r="F202" s="134">
        <f t="shared" si="128"/>
        <v>0</v>
      </c>
      <c r="G202" s="134"/>
      <c r="H202" s="134"/>
      <c r="I202" s="134"/>
      <c r="J202" s="134">
        <f t="shared" si="129"/>
        <v>0</v>
      </c>
      <c r="K202" s="134"/>
      <c r="L202" s="134"/>
      <c r="M202" s="134"/>
      <c r="N202" s="134">
        <f t="shared" si="130"/>
        <v>0</v>
      </c>
      <c r="O202" s="134"/>
      <c r="P202" s="134"/>
      <c r="Q202" s="134"/>
      <c r="R202" s="134">
        <f t="shared" si="131"/>
        <v>0</v>
      </c>
      <c r="S202" s="118"/>
      <c r="T202" s="118"/>
    </row>
    <row r="203" spans="1:20" ht="19.5" hidden="1" customHeight="1" x14ac:dyDescent="0.35">
      <c r="A203" s="133" t="s">
        <v>18</v>
      </c>
      <c r="B203" s="134">
        <f t="shared" si="127"/>
        <v>0</v>
      </c>
      <c r="C203" s="134"/>
      <c r="D203" s="134"/>
      <c r="E203" s="134"/>
      <c r="F203" s="134">
        <f t="shared" si="128"/>
        <v>0</v>
      </c>
      <c r="G203" s="134"/>
      <c r="H203" s="134"/>
      <c r="I203" s="134"/>
      <c r="J203" s="134">
        <f t="shared" si="129"/>
        <v>0</v>
      </c>
      <c r="K203" s="134"/>
      <c r="L203" s="134"/>
      <c r="M203" s="134"/>
      <c r="N203" s="134">
        <f t="shared" si="130"/>
        <v>0</v>
      </c>
      <c r="O203" s="134"/>
      <c r="P203" s="134"/>
      <c r="Q203" s="134"/>
      <c r="R203" s="134">
        <f t="shared" si="131"/>
        <v>0</v>
      </c>
      <c r="S203" s="118"/>
      <c r="T203" s="118"/>
    </row>
    <row r="204" spans="1:20" ht="19.5" hidden="1" customHeight="1" x14ac:dyDescent="0.35">
      <c r="A204" s="133" t="s">
        <v>19</v>
      </c>
      <c r="B204" s="134">
        <f t="shared" si="127"/>
        <v>0</v>
      </c>
      <c r="C204" s="134"/>
      <c r="D204" s="134"/>
      <c r="E204" s="134"/>
      <c r="F204" s="134">
        <f t="shared" si="128"/>
        <v>0</v>
      </c>
      <c r="G204" s="134"/>
      <c r="H204" s="134"/>
      <c r="I204" s="134"/>
      <c r="J204" s="134">
        <f t="shared" si="129"/>
        <v>0</v>
      </c>
      <c r="K204" s="134"/>
      <c r="L204" s="134"/>
      <c r="M204" s="134"/>
      <c r="N204" s="134">
        <f t="shared" si="130"/>
        <v>0</v>
      </c>
      <c r="O204" s="134"/>
      <c r="P204" s="134"/>
      <c r="Q204" s="134"/>
      <c r="R204" s="134">
        <f t="shared" si="131"/>
        <v>0</v>
      </c>
      <c r="S204" s="118"/>
      <c r="T204" s="118"/>
    </row>
    <row r="205" spans="1:20" ht="19.5" hidden="1" customHeight="1" x14ac:dyDescent="0.35">
      <c r="A205" s="137" t="s">
        <v>20</v>
      </c>
      <c r="B205" s="134">
        <f t="shared" ref="B205:R205" si="132">SUM(B206:B217)</f>
        <v>131600</v>
      </c>
      <c r="C205" s="134">
        <f t="shared" si="132"/>
        <v>0</v>
      </c>
      <c r="D205" s="134">
        <f t="shared" si="132"/>
        <v>0</v>
      </c>
      <c r="E205" s="134">
        <f t="shared" si="132"/>
        <v>131600</v>
      </c>
      <c r="F205" s="134">
        <f t="shared" si="132"/>
        <v>131600</v>
      </c>
      <c r="G205" s="134">
        <f t="shared" si="132"/>
        <v>0</v>
      </c>
      <c r="H205" s="134">
        <f t="shared" si="132"/>
        <v>0</v>
      </c>
      <c r="I205" s="134">
        <f t="shared" si="132"/>
        <v>0</v>
      </c>
      <c r="J205" s="134">
        <f t="shared" si="132"/>
        <v>0</v>
      </c>
      <c r="K205" s="134">
        <f t="shared" si="132"/>
        <v>0</v>
      </c>
      <c r="L205" s="134">
        <f t="shared" si="132"/>
        <v>0</v>
      </c>
      <c r="M205" s="134">
        <f t="shared" si="132"/>
        <v>0</v>
      </c>
      <c r="N205" s="134">
        <f t="shared" si="132"/>
        <v>0</v>
      </c>
      <c r="O205" s="134">
        <f t="shared" si="132"/>
        <v>0</v>
      </c>
      <c r="P205" s="134">
        <f t="shared" si="132"/>
        <v>0</v>
      </c>
      <c r="Q205" s="134">
        <f t="shared" si="132"/>
        <v>0</v>
      </c>
      <c r="R205" s="134">
        <f t="shared" si="132"/>
        <v>0</v>
      </c>
      <c r="S205" s="118"/>
      <c r="T205" s="118"/>
    </row>
    <row r="206" spans="1:20" ht="19.5" customHeight="1" x14ac:dyDescent="0.35">
      <c r="A206" s="133" t="s">
        <v>21</v>
      </c>
      <c r="B206" s="134">
        <f t="shared" ref="B206:B217" si="133">SUM(F206+J206+N206+R206)</f>
        <v>52600</v>
      </c>
      <c r="C206" s="134"/>
      <c r="D206" s="134"/>
      <c r="E206" s="134">
        <v>52600</v>
      </c>
      <c r="F206" s="134">
        <f t="shared" ref="F206:F217" si="134">SUM(C206:E206)</f>
        <v>52600</v>
      </c>
      <c r="G206" s="134"/>
      <c r="H206" s="134"/>
      <c r="I206" s="134"/>
      <c r="J206" s="134">
        <f t="shared" ref="J206:J217" si="135">SUM(G206:I206)</f>
        <v>0</v>
      </c>
      <c r="K206" s="134"/>
      <c r="L206" s="134"/>
      <c r="M206" s="134"/>
      <c r="N206" s="134">
        <f t="shared" ref="N206:N217" si="136">SUM(K206:M206)</f>
        <v>0</v>
      </c>
      <c r="O206" s="134"/>
      <c r="P206" s="134"/>
      <c r="Q206" s="134"/>
      <c r="R206" s="134">
        <f t="shared" ref="R206:R217" si="137">SUM(O206:Q206)</f>
        <v>0</v>
      </c>
      <c r="S206" s="118"/>
      <c r="T206" s="118"/>
    </row>
    <row r="207" spans="1:20" ht="19.5" hidden="1" customHeight="1" x14ac:dyDescent="0.35">
      <c r="A207" s="133" t="s">
        <v>22</v>
      </c>
      <c r="B207" s="134">
        <f t="shared" si="133"/>
        <v>0</v>
      </c>
      <c r="C207" s="134"/>
      <c r="D207" s="134"/>
      <c r="E207" s="134"/>
      <c r="F207" s="134">
        <f t="shared" si="134"/>
        <v>0</v>
      </c>
      <c r="G207" s="134"/>
      <c r="H207" s="134"/>
      <c r="I207" s="134"/>
      <c r="J207" s="134">
        <f t="shared" si="135"/>
        <v>0</v>
      </c>
      <c r="K207" s="134"/>
      <c r="L207" s="134"/>
      <c r="M207" s="134"/>
      <c r="N207" s="134">
        <f t="shared" si="136"/>
        <v>0</v>
      </c>
      <c r="O207" s="134"/>
      <c r="P207" s="134"/>
      <c r="Q207" s="134"/>
      <c r="R207" s="134">
        <f t="shared" si="137"/>
        <v>0</v>
      </c>
      <c r="S207" s="118"/>
      <c r="T207" s="118"/>
    </row>
    <row r="208" spans="1:20" ht="19.5" hidden="1" customHeight="1" x14ac:dyDescent="0.35">
      <c r="A208" s="133" t="s">
        <v>23</v>
      </c>
      <c r="B208" s="134">
        <f t="shared" si="133"/>
        <v>0</v>
      </c>
      <c r="C208" s="134"/>
      <c r="D208" s="134"/>
      <c r="E208" s="134"/>
      <c r="F208" s="134">
        <f t="shared" si="134"/>
        <v>0</v>
      </c>
      <c r="G208" s="134"/>
      <c r="H208" s="134"/>
      <c r="I208" s="134"/>
      <c r="J208" s="134">
        <f t="shared" si="135"/>
        <v>0</v>
      </c>
      <c r="K208" s="134"/>
      <c r="L208" s="134"/>
      <c r="M208" s="134"/>
      <c r="N208" s="134">
        <f t="shared" si="136"/>
        <v>0</v>
      </c>
      <c r="O208" s="134"/>
      <c r="P208" s="134"/>
      <c r="Q208" s="134"/>
      <c r="R208" s="134">
        <f t="shared" si="137"/>
        <v>0</v>
      </c>
      <c r="S208" s="118"/>
      <c r="T208" s="118"/>
    </row>
    <row r="209" spans="1:20" ht="19.5" hidden="1" customHeight="1" x14ac:dyDescent="0.35">
      <c r="A209" s="133" t="s">
        <v>24</v>
      </c>
      <c r="B209" s="134">
        <f t="shared" si="133"/>
        <v>0</v>
      </c>
      <c r="C209" s="134"/>
      <c r="D209" s="134"/>
      <c r="E209" s="134"/>
      <c r="F209" s="134">
        <f t="shared" si="134"/>
        <v>0</v>
      </c>
      <c r="G209" s="134"/>
      <c r="H209" s="134"/>
      <c r="I209" s="134"/>
      <c r="J209" s="134">
        <f t="shared" si="135"/>
        <v>0</v>
      </c>
      <c r="K209" s="134"/>
      <c r="L209" s="134"/>
      <c r="M209" s="134"/>
      <c r="N209" s="134">
        <f t="shared" si="136"/>
        <v>0</v>
      </c>
      <c r="O209" s="134"/>
      <c r="P209" s="134"/>
      <c r="Q209" s="134"/>
      <c r="R209" s="134">
        <f t="shared" si="137"/>
        <v>0</v>
      </c>
      <c r="S209" s="118"/>
      <c r="T209" s="118"/>
    </row>
    <row r="210" spans="1:20" ht="19.5" hidden="1" customHeight="1" x14ac:dyDescent="0.35">
      <c r="A210" s="133" t="s">
        <v>25</v>
      </c>
      <c r="B210" s="134">
        <f t="shared" si="133"/>
        <v>0</v>
      </c>
      <c r="C210" s="134"/>
      <c r="D210" s="134"/>
      <c r="E210" s="134"/>
      <c r="F210" s="134">
        <f t="shared" si="134"/>
        <v>0</v>
      </c>
      <c r="G210" s="134"/>
      <c r="H210" s="134"/>
      <c r="I210" s="134"/>
      <c r="J210" s="134">
        <f t="shared" si="135"/>
        <v>0</v>
      </c>
      <c r="K210" s="134"/>
      <c r="L210" s="134"/>
      <c r="M210" s="134"/>
      <c r="N210" s="134">
        <f t="shared" si="136"/>
        <v>0</v>
      </c>
      <c r="O210" s="134"/>
      <c r="P210" s="134"/>
      <c r="Q210" s="134"/>
      <c r="R210" s="134">
        <f t="shared" si="137"/>
        <v>0</v>
      </c>
      <c r="S210" s="118"/>
      <c r="T210" s="118"/>
    </row>
    <row r="211" spans="1:20" ht="19.5" customHeight="1" x14ac:dyDescent="0.35">
      <c r="A211" s="133" t="s">
        <v>26</v>
      </c>
      <c r="B211" s="134">
        <f t="shared" si="133"/>
        <v>79000</v>
      </c>
      <c r="C211" s="134"/>
      <c r="D211" s="134"/>
      <c r="E211" s="134">
        <v>79000</v>
      </c>
      <c r="F211" s="134">
        <f t="shared" si="134"/>
        <v>79000</v>
      </c>
      <c r="G211" s="134"/>
      <c r="H211" s="134"/>
      <c r="I211" s="134"/>
      <c r="J211" s="134">
        <f t="shared" si="135"/>
        <v>0</v>
      </c>
      <c r="K211" s="134"/>
      <c r="L211" s="134"/>
      <c r="M211" s="134"/>
      <c r="N211" s="134">
        <f t="shared" si="136"/>
        <v>0</v>
      </c>
      <c r="O211" s="134"/>
      <c r="P211" s="134"/>
      <c r="Q211" s="134"/>
      <c r="R211" s="134">
        <f t="shared" si="137"/>
        <v>0</v>
      </c>
      <c r="S211" s="118"/>
      <c r="T211" s="118"/>
    </row>
    <row r="212" spans="1:20" ht="19.5" hidden="1" customHeight="1" x14ac:dyDescent="0.35">
      <c r="A212" s="133" t="s">
        <v>27</v>
      </c>
      <c r="B212" s="134">
        <f t="shared" si="133"/>
        <v>0</v>
      </c>
      <c r="C212" s="134"/>
      <c r="D212" s="134"/>
      <c r="E212" s="134"/>
      <c r="F212" s="134">
        <f t="shared" si="134"/>
        <v>0</v>
      </c>
      <c r="G212" s="134"/>
      <c r="H212" s="134"/>
      <c r="I212" s="134"/>
      <c r="J212" s="134">
        <f t="shared" si="135"/>
        <v>0</v>
      </c>
      <c r="K212" s="134"/>
      <c r="L212" s="134"/>
      <c r="M212" s="134"/>
      <c r="N212" s="134">
        <f t="shared" si="136"/>
        <v>0</v>
      </c>
      <c r="O212" s="134"/>
      <c r="P212" s="134"/>
      <c r="Q212" s="134"/>
      <c r="R212" s="134">
        <f t="shared" si="137"/>
        <v>0</v>
      </c>
      <c r="S212" s="118"/>
      <c r="T212" s="118"/>
    </row>
    <row r="213" spans="1:20" ht="19.5" hidden="1" customHeight="1" x14ac:dyDescent="0.35">
      <c r="A213" s="133" t="s">
        <v>28</v>
      </c>
      <c r="B213" s="134">
        <f t="shared" si="133"/>
        <v>0</v>
      </c>
      <c r="C213" s="134"/>
      <c r="D213" s="134"/>
      <c r="E213" s="134"/>
      <c r="F213" s="134">
        <f t="shared" si="134"/>
        <v>0</v>
      </c>
      <c r="G213" s="134"/>
      <c r="H213" s="134"/>
      <c r="I213" s="134"/>
      <c r="J213" s="134">
        <f t="shared" si="135"/>
        <v>0</v>
      </c>
      <c r="K213" s="134"/>
      <c r="L213" s="134"/>
      <c r="M213" s="134"/>
      <c r="N213" s="134">
        <f t="shared" si="136"/>
        <v>0</v>
      </c>
      <c r="O213" s="134"/>
      <c r="P213" s="134"/>
      <c r="Q213" s="134"/>
      <c r="R213" s="134">
        <f t="shared" si="137"/>
        <v>0</v>
      </c>
      <c r="S213" s="118"/>
      <c r="T213" s="118"/>
    </row>
    <row r="214" spans="1:20" ht="19.5" hidden="1" customHeight="1" x14ac:dyDescent="0.35">
      <c r="A214" s="133" t="s">
        <v>29</v>
      </c>
      <c r="B214" s="134">
        <f t="shared" si="133"/>
        <v>0</v>
      </c>
      <c r="C214" s="134"/>
      <c r="D214" s="134"/>
      <c r="E214" s="134"/>
      <c r="F214" s="134">
        <f t="shared" si="134"/>
        <v>0</v>
      </c>
      <c r="G214" s="134"/>
      <c r="H214" s="134"/>
      <c r="I214" s="134"/>
      <c r="J214" s="134">
        <f t="shared" si="135"/>
        <v>0</v>
      </c>
      <c r="K214" s="134"/>
      <c r="L214" s="134"/>
      <c r="M214" s="134"/>
      <c r="N214" s="134">
        <f t="shared" si="136"/>
        <v>0</v>
      </c>
      <c r="O214" s="134"/>
      <c r="P214" s="134"/>
      <c r="Q214" s="134"/>
      <c r="R214" s="134">
        <f t="shared" si="137"/>
        <v>0</v>
      </c>
      <c r="S214" s="118"/>
      <c r="T214" s="118"/>
    </row>
    <row r="215" spans="1:20" ht="19.5" hidden="1" customHeight="1" x14ac:dyDescent="0.35">
      <c r="A215" s="133" t="s">
        <v>30</v>
      </c>
      <c r="B215" s="134">
        <f t="shared" si="133"/>
        <v>0</v>
      </c>
      <c r="C215" s="134"/>
      <c r="D215" s="134"/>
      <c r="E215" s="134"/>
      <c r="F215" s="134">
        <f t="shared" si="134"/>
        <v>0</v>
      </c>
      <c r="G215" s="134"/>
      <c r="H215" s="134"/>
      <c r="I215" s="134"/>
      <c r="J215" s="134">
        <f t="shared" si="135"/>
        <v>0</v>
      </c>
      <c r="K215" s="134"/>
      <c r="L215" s="134"/>
      <c r="M215" s="134"/>
      <c r="N215" s="134">
        <f t="shared" si="136"/>
        <v>0</v>
      </c>
      <c r="O215" s="134"/>
      <c r="P215" s="134"/>
      <c r="Q215" s="134"/>
      <c r="R215" s="134">
        <f t="shared" si="137"/>
        <v>0</v>
      </c>
      <c r="S215" s="118"/>
      <c r="T215" s="118"/>
    </row>
    <row r="216" spans="1:20" ht="19.5" hidden="1" customHeight="1" x14ac:dyDescent="0.35">
      <c r="A216" s="133" t="s">
        <v>31</v>
      </c>
      <c r="B216" s="134">
        <f t="shared" si="133"/>
        <v>0</v>
      </c>
      <c r="C216" s="134"/>
      <c r="D216" s="134"/>
      <c r="E216" s="134"/>
      <c r="F216" s="134">
        <f t="shared" si="134"/>
        <v>0</v>
      </c>
      <c r="G216" s="134"/>
      <c r="H216" s="134"/>
      <c r="I216" s="134"/>
      <c r="J216" s="134">
        <f t="shared" si="135"/>
        <v>0</v>
      </c>
      <c r="K216" s="134"/>
      <c r="L216" s="134"/>
      <c r="M216" s="134"/>
      <c r="N216" s="134">
        <f t="shared" si="136"/>
        <v>0</v>
      </c>
      <c r="O216" s="134"/>
      <c r="P216" s="134"/>
      <c r="Q216" s="134"/>
      <c r="R216" s="134">
        <f t="shared" si="137"/>
        <v>0</v>
      </c>
      <c r="S216" s="118"/>
      <c r="T216" s="118"/>
    </row>
    <row r="217" spans="1:20" ht="19.5" hidden="1" customHeight="1" x14ac:dyDescent="0.35">
      <c r="A217" s="133" t="s">
        <v>32</v>
      </c>
      <c r="B217" s="134">
        <f t="shared" si="133"/>
        <v>0</v>
      </c>
      <c r="C217" s="134"/>
      <c r="D217" s="134"/>
      <c r="E217" s="134"/>
      <c r="F217" s="134">
        <f t="shared" si="134"/>
        <v>0</v>
      </c>
      <c r="G217" s="134"/>
      <c r="H217" s="134"/>
      <c r="I217" s="134"/>
      <c r="J217" s="134">
        <f t="shared" si="135"/>
        <v>0</v>
      </c>
      <c r="K217" s="134"/>
      <c r="L217" s="134"/>
      <c r="M217" s="134"/>
      <c r="N217" s="134">
        <f t="shared" si="136"/>
        <v>0</v>
      </c>
      <c r="O217" s="134"/>
      <c r="P217" s="134"/>
      <c r="Q217" s="134"/>
      <c r="R217" s="134">
        <f t="shared" si="137"/>
        <v>0</v>
      </c>
      <c r="S217" s="118"/>
      <c r="T217" s="118"/>
    </row>
    <row r="218" spans="1:20" ht="19.5" hidden="1" customHeight="1" x14ac:dyDescent="0.35">
      <c r="A218" s="137" t="s">
        <v>33</v>
      </c>
      <c r="B218" s="134">
        <f t="shared" ref="B218:R218" si="138">SUM(B219:B232)</f>
        <v>104400</v>
      </c>
      <c r="C218" s="134">
        <f t="shared" si="138"/>
        <v>0</v>
      </c>
      <c r="D218" s="134">
        <f t="shared" si="138"/>
        <v>0</v>
      </c>
      <c r="E218" s="134">
        <f t="shared" si="138"/>
        <v>91900</v>
      </c>
      <c r="F218" s="134">
        <f t="shared" si="138"/>
        <v>91900</v>
      </c>
      <c r="G218" s="134">
        <f t="shared" si="138"/>
        <v>0</v>
      </c>
      <c r="H218" s="134">
        <f t="shared" si="138"/>
        <v>0</v>
      </c>
      <c r="I218" s="134">
        <f t="shared" si="138"/>
        <v>0</v>
      </c>
      <c r="J218" s="134">
        <f t="shared" si="138"/>
        <v>0</v>
      </c>
      <c r="K218" s="134">
        <f t="shared" si="138"/>
        <v>12500</v>
      </c>
      <c r="L218" s="134">
        <f t="shared" si="138"/>
        <v>0</v>
      </c>
      <c r="M218" s="134">
        <f t="shared" si="138"/>
        <v>0</v>
      </c>
      <c r="N218" s="134">
        <f t="shared" si="138"/>
        <v>12500</v>
      </c>
      <c r="O218" s="134">
        <f t="shared" si="138"/>
        <v>0</v>
      </c>
      <c r="P218" s="134">
        <f t="shared" si="138"/>
        <v>0</v>
      </c>
      <c r="Q218" s="134">
        <f t="shared" si="138"/>
        <v>0</v>
      </c>
      <c r="R218" s="134">
        <f t="shared" si="138"/>
        <v>0</v>
      </c>
      <c r="S218" s="118"/>
      <c r="T218" s="118"/>
    </row>
    <row r="219" spans="1:20" ht="19.5" customHeight="1" x14ac:dyDescent="0.35">
      <c r="A219" s="133" t="s">
        <v>34</v>
      </c>
      <c r="B219" s="134">
        <f t="shared" ref="B219:B232" si="139">SUM(F219+J219+N219+R219)</f>
        <v>10000</v>
      </c>
      <c r="C219" s="134"/>
      <c r="D219" s="134"/>
      <c r="E219" s="134">
        <v>5000</v>
      </c>
      <c r="F219" s="134">
        <f t="shared" ref="F219:F232" si="140">SUM(C219:E219)</f>
        <v>5000</v>
      </c>
      <c r="G219" s="134"/>
      <c r="H219" s="134"/>
      <c r="I219" s="134"/>
      <c r="J219" s="134">
        <f t="shared" ref="J219:J232" si="141">SUM(G219:I219)</f>
        <v>0</v>
      </c>
      <c r="K219" s="134">
        <v>5000</v>
      </c>
      <c r="L219" s="134"/>
      <c r="M219" s="134"/>
      <c r="N219" s="134">
        <f t="shared" ref="N219:N232" si="142">SUM(K219:M219)</f>
        <v>5000</v>
      </c>
      <c r="O219" s="134"/>
      <c r="P219" s="134"/>
      <c r="Q219" s="134"/>
      <c r="R219" s="134">
        <f t="shared" ref="R219:R232" si="143">SUM(O219:Q219)</f>
        <v>0</v>
      </c>
      <c r="S219" s="118"/>
      <c r="T219" s="118"/>
    </row>
    <row r="220" spans="1:20" ht="19.5" customHeight="1" x14ac:dyDescent="0.35">
      <c r="A220" s="133" t="s">
        <v>35</v>
      </c>
      <c r="B220" s="134">
        <f t="shared" si="139"/>
        <v>22500</v>
      </c>
      <c r="C220" s="134"/>
      <c r="D220" s="134"/>
      <c r="E220" s="134">
        <v>20000</v>
      </c>
      <c r="F220" s="134">
        <f t="shared" si="140"/>
        <v>20000</v>
      </c>
      <c r="G220" s="134"/>
      <c r="H220" s="134"/>
      <c r="I220" s="134"/>
      <c r="J220" s="134">
        <f t="shared" si="141"/>
        <v>0</v>
      </c>
      <c r="K220" s="134">
        <v>2500</v>
      </c>
      <c r="L220" s="134"/>
      <c r="M220" s="134"/>
      <c r="N220" s="134">
        <f t="shared" si="142"/>
        <v>2500</v>
      </c>
      <c r="O220" s="134"/>
      <c r="P220" s="134"/>
      <c r="Q220" s="134"/>
      <c r="R220" s="134">
        <f t="shared" si="143"/>
        <v>0</v>
      </c>
      <c r="S220" s="118"/>
      <c r="T220" s="118"/>
    </row>
    <row r="221" spans="1:20" ht="19.5" hidden="1" customHeight="1" x14ac:dyDescent="0.35">
      <c r="A221" s="133" t="s">
        <v>36</v>
      </c>
      <c r="B221" s="134">
        <f t="shared" si="139"/>
        <v>0</v>
      </c>
      <c r="C221" s="134"/>
      <c r="D221" s="134"/>
      <c r="E221" s="134"/>
      <c r="F221" s="134">
        <f t="shared" si="140"/>
        <v>0</v>
      </c>
      <c r="G221" s="134"/>
      <c r="H221" s="134"/>
      <c r="I221" s="134"/>
      <c r="J221" s="134">
        <f t="shared" si="141"/>
        <v>0</v>
      </c>
      <c r="K221" s="134"/>
      <c r="L221" s="134"/>
      <c r="M221" s="134"/>
      <c r="N221" s="134">
        <f t="shared" si="142"/>
        <v>0</v>
      </c>
      <c r="O221" s="134"/>
      <c r="P221" s="134"/>
      <c r="Q221" s="134"/>
      <c r="R221" s="134">
        <f t="shared" si="143"/>
        <v>0</v>
      </c>
      <c r="S221" s="118"/>
      <c r="T221" s="118"/>
    </row>
    <row r="222" spans="1:20" ht="19.5" hidden="1" customHeight="1" x14ac:dyDescent="0.35">
      <c r="A222" s="133" t="s">
        <v>37</v>
      </c>
      <c r="B222" s="134">
        <f t="shared" si="139"/>
        <v>0</v>
      </c>
      <c r="C222" s="134"/>
      <c r="D222" s="134"/>
      <c r="E222" s="134"/>
      <c r="F222" s="134">
        <f t="shared" si="140"/>
        <v>0</v>
      </c>
      <c r="G222" s="134"/>
      <c r="H222" s="134"/>
      <c r="I222" s="134"/>
      <c r="J222" s="134">
        <f t="shared" si="141"/>
        <v>0</v>
      </c>
      <c r="K222" s="134"/>
      <c r="L222" s="134"/>
      <c r="M222" s="134"/>
      <c r="N222" s="134">
        <f t="shared" si="142"/>
        <v>0</v>
      </c>
      <c r="O222" s="134"/>
      <c r="P222" s="134"/>
      <c r="Q222" s="134"/>
      <c r="R222" s="134">
        <f t="shared" si="143"/>
        <v>0</v>
      </c>
      <c r="S222" s="118"/>
      <c r="T222" s="118"/>
    </row>
    <row r="223" spans="1:20" ht="19.5" hidden="1" customHeight="1" x14ac:dyDescent="0.35">
      <c r="A223" s="133" t="s">
        <v>38</v>
      </c>
      <c r="B223" s="134">
        <f t="shared" si="139"/>
        <v>0</v>
      </c>
      <c r="C223" s="134"/>
      <c r="D223" s="134"/>
      <c r="E223" s="134"/>
      <c r="F223" s="134">
        <f t="shared" si="140"/>
        <v>0</v>
      </c>
      <c r="G223" s="134"/>
      <c r="H223" s="134"/>
      <c r="I223" s="134"/>
      <c r="J223" s="134">
        <f t="shared" si="141"/>
        <v>0</v>
      </c>
      <c r="K223" s="134"/>
      <c r="L223" s="134"/>
      <c r="M223" s="134"/>
      <c r="N223" s="134">
        <f t="shared" si="142"/>
        <v>0</v>
      </c>
      <c r="O223" s="134"/>
      <c r="P223" s="134"/>
      <c r="Q223" s="134"/>
      <c r="R223" s="134">
        <f t="shared" si="143"/>
        <v>0</v>
      </c>
      <c r="S223" s="118"/>
      <c r="T223" s="118"/>
    </row>
    <row r="224" spans="1:20" ht="19.5" hidden="1" customHeight="1" x14ac:dyDescent="0.35">
      <c r="A224" s="133" t="s">
        <v>39</v>
      </c>
      <c r="B224" s="134">
        <f t="shared" si="139"/>
        <v>0</v>
      </c>
      <c r="C224" s="134"/>
      <c r="D224" s="134"/>
      <c r="E224" s="134"/>
      <c r="F224" s="134">
        <f t="shared" si="140"/>
        <v>0</v>
      </c>
      <c r="G224" s="134"/>
      <c r="H224" s="134"/>
      <c r="I224" s="134"/>
      <c r="J224" s="134">
        <f t="shared" si="141"/>
        <v>0</v>
      </c>
      <c r="K224" s="134"/>
      <c r="L224" s="134"/>
      <c r="M224" s="134"/>
      <c r="N224" s="134">
        <f t="shared" si="142"/>
        <v>0</v>
      </c>
      <c r="O224" s="134"/>
      <c r="P224" s="134"/>
      <c r="Q224" s="134"/>
      <c r="R224" s="134">
        <f t="shared" si="143"/>
        <v>0</v>
      </c>
      <c r="S224" s="118"/>
      <c r="T224" s="118"/>
    </row>
    <row r="225" spans="1:20" ht="19.5" hidden="1" customHeight="1" x14ac:dyDescent="0.35">
      <c r="A225" s="133" t="s">
        <v>40</v>
      </c>
      <c r="B225" s="134">
        <f t="shared" si="139"/>
        <v>0</v>
      </c>
      <c r="C225" s="134"/>
      <c r="D225" s="134"/>
      <c r="E225" s="134"/>
      <c r="F225" s="134">
        <f t="shared" si="140"/>
        <v>0</v>
      </c>
      <c r="G225" s="134"/>
      <c r="H225" s="134"/>
      <c r="I225" s="134"/>
      <c r="J225" s="134">
        <f t="shared" si="141"/>
        <v>0</v>
      </c>
      <c r="K225" s="134"/>
      <c r="L225" s="134"/>
      <c r="M225" s="134"/>
      <c r="N225" s="134">
        <f t="shared" si="142"/>
        <v>0</v>
      </c>
      <c r="O225" s="134"/>
      <c r="P225" s="134"/>
      <c r="Q225" s="134"/>
      <c r="R225" s="134">
        <f t="shared" si="143"/>
        <v>0</v>
      </c>
      <c r="S225" s="118"/>
      <c r="T225" s="118"/>
    </row>
    <row r="226" spans="1:20" ht="19.5" hidden="1" customHeight="1" x14ac:dyDescent="0.35">
      <c r="A226" s="133" t="s">
        <v>41</v>
      </c>
      <c r="B226" s="134">
        <f t="shared" si="139"/>
        <v>0</v>
      </c>
      <c r="C226" s="134"/>
      <c r="D226" s="134"/>
      <c r="E226" s="134"/>
      <c r="F226" s="134">
        <f t="shared" si="140"/>
        <v>0</v>
      </c>
      <c r="G226" s="134"/>
      <c r="H226" s="134"/>
      <c r="I226" s="134"/>
      <c r="J226" s="134">
        <f t="shared" si="141"/>
        <v>0</v>
      </c>
      <c r="K226" s="134"/>
      <c r="L226" s="134"/>
      <c r="M226" s="134"/>
      <c r="N226" s="134">
        <f t="shared" si="142"/>
        <v>0</v>
      </c>
      <c r="O226" s="134"/>
      <c r="P226" s="134"/>
      <c r="Q226" s="134"/>
      <c r="R226" s="134">
        <f t="shared" si="143"/>
        <v>0</v>
      </c>
      <c r="S226" s="118"/>
      <c r="T226" s="118"/>
    </row>
    <row r="227" spans="1:20" ht="19.5" hidden="1" customHeight="1" x14ac:dyDescent="0.35">
      <c r="A227" s="133" t="s">
        <v>42</v>
      </c>
      <c r="B227" s="134">
        <f t="shared" si="139"/>
        <v>0</v>
      </c>
      <c r="C227" s="134"/>
      <c r="D227" s="134"/>
      <c r="E227" s="134"/>
      <c r="F227" s="134">
        <f t="shared" si="140"/>
        <v>0</v>
      </c>
      <c r="G227" s="134"/>
      <c r="H227" s="134"/>
      <c r="I227" s="134"/>
      <c r="J227" s="134">
        <f t="shared" si="141"/>
        <v>0</v>
      </c>
      <c r="K227" s="134"/>
      <c r="L227" s="134"/>
      <c r="M227" s="134"/>
      <c r="N227" s="134">
        <f t="shared" si="142"/>
        <v>0</v>
      </c>
      <c r="O227" s="134"/>
      <c r="P227" s="134"/>
      <c r="Q227" s="134"/>
      <c r="R227" s="134">
        <f t="shared" si="143"/>
        <v>0</v>
      </c>
      <c r="S227" s="118"/>
      <c r="T227" s="118"/>
    </row>
    <row r="228" spans="1:20" ht="19.5" customHeight="1" x14ac:dyDescent="0.35">
      <c r="A228" s="133" t="s">
        <v>43</v>
      </c>
      <c r="B228" s="134">
        <f t="shared" si="139"/>
        <v>10000</v>
      </c>
      <c r="C228" s="134"/>
      <c r="D228" s="134"/>
      <c r="E228" s="134">
        <v>5000</v>
      </c>
      <c r="F228" s="134">
        <f t="shared" si="140"/>
        <v>5000</v>
      </c>
      <c r="G228" s="134"/>
      <c r="H228" s="134"/>
      <c r="I228" s="134"/>
      <c r="J228" s="134">
        <f t="shared" si="141"/>
        <v>0</v>
      </c>
      <c r="K228" s="134">
        <v>5000</v>
      </c>
      <c r="L228" s="134"/>
      <c r="M228" s="134"/>
      <c r="N228" s="134">
        <f t="shared" si="142"/>
        <v>5000</v>
      </c>
      <c r="O228" s="134"/>
      <c r="P228" s="134"/>
      <c r="Q228" s="134"/>
      <c r="R228" s="134">
        <f t="shared" si="143"/>
        <v>0</v>
      </c>
      <c r="S228" s="118"/>
      <c r="T228" s="118"/>
    </row>
    <row r="229" spans="1:20" ht="19.5" hidden="1" customHeight="1" x14ac:dyDescent="0.35">
      <c r="A229" s="133" t="s">
        <v>44</v>
      </c>
      <c r="B229" s="134">
        <f t="shared" si="139"/>
        <v>0</v>
      </c>
      <c r="C229" s="134"/>
      <c r="D229" s="134"/>
      <c r="E229" s="134"/>
      <c r="F229" s="134">
        <f t="shared" si="140"/>
        <v>0</v>
      </c>
      <c r="G229" s="134"/>
      <c r="H229" s="134"/>
      <c r="I229" s="134"/>
      <c r="J229" s="134">
        <f t="shared" si="141"/>
        <v>0</v>
      </c>
      <c r="K229" s="134"/>
      <c r="L229" s="134"/>
      <c r="M229" s="134"/>
      <c r="N229" s="134">
        <f t="shared" si="142"/>
        <v>0</v>
      </c>
      <c r="O229" s="134"/>
      <c r="P229" s="134"/>
      <c r="Q229" s="134"/>
      <c r="R229" s="134">
        <f t="shared" si="143"/>
        <v>0</v>
      </c>
      <c r="S229" s="118"/>
      <c r="T229" s="118"/>
    </row>
    <row r="230" spans="1:20" ht="19.5" customHeight="1" x14ac:dyDescent="0.35">
      <c r="A230" s="133" t="s">
        <v>45</v>
      </c>
      <c r="B230" s="134">
        <f t="shared" si="139"/>
        <v>61900</v>
      </c>
      <c r="C230" s="134"/>
      <c r="D230" s="134"/>
      <c r="E230" s="134">
        <v>61900</v>
      </c>
      <c r="F230" s="134">
        <f t="shared" si="140"/>
        <v>61900</v>
      </c>
      <c r="G230" s="134"/>
      <c r="H230" s="134"/>
      <c r="I230" s="134"/>
      <c r="J230" s="134">
        <f t="shared" si="141"/>
        <v>0</v>
      </c>
      <c r="K230" s="134"/>
      <c r="L230" s="134"/>
      <c r="M230" s="134"/>
      <c r="N230" s="134">
        <f t="shared" si="142"/>
        <v>0</v>
      </c>
      <c r="O230" s="134"/>
      <c r="P230" s="134"/>
      <c r="Q230" s="134"/>
      <c r="R230" s="134">
        <f t="shared" si="143"/>
        <v>0</v>
      </c>
      <c r="S230" s="118"/>
      <c r="T230" s="118"/>
    </row>
    <row r="231" spans="1:20" ht="19.5" hidden="1" customHeight="1" x14ac:dyDescent="0.35">
      <c r="A231" s="133" t="s">
        <v>46</v>
      </c>
      <c r="B231" s="134">
        <f t="shared" si="139"/>
        <v>0</v>
      </c>
      <c r="C231" s="134"/>
      <c r="D231" s="134"/>
      <c r="E231" s="134"/>
      <c r="F231" s="134">
        <f t="shared" si="140"/>
        <v>0</v>
      </c>
      <c r="G231" s="134"/>
      <c r="H231" s="134"/>
      <c r="I231" s="134"/>
      <c r="J231" s="134">
        <f t="shared" si="141"/>
        <v>0</v>
      </c>
      <c r="K231" s="134"/>
      <c r="L231" s="134"/>
      <c r="M231" s="134"/>
      <c r="N231" s="134">
        <f t="shared" si="142"/>
        <v>0</v>
      </c>
      <c r="O231" s="134"/>
      <c r="P231" s="134"/>
      <c r="Q231" s="134"/>
      <c r="R231" s="134">
        <f t="shared" si="143"/>
        <v>0</v>
      </c>
      <c r="S231" s="118"/>
      <c r="T231" s="118"/>
    </row>
    <row r="232" spans="1:20" ht="19.5" hidden="1" customHeight="1" x14ac:dyDescent="0.35">
      <c r="A232" s="133" t="s">
        <v>47</v>
      </c>
      <c r="B232" s="134">
        <f t="shared" si="139"/>
        <v>0</v>
      </c>
      <c r="C232" s="134"/>
      <c r="D232" s="134"/>
      <c r="E232" s="134"/>
      <c r="F232" s="134">
        <f t="shared" si="140"/>
        <v>0</v>
      </c>
      <c r="G232" s="134"/>
      <c r="H232" s="134"/>
      <c r="I232" s="134"/>
      <c r="J232" s="134">
        <f t="shared" si="141"/>
        <v>0</v>
      </c>
      <c r="K232" s="134"/>
      <c r="L232" s="134"/>
      <c r="M232" s="134"/>
      <c r="N232" s="134">
        <f t="shared" si="142"/>
        <v>0</v>
      </c>
      <c r="O232" s="134"/>
      <c r="P232" s="134"/>
      <c r="Q232" s="134"/>
      <c r="R232" s="134">
        <f t="shared" si="143"/>
        <v>0</v>
      </c>
      <c r="S232" s="118"/>
      <c r="T232" s="118"/>
    </row>
    <row r="233" spans="1:20" ht="19.5" hidden="1" customHeight="1" x14ac:dyDescent="0.35">
      <c r="A233" s="137" t="s">
        <v>48</v>
      </c>
      <c r="B233" s="134">
        <f t="shared" ref="B233:R233" si="144">SUM(B234:B238)</f>
        <v>0</v>
      </c>
      <c r="C233" s="134">
        <f t="shared" si="144"/>
        <v>0</v>
      </c>
      <c r="D233" s="134">
        <f t="shared" si="144"/>
        <v>0</v>
      </c>
      <c r="E233" s="134">
        <f t="shared" si="144"/>
        <v>0</v>
      </c>
      <c r="F233" s="134">
        <f t="shared" si="144"/>
        <v>0</v>
      </c>
      <c r="G233" s="134">
        <f t="shared" si="144"/>
        <v>0</v>
      </c>
      <c r="H233" s="134">
        <f t="shared" si="144"/>
        <v>0</v>
      </c>
      <c r="I233" s="134">
        <f t="shared" si="144"/>
        <v>0</v>
      </c>
      <c r="J233" s="134">
        <f t="shared" si="144"/>
        <v>0</v>
      </c>
      <c r="K233" s="134">
        <f t="shared" si="144"/>
        <v>0</v>
      </c>
      <c r="L233" s="134">
        <f t="shared" si="144"/>
        <v>0</v>
      </c>
      <c r="M233" s="134">
        <f t="shared" si="144"/>
        <v>0</v>
      </c>
      <c r="N233" s="134">
        <f t="shared" si="144"/>
        <v>0</v>
      </c>
      <c r="O233" s="134">
        <f t="shared" si="144"/>
        <v>0</v>
      </c>
      <c r="P233" s="134">
        <f t="shared" si="144"/>
        <v>0</v>
      </c>
      <c r="Q233" s="134">
        <f t="shared" si="144"/>
        <v>0</v>
      </c>
      <c r="R233" s="134">
        <f t="shared" si="144"/>
        <v>0</v>
      </c>
      <c r="S233" s="118"/>
      <c r="T233" s="118"/>
    </row>
    <row r="234" spans="1:20" ht="19.5" hidden="1" customHeight="1" x14ac:dyDescent="0.35">
      <c r="A234" s="133" t="s">
        <v>49</v>
      </c>
      <c r="B234" s="134">
        <f t="shared" ref="B234:B238" si="145">SUM(F234+J234+N234+R234)</f>
        <v>0</v>
      </c>
      <c r="C234" s="134"/>
      <c r="D234" s="134"/>
      <c r="E234" s="134"/>
      <c r="F234" s="134">
        <f t="shared" ref="F234:F238" si="146">SUM(C234:E234)</f>
        <v>0</v>
      </c>
      <c r="G234" s="134"/>
      <c r="H234" s="134"/>
      <c r="I234" s="134"/>
      <c r="J234" s="134">
        <f t="shared" ref="J234:J238" si="147">SUM(G234:I234)</f>
        <v>0</v>
      </c>
      <c r="K234" s="134"/>
      <c r="L234" s="134"/>
      <c r="M234" s="134"/>
      <c r="N234" s="134">
        <f t="shared" ref="N234:N238" si="148">SUM(K234:M234)</f>
        <v>0</v>
      </c>
      <c r="O234" s="134"/>
      <c r="P234" s="134"/>
      <c r="Q234" s="134"/>
      <c r="R234" s="134">
        <f t="shared" ref="R234:R238" si="149">SUM(O234:Q234)</f>
        <v>0</v>
      </c>
      <c r="S234" s="118"/>
      <c r="T234" s="118"/>
    </row>
    <row r="235" spans="1:20" ht="19.5" hidden="1" customHeight="1" x14ac:dyDescent="0.35">
      <c r="A235" s="133" t="s">
        <v>50</v>
      </c>
      <c r="B235" s="134">
        <f t="shared" si="145"/>
        <v>0</v>
      </c>
      <c r="C235" s="134"/>
      <c r="D235" s="134"/>
      <c r="E235" s="134"/>
      <c r="F235" s="134">
        <f t="shared" si="146"/>
        <v>0</v>
      </c>
      <c r="G235" s="134"/>
      <c r="H235" s="134"/>
      <c r="I235" s="134"/>
      <c r="J235" s="134">
        <f t="shared" si="147"/>
        <v>0</v>
      </c>
      <c r="K235" s="134"/>
      <c r="L235" s="134"/>
      <c r="M235" s="134"/>
      <c r="N235" s="134">
        <f t="shared" si="148"/>
        <v>0</v>
      </c>
      <c r="O235" s="134"/>
      <c r="P235" s="134"/>
      <c r="Q235" s="134"/>
      <c r="R235" s="134">
        <f t="shared" si="149"/>
        <v>0</v>
      </c>
      <c r="S235" s="118"/>
      <c r="T235" s="118"/>
    </row>
    <row r="236" spans="1:20" ht="19.5" hidden="1" customHeight="1" x14ac:dyDescent="0.35">
      <c r="A236" s="133" t="s">
        <v>51</v>
      </c>
      <c r="B236" s="134">
        <f t="shared" si="145"/>
        <v>0</v>
      </c>
      <c r="C236" s="134"/>
      <c r="D236" s="134"/>
      <c r="E236" s="134"/>
      <c r="F236" s="134">
        <f t="shared" si="146"/>
        <v>0</v>
      </c>
      <c r="G236" s="134"/>
      <c r="H236" s="134"/>
      <c r="I236" s="134"/>
      <c r="J236" s="134">
        <f t="shared" si="147"/>
        <v>0</v>
      </c>
      <c r="K236" s="134"/>
      <c r="L236" s="134"/>
      <c r="M236" s="134"/>
      <c r="N236" s="134">
        <f t="shared" si="148"/>
        <v>0</v>
      </c>
      <c r="O236" s="134"/>
      <c r="P236" s="134"/>
      <c r="Q236" s="134"/>
      <c r="R236" s="134">
        <f t="shared" si="149"/>
        <v>0</v>
      </c>
      <c r="S236" s="118"/>
      <c r="T236" s="118"/>
    </row>
    <row r="237" spans="1:20" ht="19.5" hidden="1" customHeight="1" x14ac:dyDescent="0.35">
      <c r="A237" s="133" t="s">
        <v>52</v>
      </c>
      <c r="B237" s="134">
        <f t="shared" si="145"/>
        <v>0</v>
      </c>
      <c r="C237" s="134"/>
      <c r="D237" s="134"/>
      <c r="E237" s="134"/>
      <c r="F237" s="134">
        <f t="shared" si="146"/>
        <v>0</v>
      </c>
      <c r="G237" s="134"/>
      <c r="H237" s="134"/>
      <c r="I237" s="134"/>
      <c r="J237" s="134">
        <f t="shared" si="147"/>
        <v>0</v>
      </c>
      <c r="K237" s="134"/>
      <c r="L237" s="134"/>
      <c r="M237" s="134"/>
      <c r="N237" s="134">
        <f t="shared" si="148"/>
        <v>0</v>
      </c>
      <c r="O237" s="134"/>
      <c r="P237" s="134"/>
      <c r="Q237" s="134"/>
      <c r="R237" s="134">
        <f t="shared" si="149"/>
        <v>0</v>
      </c>
      <c r="S237" s="118"/>
      <c r="T237" s="118"/>
    </row>
    <row r="238" spans="1:20" ht="19.5" hidden="1" customHeight="1" x14ac:dyDescent="0.35">
      <c r="A238" s="133" t="s">
        <v>53</v>
      </c>
      <c r="B238" s="134">
        <f t="shared" si="145"/>
        <v>0</v>
      </c>
      <c r="C238" s="134"/>
      <c r="D238" s="134"/>
      <c r="E238" s="134"/>
      <c r="F238" s="134">
        <f t="shared" si="146"/>
        <v>0</v>
      </c>
      <c r="G238" s="134"/>
      <c r="H238" s="134"/>
      <c r="I238" s="134"/>
      <c r="J238" s="134">
        <f t="shared" si="147"/>
        <v>0</v>
      </c>
      <c r="K238" s="134"/>
      <c r="L238" s="134"/>
      <c r="M238" s="134"/>
      <c r="N238" s="134">
        <f t="shared" si="148"/>
        <v>0</v>
      </c>
      <c r="O238" s="134"/>
      <c r="P238" s="134"/>
      <c r="Q238" s="134"/>
      <c r="R238" s="134">
        <f t="shared" si="149"/>
        <v>0</v>
      </c>
      <c r="S238" s="118"/>
      <c r="T238" s="118"/>
    </row>
    <row r="239" spans="1:20" ht="19.5" hidden="1" customHeight="1" x14ac:dyDescent="0.35">
      <c r="A239" s="135" t="s">
        <v>54</v>
      </c>
      <c r="B239" s="136">
        <f t="shared" ref="B239:R239" si="150">SUM(B240:B241)</f>
        <v>0</v>
      </c>
      <c r="C239" s="136">
        <f t="shared" si="150"/>
        <v>0</v>
      </c>
      <c r="D239" s="136">
        <f t="shared" si="150"/>
        <v>0</v>
      </c>
      <c r="E239" s="136">
        <f t="shared" si="150"/>
        <v>0</v>
      </c>
      <c r="F239" s="136">
        <f t="shared" si="150"/>
        <v>0</v>
      </c>
      <c r="G239" s="136">
        <f t="shared" si="150"/>
        <v>0</v>
      </c>
      <c r="H239" s="136">
        <f t="shared" si="150"/>
        <v>0</v>
      </c>
      <c r="I239" s="136">
        <f t="shared" si="150"/>
        <v>0</v>
      </c>
      <c r="J239" s="136">
        <f t="shared" si="150"/>
        <v>0</v>
      </c>
      <c r="K239" s="136">
        <f t="shared" si="150"/>
        <v>0</v>
      </c>
      <c r="L239" s="136">
        <f t="shared" si="150"/>
        <v>0</v>
      </c>
      <c r="M239" s="136">
        <f t="shared" si="150"/>
        <v>0</v>
      </c>
      <c r="N239" s="136">
        <f t="shared" si="150"/>
        <v>0</v>
      </c>
      <c r="O239" s="136">
        <f t="shared" si="150"/>
        <v>0</v>
      </c>
      <c r="P239" s="136">
        <f t="shared" si="150"/>
        <v>0</v>
      </c>
      <c r="Q239" s="136">
        <f t="shared" si="150"/>
        <v>0</v>
      </c>
      <c r="R239" s="136">
        <f t="shared" si="150"/>
        <v>0</v>
      </c>
      <c r="S239" s="118"/>
      <c r="T239" s="118"/>
    </row>
    <row r="240" spans="1:20" ht="19.5" hidden="1" customHeight="1" x14ac:dyDescent="0.35">
      <c r="A240" s="133" t="s">
        <v>55</v>
      </c>
      <c r="B240" s="134">
        <f t="shared" ref="B240:B243" si="151">SUM(F240+J240+N240+R240)</f>
        <v>0</v>
      </c>
      <c r="C240" s="134"/>
      <c r="D240" s="134"/>
      <c r="E240" s="134"/>
      <c r="F240" s="134">
        <f t="shared" ref="F240:F243" si="152">SUM(C240:E240)</f>
        <v>0</v>
      </c>
      <c r="G240" s="134"/>
      <c r="H240" s="134"/>
      <c r="I240" s="134"/>
      <c r="J240" s="134">
        <f t="shared" ref="J240:J243" si="153">SUM(G240:I240)</f>
        <v>0</v>
      </c>
      <c r="K240" s="134"/>
      <c r="L240" s="134"/>
      <c r="M240" s="134"/>
      <c r="N240" s="134">
        <f t="shared" ref="N240:N243" si="154">SUM(K240:M240)</f>
        <v>0</v>
      </c>
      <c r="O240" s="134"/>
      <c r="P240" s="134"/>
      <c r="Q240" s="134"/>
      <c r="R240" s="134">
        <f t="shared" ref="R240:R243" si="155">SUM(O240:Q240)</f>
        <v>0</v>
      </c>
      <c r="S240" s="118"/>
      <c r="T240" s="118"/>
    </row>
    <row r="241" spans="1:20" ht="19.5" hidden="1" customHeight="1" x14ac:dyDescent="0.35">
      <c r="A241" s="133" t="s">
        <v>56</v>
      </c>
      <c r="B241" s="134">
        <f t="shared" si="151"/>
        <v>0</v>
      </c>
      <c r="C241" s="134"/>
      <c r="D241" s="134"/>
      <c r="E241" s="134"/>
      <c r="F241" s="134">
        <f t="shared" si="152"/>
        <v>0</v>
      </c>
      <c r="G241" s="134"/>
      <c r="H241" s="134"/>
      <c r="I241" s="134"/>
      <c r="J241" s="134">
        <f t="shared" si="153"/>
        <v>0</v>
      </c>
      <c r="K241" s="134"/>
      <c r="L241" s="134"/>
      <c r="M241" s="134"/>
      <c r="N241" s="134">
        <f t="shared" si="154"/>
        <v>0</v>
      </c>
      <c r="O241" s="134"/>
      <c r="P241" s="134"/>
      <c r="Q241" s="134"/>
      <c r="R241" s="134">
        <f t="shared" si="155"/>
        <v>0</v>
      </c>
      <c r="S241" s="118"/>
      <c r="T241" s="118"/>
    </row>
    <row r="242" spans="1:20" ht="19.5" hidden="1" customHeight="1" x14ac:dyDescent="0.35">
      <c r="A242" s="135" t="s">
        <v>57</v>
      </c>
      <c r="B242" s="134">
        <f t="shared" si="151"/>
        <v>0</v>
      </c>
      <c r="C242" s="134"/>
      <c r="D242" s="134"/>
      <c r="E242" s="134"/>
      <c r="F242" s="134">
        <f t="shared" si="152"/>
        <v>0</v>
      </c>
      <c r="G242" s="134"/>
      <c r="H242" s="134"/>
      <c r="I242" s="134"/>
      <c r="J242" s="134">
        <f t="shared" si="153"/>
        <v>0</v>
      </c>
      <c r="K242" s="134"/>
      <c r="L242" s="134"/>
      <c r="M242" s="134"/>
      <c r="N242" s="134">
        <f t="shared" si="154"/>
        <v>0</v>
      </c>
      <c r="O242" s="134"/>
      <c r="P242" s="134"/>
      <c r="Q242" s="134"/>
      <c r="R242" s="134">
        <f t="shared" si="155"/>
        <v>0</v>
      </c>
      <c r="S242" s="118"/>
      <c r="T242" s="118"/>
    </row>
    <row r="243" spans="1:20" ht="19.5" hidden="1" customHeight="1" x14ac:dyDescent="0.35">
      <c r="A243" s="138" t="s">
        <v>58</v>
      </c>
      <c r="B243" s="139">
        <f t="shared" si="151"/>
        <v>0</v>
      </c>
      <c r="C243" s="139"/>
      <c r="D243" s="139"/>
      <c r="E243" s="139"/>
      <c r="F243" s="139">
        <f t="shared" si="152"/>
        <v>0</v>
      </c>
      <c r="G243" s="139"/>
      <c r="H243" s="139"/>
      <c r="I243" s="139"/>
      <c r="J243" s="139">
        <f t="shared" si="153"/>
        <v>0</v>
      </c>
      <c r="K243" s="139"/>
      <c r="L243" s="139"/>
      <c r="M243" s="139"/>
      <c r="N243" s="139">
        <f t="shared" si="154"/>
        <v>0</v>
      </c>
      <c r="O243" s="139"/>
      <c r="P243" s="139"/>
      <c r="Q243" s="139"/>
      <c r="R243" s="139">
        <f t="shared" si="155"/>
        <v>0</v>
      </c>
      <c r="S243" s="118"/>
      <c r="T243" s="118"/>
    </row>
    <row r="244" spans="1:20" ht="19.5" customHeight="1" x14ac:dyDescent="0.35">
      <c r="A244" s="143"/>
      <c r="B244" s="144"/>
      <c r="C244" s="144"/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4"/>
      <c r="Q244" s="144"/>
      <c r="R244" s="144"/>
      <c r="S244" s="118"/>
      <c r="T244" s="118"/>
    </row>
    <row r="245" spans="1:20" ht="19.5" customHeight="1" x14ac:dyDescent="0.35">
      <c r="A245" s="141" t="s">
        <v>146</v>
      </c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18"/>
      <c r="T245" s="118"/>
    </row>
    <row r="246" spans="1:20" ht="19.5" customHeight="1" x14ac:dyDescent="0.35">
      <c r="A246" s="264" t="s">
        <v>88</v>
      </c>
      <c r="B246" s="265" t="s">
        <v>74</v>
      </c>
      <c r="C246" s="261" t="s">
        <v>89</v>
      </c>
      <c r="D246" s="262"/>
      <c r="E246" s="263"/>
      <c r="F246" s="259" t="s">
        <v>90</v>
      </c>
      <c r="G246" s="261" t="s">
        <v>91</v>
      </c>
      <c r="H246" s="262"/>
      <c r="I246" s="263"/>
      <c r="J246" s="259" t="s">
        <v>92</v>
      </c>
      <c r="K246" s="261" t="s">
        <v>93</v>
      </c>
      <c r="L246" s="262"/>
      <c r="M246" s="263"/>
      <c r="N246" s="259" t="s">
        <v>94</v>
      </c>
      <c r="O246" s="261" t="s">
        <v>95</v>
      </c>
      <c r="P246" s="262"/>
      <c r="Q246" s="263"/>
      <c r="R246" s="259" t="s">
        <v>96</v>
      </c>
      <c r="S246" s="118"/>
      <c r="T246" s="118"/>
    </row>
    <row r="247" spans="1:20" ht="19.5" customHeight="1" x14ac:dyDescent="0.35">
      <c r="A247" s="260"/>
      <c r="B247" s="260"/>
      <c r="C247" s="128" t="s">
        <v>114</v>
      </c>
      <c r="D247" s="128" t="s">
        <v>115</v>
      </c>
      <c r="E247" s="128" t="s">
        <v>116</v>
      </c>
      <c r="F247" s="260"/>
      <c r="G247" s="128" t="s">
        <v>117</v>
      </c>
      <c r="H247" s="128" t="s">
        <v>118</v>
      </c>
      <c r="I247" s="128" t="s">
        <v>119</v>
      </c>
      <c r="J247" s="260"/>
      <c r="K247" s="128" t="s">
        <v>120</v>
      </c>
      <c r="L247" s="128" t="s">
        <v>121</v>
      </c>
      <c r="M247" s="128" t="s">
        <v>122</v>
      </c>
      <c r="N247" s="260"/>
      <c r="O247" s="128" t="s">
        <v>123</v>
      </c>
      <c r="P247" s="128" t="s">
        <v>124</v>
      </c>
      <c r="Q247" s="128" t="s">
        <v>125</v>
      </c>
      <c r="R247" s="260"/>
      <c r="S247" s="127"/>
      <c r="T247" s="127"/>
    </row>
    <row r="248" spans="1:20" ht="19.5" customHeight="1" x14ac:dyDescent="0.35">
      <c r="A248" s="129" t="s">
        <v>3</v>
      </c>
      <c r="B248" s="130">
        <f t="shared" ref="B248:R248" si="156">SUM(B249+B254+B299+B302+B303)</f>
        <v>124800</v>
      </c>
      <c r="C248" s="130">
        <f t="shared" si="156"/>
        <v>0</v>
      </c>
      <c r="D248" s="130">
        <f t="shared" si="156"/>
        <v>0</v>
      </c>
      <c r="E248" s="130">
        <f t="shared" si="156"/>
        <v>30000</v>
      </c>
      <c r="F248" s="130">
        <f t="shared" si="156"/>
        <v>30000</v>
      </c>
      <c r="G248" s="130">
        <f t="shared" si="156"/>
        <v>0</v>
      </c>
      <c r="H248" s="130">
        <f t="shared" si="156"/>
        <v>0</v>
      </c>
      <c r="I248" s="130">
        <f t="shared" si="156"/>
        <v>0</v>
      </c>
      <c r="J248" s="130">
        <f t="shared" si="156"/>
        <v>0</v>
      </c>
      <c r="K248" s="130">
        <f t="shared" si="156"/>
        <v>94800</v>
      </c>
      <c r="L248" s="130">
        <f t="shared" si="156"/>
        <v>0</v>
      </c>
      <c r="M248" s="130">
        <f t="shared" si="156"/>
        <v>0</v>
      </c>
      <c r="N248" s="130">
        <f t="shared" si="156"/>
        <v>94800</v>
      </c>
      <c r="O248" s="130">
        <f t="shared" si="156"/>
        <v>0</v>
      </c>
      <c r="P248" s="130">
        <f t="shared" si="156"/>
        <v>0</v>
      </c>
      <c r="Q248" s="130">
        <f t="shared" si="156"/>
        <v>0</v>
      </c>
      <c r="R248" s="130">
        <f t="shared" si="156"/>
        <v>0</v>
      </c>
      <c r="S248" s="118"/>
      <c r="T248" s="118"/>
    </row>
    <row r="249" spans="1:20" ht="19.5" hidden="1" customHeight="1" x14ac:dyDescent="0.35">
      <c r="A249" s="131" t="s">
        <v>4</v>
      </c>
      <c r="B249" s="132">
        <f t="shared" ref="B249:R249" si="157">SUM(B250:B253)</f>
        <v>0</v>
      </c>
      <c r="C249" s="132">
        <f t="shared" si="157"/>
        <v>0</v>
      </c>
      <c r="D249" s="132">
        <f t="shared" si="157"/>
        <v>0</v>
      </c>
      <c r="E249" s="132">
        <f t="shared" si="157"/>
        <v>0</v>
      </c>
      <c r="F249" s="132">
        <f t="shared" si="157"/>
        <v>0</v>
      </c>
      <c r="G249" s="132">
        <f t="shared" si="157"/>
        <v>0</v>
      </c>
      <c r="H249" s="132">
        <f t="shared" si="157"/>
        <v>0</v>
      </c>
      <c r="I249" s="132">
        <f t="shared" si="157"/>
        <v>0</v>
      </c>
      <c r="J249" s="132">
        <f t="shared" si="157"/>
        <v>0</v>
      </c>
      <c r="K249" s="132">
        <f t="shared" si="157"/>
        <v>0</v>
      </c>
      <c r="L249" s="132">
        <f t="shared" si="157"/>
        <v>0</v>
      </c>
      <c r="M249" s="132">
        <f t="shared" si="157"/>
        <v>0</v>
      </c>
      <c r="N249" s="132">
        <f t="shared" si="157"/>
        <v>0</v>
      </c>
      <c r="O249" s="132">
        <f t="shared" si="157"/>
        <v>0</v>
      </c>
      <c r="P249" s="132">
        <f t="shared" si="157"/>
        <v>0</v>
      </c>
      <c r="Q249" s="132">
        <f t="shared" si="157"/>
        <v>0</v>
      </c>
      <c r="R249" s="132">
        <f t="shared" si="157"/>
        <v>0</v>
      </c>
      <c r="S249" s="118"/>
      <c r="T249" s="118"/>
    </row>
    <row r="250" spans="1:20" ht="19.5" hidden="1" customHeight="1" x14ac:dyDescent="0.35">
      <c r="A250" s="133" t="s">
        <v>5</v>
      </c>
      <c r="B250" s="134">
        <f t="shared" ref="B250:B253" si="158">SUM(F250+J250+N250+R250)</f>
        <v>0</v>
      </c>
      <c r="C250" s="134"/>
      <c r="D250" s="134"/>
      <c r="E250" s="134"/>
      <c r="F250" s="134">
        <f t="shared" ref="F250:F253" si="159">SUM(C250:E250)</f>
        <v>0</v>
      </c>
      <c r="G250" s="134"/>
      <c r="H250" s="134"/>
      <c r="I250" s="134"/>
      <c r="J250" s="134">
        <f t="shared" ref="J250:J253" si="160">SUM(G250:I250)</f>
        <v>0</v>
      </c>
      <c r="K250" s="134"/>
      <c r="L250" s="134"/>
      <c r="M250" s="134"/>
      <c r="N250" s="134">
        <f t="shared" ref="N250:N253" si="161">SUM(K250:M250)</f>
        <v>0</v>
      </c>
      <c r="O250" s="134"/>
      <c r="P250" s="134"/>
      <c r="Q250" s="134"/>
      <c r="R250" s="134">
        <f t="shared" ref="R250:R253" si="162">SUM(O250:Q250)</f>
        <v>0</v>
      </c>
      <c r="S250" s="118"/>
      <c r="T250" s="118"/>
    </row>
    <row r="251" spans="1:20" ht="19.5" hidden="1" customHeight="1" x14ac:dyDescent="0.35">
      <c r="A251" s="133" t="s">
        <v>6</v>
      </c>
      <c r="B251" s="134">
        <f t="shared" si="158"/>
        <v>0</v>
      </c>
      <c r="C251" s="134"/>
      <c r="D251" s="134"/>
      <c r="E251" s="134"/>
      <c r="F251" s="134">
        <f t="shared" si="159"/>
        <v>0</v>
      </c>
      <c r="G251" s="134"/>
      <c r="H251" s="134"/>
      <c r="I251" s="134"/>
      <c r="J251" s="134">
        <f t="shared" si="160"/>
        <v>0</v>
      </c>
      <c r="K251" s="134"/>
      <c r="L251" s="134"/>
      <c r="M251" s="134"/>
      <c r="N251" s="134">
        <f t="shared" si="161"/>
        <v>0</v>
      </c>
      <c r="O251" s="134"/>
      <c r="P251" s="134"/>
      <c r="Q251" s="134"/>
      <c r="R251" s="134">
        <f t="shared" si="162"/>
        <v>0</v>
      </c>
      <c r="S251" s="118"/>
      <c r="T251" s="118"/>
    </row>
    <row r="252" spans="1:20" ht="19.5" hidden="1" customHeight="1" x14ac:dyDescent="0.35">
      <c r="A252" s="133" t="s">
        <v>7</v>
      </c>
      <c r="B252" s="134">
        <f t="shared" si="158"/>
        <v>0</v>
      </c>
      <c r="C252" s="134"/>
      <c r="D252" s="134"/>
      <c r="E252" s="134"/>
      <c r="F252" s="134">
        <f t="shared" si="159"/>
        <v>0</v>
      </c>
      <c r="G252" s="134"/>
      <c r="H252" s="134"/>
      <c r="I252" s="134"/>
      <c r="J252" s="134">
        <f t="shared" si="160"/>
        <v>0</v>
      </c>
      <c r="K252" s="134"/>
      <c r="L252" s="134"/>
      <c r="M252" s="134"/>
      <c r="N252" s="134">
        <f t="shared" si="161"/>
        <v>0</v>
      </c>
      <c r="O252" s="134"/>
      <c r="P252" s="134"/>
      <c r="Q252" s="134"/>
      <c r="R252" s="134">
        <f t="shared" si="162"/>
        <v>0</v>
      </c>
      <c r="S252" s="118"/>
      <c r="T252" s="118"/>
    </row>
    <row r="253" spans="1:20" ht="19.5" hidden="1" customHeight="1" x14ac:dyDescent="0.35">
      <c r="A253" s="133" t="s">
        <v>8</v>
      </c>
      <c r="B253" s="134">
        <f t="shared" si="158"/>
        <v>0</v>
      </c>
      <c r="C253" s="134"/>
      <c r="D253" s="134"/>
      <c r="E253" s="134"/>
      <c r="F253" s="134">
        <f t="shared" si="159"/>
        <v>0</v>
      </c>
      <c r="G253" s="134"/>
      <c r="H253" s="134"/>
      <c r="I253" s="134"/>
      <c r="J253" s="134">
        <f t="shared" si="160"/>
        <v>0</v>
      </c>
      <c r="K253" s="134"/>
      <c r="L253" s="134"/>
      <c r="M253" s="134"/>
      <c r="N253" s="134">
        <f t="shared" si="161"/>
        <v>0</v>
      </c>
      <c r="O253" s="134"/>
      <c r="P253" s="134"/>
      <c r="Q253" s="134"/>
      <c r="R253" s="134">
        <f t="shared" si="162"/>
        <v>0</v>
      </c>
      <c r="S253" s="118"/>
      <c r="T253" s="118"/>
    </row>
    <row r="254" spans="1:20" ht="19.5" hidden="1" customHeight="1" x14ac:dyDescent="0.35">
      <c r="A254" s="135" t="s">
        <v>9</v>
      </c>
      <c r="B254" s="136">
        <f t="shared" ref="B254:R254" si="163">SUM(B255+B293)</f>
        <v>124800</v>
      </c>
      <c r="C254" s="136">
        <f t="shared" si="163"/>
        <v>0</v>
      </c>
      <c r="D254" s="136">
        <f t="shared" si="163"/>
        <v>0</v>
      </c>
      <c r="E254" s="136">
        <f t="shared" si="163"/>
        <v>30000</v>
      </c>
      <c r="F254" s="136">
        <f t="shared" si="163"/>
        <v>30000</v>
      </c>
      <c r="G254" s="136">
        <f t="shared" si="163"/>
        <v>0</v>
      </c>
      <c r="H254" s="136">
        <f t="shared" si="163"/>
        <v>0</v>
      </c>
      <c r="I254" s="136">
        <f t="shared" si="163"/>
        <v>0</v>
      </c>
      <c r="J254" s="136">
        <f t="shared" si="163"/>
        <v>0</v>
      </c>
      <c r="K254" s="136">
        <f t="shared" si="163"/>
        <v>94800</v>
      </c>
      <c r="L254" s="136">
        <f t="shared" si="163"/>
        <v>0</v>
      </c>
      <c r="M254" s="136">
        <f t="shared" si="163"/>
        <v>0</v>
      </c>
      <c r="N254" s="136">
        <f t="shared" si="163"/>
        <v>94800</v>
      </c>
      <c r="O254" s="136">
        <f t="shared" si="163"/>
        <v>0</v>
      </c>
      <c r="P254" s="136">
        <f t="shared" si="163"/>
        <v>0</v>
      </c>
      <c r="Q254" s="136">
        <f t="shared" si="163"/>
        <v>0</v>
      </c>
      <c r="R254" s="136">
        <f t="shared" si="163"/>
        <v>0</v>
      </c>
      <c r="S254" s="118"/>
      <c r="T254" s="118"/>
    </row>
    <row r="255" spans="1:20" ht="19.5" hidden="1" customHeight="1" x14ac:dyDescent="0.35">
      <c r="A255" s="133" t="s">
        <v>10</v>
      </c>
      <c r="B255" s="134">
        <f t="shared" ref="B255:R255" si="164">SUM(B256+B265+B278)</f>
        <v>124800</v>
      </c>
      <c r="C255" s="134">
        <f t="shared" si="164"/>
        <v>0</v>
      </c>
      <c r="D255" s="134">
        <f t="shared" si="164"/>
        <v>0</v>
      </c>
      <c r="E255" s="134">
        <f t="shared" si="164"/>
        <v>30000</v>
      </c>
      <c r="F255" s="134">
        <f t="shared" si="164"/>
        <v>30000</v>
      </c>
      <c r="G255" s="134">
        <f t="shared" si="164"/>
        <v>0</v>
      </c>
      <c r="H255" s="134">
        <f t="shared" si="164"/>
        <v>0</v>
      </c>
      <c r="I255" s="134">
        <f t="shared" si="164"/>
        <v>0</v>
      </c>
      <c r="J255" s="134">
        <f t="shared" si="164"/>
        <v>0</v>
      </c>
      <c r="K255" s="134">
        <f t="shared" si="164"/>
        <v>94800</v>
      </c>
      <c r="L255" s="134">
        <f t="shared" si="164"/>
        <v>0</v>
      </c>
      <c r="M255" s="134">
        <f t="shared" si="164"/>
        <v>0</v>
      </c>
      <c r="N255" s="134">
        <f t="shared" si="164"/>
        <v>94800</v>
      </c>
      <c r="O255" s="134">
        <f t="shared" si="164"/>
        <v>0</v>
      </c>
      <c r="P255" s="134">
        <f t="shared" si="164"/>
        <v>0</v>
      </c>
      <c r="Q255" s="134">
        <f t="shared" si="164"/>
        <v>0</v>
      </c>
      <c r="R255" s="134">
        <f t="shared" si="164"/>
        <v>0</v>
      </c>
      <c r="S255" s="118"/>
      <c r="T255" s="118"/>
    </row>
    <row r="256" spans="1:20" ht="19.5" hidden="1" customHeight="1" x14ac:dyDescent="0.35">
      <c r="A256" s="137" t="s">
        <v>11</v>
      </c>
      <c r="B256" s="134">
        <f t="shared" ref="B256:R256" si="165">SUM(B257:B264)</f>
        <v>0</v>
      </c>
      <c r="C256" s="134">
        <f t="shared" si="165"/>
        <v>0</v>
      </c>
      <c r="D256" s="134">
        <f t="shared" si="165"/>
        <v>0</v>
      </c>
      <c r="E256" s="134">
        <f t="shared" si="165"/>
        <v>0</v>
      </c>
      <c r="F256" s="134">
        <f t="shared" si="165"/>
        <v>0</v>
      </c>
      <c r="G256" s="134">
        <f t="shared" si="165"/>
        <v>0</v>
      </c>
      <c r="H256" s="134">
        <f t="shared" si="165"/>
        <v>0</v>
      </c>
      <c r="I256" s="134">
        <f t="shared" si="165"/>
        <v>0</v>
      </c>
      <c r="J256" s="134">
        <f t="shared" si="165"/>
        <v>0</v>
      </c>
      <c r="K256" s="134">
        <f t="shared" si="165"/>
        <v>0</v>
      </c>
      <c r="L256" s="134">
        <f t="shared" si="165"/>
        <v>0</v>
      </c>
      <c r="M256" s="134">
        <f t="shared" si="165"/>
        <v>0</v>
      </c>
      <c r="N256" s="134">
        <f t="shared" si="165"/>
        <v>0</v>
      </c>
      <c r="O256" s="134">
        <f t="shared" si="165"/>
        <v>0</v>
      </c>
      <c r="P256" s="134">
        <f t="shared" si="165"/>
        <v>0</v>
      </c>
      <c r="Q256" s="134">
        <f t="shared" si="165"/>
        <v>0</v>
      </c>
      <c r="R256" s="134">
        <f t="shared" si="165"/>
        <v>0</v>
      </c>
      <c r="S256" s="118"/>
      <c r="T256" s="118"/>
    </row>
    <row r="257" spans="1:20" ht="19.5" hidden="1" customHeight="1" x14ac:dyDescent="0.35">
      <c r="A257" s="133" t="s">
        <v>12</v>
      </c>
      <c r="B257" s="134">
        <f t="shared" ref="B257:B264" si="166">SUM(F257+J257+N257+R257)</f>
        <v>0</v>
      </c>
      <c r="C257" s="134"/>
      <c r="D257" s="134"/>
      <c r="E257" s="134"/>
      <c r="F257" s="134">
        <f t="shared" ref="F257:F264" si="167">SUM(C257:E257)</f>
        <v>0</v>
      </c>
      <c r="G257" s="134"/>
      <c r="H257" s="134"/>
      <c r="I257" s="134"/>
      <c r="J257" s="134">
        <f t="shared" ref="J257:J264" si="168">SUM(G257:I257)</f>
        <v>0</v>
      </c>
      <c r="K257" s="134"/>
      <c r="L257" s="134"/>
      <c r="M257" s="134"/>
      <c r="N257" s="134">
        <f t="shared" ref="N257:N264" si="169">SUM(K257:M257)</f>
        <v>0</v>
      </c>
      <c r="O257" s="134"/>
      <c r="P257" s="134"/>
      <c r="Q257" s="134"/>
      <c r="R257" s="134">
        <f t="shared" ref="R257:R264" si="170">SUM(O257:Q257)</f>
        <v>0</v>
      </c>
      <c r="S257" s="118"/>
      <c r="T257" s="118"/>
    </row>
    <row r="258" spans="1:20" ht="19.5" hidden="1" customHeight="1" x14ac:dyDescent="0.35">
      <c r="A258" s="133" t="s">
        <v>13</v>
      </c>
      <c r="B258" s="134">
        <f t="shared" si="166"/>
        <v>0</v>
      </c>
      <c r="C258" s="134"/>
      <c r="D258" s="134"/>
      <c r="E258" s="134"/>
      <c r="F258" s="134">
        <f t="shared" si="167"/>
        <v>0</v>
      </c>
      <c r="G258" s="134"/>
      <c r="H258" s="134"/>
      <c r="I258" s="134"/>
      <c r="J258" s="134">
        <f t="shared" si="168"/>
        <v>0</v>
      </c>
      <c r="K258" s="134"/>
      <c r="L258" s="134"/>
      <c r="M258" s="134"/>
      <c r="N258" s="134">
        <f t="shared" si="169"/>
        <v>0</v>
      </c>
      <c r="O258" s="134"/>
      <c r="P258" s="134"/>
      <c r="Q258" s="134"/>
      <c r="R258" s="134">
        <f t="shared" si="170"/>
        <v>0</v>
      </c>
      <c r="S258" s="118"/>
      <c r="T258" s="118"/>
    </row>
    <row r="259" spans="1:20" ht="19.5" hidden="1" customHeight="1" x14ac:dyDescent="0.35">
      <c r="A259" s="133" t="s">
        <v>14</v>
      </c>
      <c r="B259" s="134">
        <f t="shared" si="166"/>
        <v>0</v>
      </c>
      <c r="C259" s="134"/>
      <c r="D259" s="134"/>
      <c r="E259" s="134"/>
      <c r="F259" s="134">
        <f t="shared" si="167"/>
        <v>0</v>
      </c>
      <c r="G259" s="134"/>
      <c r="H259" s="134"/>
      <c r="I259" s="134"/>
      <c r="J259" s="134">
        <f t="shared" si="168"/>
        <v>0</v>
      </c>
      <c r="K259" s="134"/>
      <c r="L259" s="134"/>
      <c r="M259" s="134"/>
      <c r="N259" s="134">
        <f t="shared" si="169"/>
        <v>0</v>
      </c>
      <c r="O259" s="134"/>
      <c r="P259" s="134"/>
      <c r="Q259" s="134"/>
      <c r="R259" s="134">
        <f t="shared" si="170"/>
        <v>0</v>
      </c>
      <c r="S259" s="118"/>
      <c r="T259" s="118"/>
    </row>
    <row r="260" spans="1:20" ht="19.5" hidden="1" customHeight="1" x14ac:dyDescent="0.35">
      <c r="A260" s="133" t="s">
        <v>15</v>
      </c>
      <c r="B260" s="134">
        <f t="shared" si="166"/>
        <v>0</v>
      </c>
      <c r="C260" s="134"/>
      <c r="D260" s="134"/>
      <c r="E260" s="134"/>
      <c r="F260" s="134">
        <f t="shared" si="167"/>
        <v>0</v>
      </c>
      <c r="G260" s="134"/>
      <c r="H260" s="134"/>
      <c r="I260" s="134"/>
      <c r="J260" s="134">
        <f t="shared" si="168"/>
        <v>0</v>
      </c>
      <c r="K260" s="134"/>
      <c r="L260" s="134"/>
      <c r="M260" s="134"/>
      <c r="N260" s="134">
        <f t="shared" si="169"/>
        <v>0</v>
      </c>
      <c r="O260" s="134"/>
      <c r="P260" s="134"/>
      <c r="Q260" s="134"/>
      <c r="R260" s="134">
        <f t="shared" si="170"/>
        <v>0</v>
      </c>
      <c r="S260" s="118"/>
      <c r="T260" s="118"/>
    </row>
    <row r="261" spans="1:20" ht="19.5" hidden="1" customHeight="1" x14ac:dyDescent="0.35">
      <c r="A261" s="133" t="s">
        <v>16</v>
      </c>
      <c r="B261" s="134">
        <f t="shared" si="166"/>
        <v>0</v>
      </c>
      <c r="C261" s="134"/>
      <c r="D261" s="134"/>
      <c r="E261" s="134"/>
      <c r="F261" s="134">
        <f t="shared" si="167"/>
        <v>0</v>
      </c>
      <c r="G261" s="134"/>
      <c r="H261" s="134"/>
      <c r="I261" s="134"/>
      <c r="J261" s="134">
        <f t="shared" si="168"/>
        <v>0</v>
      </c>
      <c r="K261" s="134"/>
      <c r="L261" s="134"/>
      <c r="M261" s="134"/>
      <c r="N261" s="134">
        <f t="shared" si="169"/>
        <v>0</v>
      </c>
      <c r="O261" s="134"/>
      <c r="P261" s="134"/>
      <c r="Q261" s="134"/>
      <c r="R261" s="134">
        <f t="shared" si="170"/>
        <v>0</v>
      </c>
      <c r="S261" s="118"/>
      <c r="T261" s="118"/>
    </row>
    <row r="262" spans="1:20" ht="19.5" hidden="1" customHeight="1" x14ac:dyDescent="0.35">
      <c r="A262" s="133" t="s">
        <v>17</v>
      </c>
      <c r="B262" s="134">
        <f t="shared" si="166"/>
        <v>0</v>
      </c>
      <c r="C262" s="134"/>
      <c r="D262" s="134"/>
      <c r="E262" s="134"/>
      <c r="F262" s="134">
        <f t="shared" si="167"/>
        <v>0</v>
      </c>
      <c r="G262" s="134"/>
      <c r="H262" s="134"/>
      <c r="I262" s="134"/>
      <c r="J262" s="134">
        <f t="shared" si="168"/>
        <v>0</v>
      </c>
      <c r="K262" s="134"/>
      <c r="L262" s="134"/>
      <c r="M262" s="134"/>
      <c r="N262" s="134">
        <f t="shared" si="169"/>
        <v>0</v>
      </c>
      <c r="O262" s="134"/>
      <c r="P262" s="134"/>
      <c r="Q262" s="134"/>
      <c r="R262" s="134">
        <f t="shared" si="170"/>
        <v>0</v>
      </c>
      <c r="S262" s="118"/>
      <c r="T262" s="118"/>
    </row>
    <row r="263" spans="1:20" ht="19.5" hidden="1" customHeight="1" x14ac:dyDescent="0.35">
      <c r="A263" s="133" t="s">
        <v>18</v>
      </c>
      <c r="B263" s="134">
        <f t="shared" si="166"/>
        <v>0</v>
      </c>
      <c r="C263" s="134"/>
      <c r="D263" s="134"/>
      <c r="E263" s="134"/>
      <c r="F263" s="134">
        <f t="shared" si="167"/>
        <v>0</v>
      </c>
      <c r="G263" s="134"/>
      <c r="H263" s="134"/>
      <c r="I263" s="134"/>
      <c r="J263" s="134">
        <f t="shared" si="168"/>
        <v>0</v>
      </c>
      <c r="K263" s="134"/>
      <c r="L263" s="134"/>
      <c r="M263" s="134"/>
      <c r="N263" s="134">
        <f t="shared" si="169"/>
        <v>0</v>
      </c>
      <c r="O263" s="134"/>
      <c r="P263" s="134"/>
      <c r="Q263" s="134"/>
      <c r="R263" s="134">
        <f t="shared" si="170"/>
        <v>0</v>
      </c>
      <c r="S263" s="118"/>
      <c r="T263" s="118"/>
    </row>
    <row r="264" spans="1:20" ht="19.5" hidden="1" customHeight="1" x14ac:dyDescent="0.35">
      <c r="A264" s="133" t="s">
        <v>19</v>
      </c>
      <c r="B264" s="134">
        <f t="shared" si="166"/>
        <v>0</v>
      </c>
      <c r="C264" s="134"/>
      <c r="D264" s="134"/>
      <c r="E264" s="134"/>
      <c r="F264" s="134">
        <f t="shared" si="167"/>
        <v>0</v>
      </c>
      <c r="G264" s="134"/>
      <c r="H264" s="134"/>
      <c r="I264" s="134"/>
      <c r="J264" s="134">
        <f t="shared" si="168"/>
        <v>0</v>
      </c>
      <c r="K264" s="134"/>
      <c r="L264" s="134"/>
      <c r="M264" s="134"/>
      <c r="N264" s="134">
        <f t="shared" si="169"/>
        <v>0</v>
      </c>
      <c r="O264" s="134"/>
      <c r="P264" s="134"/>
      <c r="Q264" s="134"/>
      <c r="R264" s="134">
        <f t="shared" si="170"/>
        <v>0</v>
      </c>
      <c r="S264" s="118"/>
      <c r="T264" s="118"/>
    </row>
    <row r="265" spans="1:20" ht="19.5" hidden="1" customHeight="1" x14ac:dyDescent="0.35">
      <c r="A265" s="137" t="s">
        <v>20</v>
      </c>
      <c r="B265" s="134">
        <f t="shared" ref="B265:R265" si="171">SUM(B266:B277)</f>
        <v>0</v>
      </c>
      <c r="C265" s="134">
        <f t="shared" si="171"/>
        <v>0</v>
      </c>
      <c r="D265" s="134">
        <f t="shared" si="171"/>
        <v>0</v>
      </c>
      <c r="E265" s="134">
        <f t="shared" si="171"/>
        <v>0</v>
      </c>
      <c r="F265" s="134">
        <f t="shared" si="171"/>
        <v>0</v>
      </c>
      <c r="G265" s="134">
        <f t="shared" si="171"/>
        <v>0</v>
      </c>
      <c r="H265" s="134">
        <f t="shared" si="171"/>
        <v>0</v>
      </c>
      <c r="I265" s="134">
        <f t="shared" si="171"/>
        <v>0</v>
      </c>
      <c r="J265" s="134">
        <f t="shared" si="171"/>
        <v>0</v>
      </c>
      <c r="K265" s="134">
        <f t="shared" si="171"/>
        <v>0</v>
      </c>
      <c r="L265" s="134">
        <f t="shared" si="171"/>
        <v>0</v>
      </c>
      <c r="M265" s="134">
        <f t="shared" si="171"/>
        <v>0</v>
      </c>
      <c r="N265" s="134">
        <f t="shared" si="171"/>
        <v>0</v>
      </c>
      <c r="O265" s="134">
        <f t="shared" si="171"/>
        <v>0</v>
      </c>
      <c r="P265" s="134">
        <f t="shared" si="171"/>
        <v>0</v>
      </c>
      <c r="Q265" s="134">
        <f t="shared" si="171"/>
        <v>0</v>
      </c>
      <c r="R265" s="134">
        <f t="shared" si="171"/>
        <v>0</v>
      </c>
      <c r="S265" s="118"/>
      <c r="T265" s="118"/>
    </row>
    <row r="266" spans="1:20" ht="19.5" hidden="1" customHeight="1" x14ac:dyDescent="0.35">
      <c r="A266" s="133" t="s">
        <v>21</v>
      </c>
      <c r="B266" s="134">
        <f t="shared" ref="B266:B277" si="172">SUM(F266+J266+N266+R266)</f>
        <v>0</v>
      </c>
      <c r="C266" s="134"/>
      <c r="D266" s="134"/>
      <c r="E266" s="134"/>
      <c r="F266" s="134">
        <f t="shared" ref="F266:F277" si="173">SUM(C266:E266)</f>
        <v>0</v>
      </c>
      <c r="G266" s="134"/>
      <c r="H266" s="134"/>
      <c r="I266" s="134"/>
      <c r="J266" s="134">
        <f t="shared" ref="J266:J277" si="174">SUM(G266:I266)</f>
        <v>0</v>
      </c>
      <c r="K266" s="134"/>
      <c r="L266" s="134"/>
      <c r="M266" s="134"/>
      <c r="N266" s="134">
        <f t="shared" ref="N266:N277" si="175">SUM(K266:M266)</f>
        <v>0</v>
      </c>
      <c r="O266" s="134"/>
      <c r="P266" s="134"/>
      <c r="Q266" s="134"/>
      <c r="R266" s="134">
        <f t="shared" ref="R266:R277" si="176">SUM(O266:Q266)</f>
        <v>0</v>
      </c>
      <c r="S266" s="118"/>
      <c r="T266" s="118"/>
    </row>
    <row r="267" spans="1:20" ht="19.5" hidden="1" customHeight="1" x14ac:dyDescent="0.35">
      <c r="A267" s="133" t="s">
        <v>22</v>
      </c>
      <c r="B267" s="134">
        <f t="shared" si="172"/>
        <v>0</v>
      </c>
      <c r="C267" s="134"/>
      <c r="D267" s="134"/>
      <c r="E267" s="134"/>
      <c r="F267" s="134">
        <f t="shared" si="173"/>
        <v>0</v>
      </c>
      <c r="G267" s="134"/>
      <c r="H267" s="134"/>
      <c r="I267" s="134"/>
      <c r="J267" s="134">
        <f t="shared" si="174"/>
        <v>0</v>
      </c>
      <c r="K267" s="134"/>
      <c r="L267" s="134"/>
      <c r="M267" s="134"/>
      <c r="N267" s="134">
        <f t="shared" si="175"/>
        <v>0</v>
      </c>
      <c r="O267" s="134"/>
      <c r="P267" s="134"/>
      <c r="Q267" s="134"/>
      <c r="R267" s="134">
        <f t="shared" si="176"/>
        <v>0</v>
      </c>
      <c r="S267" s="118"/>
      <c r="T267" s="118"/>
    </row>
    <row r="268" spans="1:20" ht="19.5" hidden="1" customHeight="1" x14ac:dyDescent="0.35">
      <c r="A268" s="133" t="s">
        <v>23</v>
      </c>
      <c r="B268" s="134">
        <f t="shared" si="172"/>
        <v>0</v>
      </c>
      <c r="C268" s="134"/>
      <c r="D268" s="134"/>
      <c r="E268" s="134"/>
      <c r="F268" s="134">
        <f t="shared" si="173"/>
        <v>0</v>
      </c>
      <c r="G268" s="134"/>
      <c r="H268" s="134"/>
      <c r="I268" s="134"/>
      <c r="J268" s="134">
        <f t="shared" si="174"/>
        <v>0</v>
      </c>
      <c r="K268" s="134"/>
      <c r="L268" s="134"/>
      <c r="M268" s="134"/>
      <c r="N268" s="134">
        <f t="shared" si="175"/>
        <v>0</v>
      </c>
      <c r="O268" s="134"/>
      <c r="P268" s="134"/>
      <c r="Q268" s="134"/>
      <c r="R268" s="134">
        <f t="shared" si="176"/>
        <v>0</v>
      </c>
      <c r="S268" s="118"/>
      <c r="T268" s="118"/>
    </row>
    <row r="269" spans="1:20" ht="19.5" hidden="1" customHeight="1" x14ac:dyDescent="0.35">
      <c r="A269" s="133" t="s">
        <v>24</v>
      </c>
      <c r="B269" s="134">
        <f t="shared" si="172"/>
        <v>0</v>
      </c>
      <c r="C269" s="134"/>
      <c r="D269" s="134"/>
      <c r="E269" s="134"/>
      <c r="F269" s="134">
        <f t="shared" si="173"/>
        <v>0</v>
      </c>
      <c r="G269" s="134"/>
      <c r="H269" s="134"/>
      <c r="I269" s="134"/>
      <c r="J269" s="134">
        <f t="shared" si="174"/>
        <v>0</v>
      </c>
      <c r="K269" s="134"/>
      <c r="L269" s="134"/>
      <c r="M269" s="134"/>
      <c r="N269" s="134">
        <f t="shared" si="175"/>
        <v>0</v>
      </c>
      <c r="O269" s="134"/>
      <c r="P269" s="134"/>
      <c r="Q269" s="134"/>
      <c r="R269" s="134">
        <f t="shared" si="176"/>
        <v>0</v>
      </c>
      <c r="S269" s="118"/>
      <c r="T269" s="118"/>
    </row>
    <row r="270" spans="1:20" ht="19.5" hidden="1" customHeight="1" x14ac:dyDescent="0.35">
      <c r="A270" s="133" t="s">
        <v>25</v>
      </c>
      <c r="B270" s="134">
        <f t="shared" si="172"/>
        <v>0</v>
      </c>
      <c r="C270" s="134"/>
      <c r="D270" s="134"/>
      <c r="E270" s="134"/>
      <c r="F270" s="134">
        <f t="shared" si="173"/>
        <v>0</v>
      </c>
      <c r="G270" s="134"/>
      <c r="H270" s="134"/>
      <c r="I270" s="134"/>
      <c r="J270" s="134">
        <f t="shared" si="174"/>
        <v>0</v>
      </c>
      <c r="K270" s="134"/>
      <c r="L270" s="134"/>
      <c r="M270" s="134"/>
      <c r="N270" s="134">
        <f t="shared" si="175"/>
        <v>0</v>
      </c>
      <c r="O270" s="134"/>
      <c r="P270" s="134"/>
      <c r="Q270" s="134"/>
      <c r="R270" s="134">
        <f t="shared" si="176"/>
        <v>0</v>
      </c>
      <c r="S270" s="118"/>
      <c r="T270" s="118"/>
    </row>
    <row r="271" spans="1:20" ht="19.5" hidden="1" customHeight="1" x14ac:dyDescent="0.35">
      <c r="A271" s="133" t="s">
        <v>26</v>
      </c>
      <c r="B271" s="134">
        <f t="shared" si="172"/>
        <v>0</v>
      </c>
      <c r="C271" s="134"/>
      <c r="D271" s="134"/>
      <c r="E271" s="134"/>
      <c r="F271" s="134">
        <f t="shared" si="173"/>
        <v>0</v>
      </c>
      <c r="G271" s="134"/>
      <c r="H271" s="134"/>
      <c r="I271" s="134"/>
      <c r="J271" s="134">
        <f t="shared" si="174"/>
        <v>0</v>
      </c>
      <c r="K271" s="134"/>
      <c r="L271" s="134"/>
      <c r="M271" s="134"/>
      <c r="N271" s="134">
        <f t="shared" si="175"/>
        <v>0</v>
      </c>
      <c r="O271" s="134"/>
      <c r="P271" s="134"/>
      <c r="Q271" s="134"/>
      <c r="R271" s="134">
        <f t="shared" si="176"/>
        <v>0</v>
      </c>
      <c r="S271" s="118"/>
      <c r="T271" s="118"/>
    </row>
    <row r="272" spans="1:20" ht="19.5" hidden="1" customHeight="1" x14ac:dyDescent="0.35">
      <c r="A272" s="133" t="s">
        <v>27</v>
      </c>
      <c r="B272" s="134">
        <f t="shared" si="172"/>
        <v>0</v>
      </c>
      <c r="C272" s="134"/>
      <c r="D272" s="134"/>
      <c r="E272" s="134"/>
      <c r="F272" s="134">
        <f t="shared" si="173"/>
        <v>0</v>
      </c>
      <c r="G272" s="134"/>
      <c r="H272" s="134"/>
      <c r="I272" s="134"/>
      <c r="J272" s="134">
        <f t="shared" si="174"/>
        <v>0</v>
      </c>
      <c r="K272" s="134"/>
      <c r="L272" s="134"/>
      <c r="M272" s="134"/>
      <c r="N272" s="134">
        <f t="shared" si="175"/>
        <v>0</v>
      </c>
      <c r="O272" s="134"/>
      <c r="P272" s="134"/>
      <c r="Q272" s="134"/>
      <c r="R272" s="134">
        <f t="shared" si="176"/>
        <v>0</v>
      </c>
      <c r="S272" s="118"/>
      <c r="T272" s="118"/>
    </row>
    <row r="273" spans="1:20" ht="19.5" hidden="1" customHeight="1" x14ac:dyDescent="0.35">
      <c r="A273" s="133" t="s">
        <v>28</v>
      </c>
      <c r="B273" s="134">
        <f t="shared" si="172"/>
        <v>0</v>
      </c>
      <c r="C273" s="134"/>
      <c r="D273" s="134"/>
      <c r="E273" s="134"/>
      <c r="F273" s="134">
        <f t="shared" si="173"/>
        <v>0</v>
      </c>
      <c r="G273" s="134"/>
      <c r="H273" s="134"/>
      <c r="I273" s="134"/>
      <c r="J273" s="134">
        <f t="shared" si="174"/>
        <v>0</v>
      </c>
      <c r="K273" s="134"/>
      <c r="L273" s="134"/>
      <c r="M273" s="134"/>
      <c r="N273" s="134">
        <f t="shared" si="175"/>
        <v>0</v>
      </c>
      <c r="O273" s="134"/>
      <c r="P273" s="134"/>
      <c r="Q273" s="134"/>
      <c r="R273" s="134">
        <f t="shared" si="176"/>
        <v>0</v>
      </c>
      <c r="S273" s="118"/>
      <c r="T273" s="118"/>
    </row>
    <row r="274" spans="1:20" ht="19.5" hidden="1" customHeight="1" x14ac:dyDescent="0.35">
      <c r="A274" s="133" t="s">
        <v>29</v>
      </c>
      <c r="B274" s="134">
        <f t="shared" si="172"/>
        <v>0</v>
      </c>
      <c r="C274" s="134"/>
      <c r="D274" s="134"/>
      <c r="E274" s="134"/>
      <c r="F274" s="134">
        <f t="shared" si="173"/>
        <v>0</v>
      </c>
      <c r="G274" s="134"/>
      <c r="H274" s="134"/>
      <c r="I274" s="134"/>
      <c r="J274" s="134">
        <f t="shared" si="174"/>
        <v>0</v>
      </c>
      <c r="K274" s="134"/>
      <c r="L274" s="134"/>
      <c r="M274" s="134"/>
      <c r="N274" s="134">
        <f t="shared" si="175"/>
        <v>0</v>
      </c>
      <c r="O274" s="134"/>
      <c r="P274" s="134"/>
      <c r="Q274" s="134"/>
      <c r="R274" s="134">
        <f t="shared" si="176"/>
        <v>0</v>
      </c>
      <c r="S274" s="118"/>
      <c r="T274" s="118"/>
    </row>
    <row r="275" spans="1:20" ht="19.5" hidden="1" customHeight="1" x14ac:dyDescent="0.35">
      <c r="A275" s="133" t="s">
        <v>30</v>
      </c>
      <c r="B275" s="134">
        <f t="shared" si="172"/>
        <v>0</v>
      </c>
      <c r="C275" s="134"/>
      <c r="D275" s="134"/>
      <c r="E275" s="134"/>
      <c r="F275" s="134">
        <f t="shared" si="173"/>
        <v>0</v>
      </c>
      <c r="G275" s="134"/>
      <c r="H275" s="134"/>
      <c r="I275" s="134"/>
      <c r="J275" s="134">
        <f t="shared" si="174"/>
        <v>0</v>
      </c>
      <c r="K275" s="134"/>
      <c r="L275" s="134"/>
      <c r="M275" s="134"/>
      <c r="N275" s="134">
        <f t="shared" si="175"/>
        <v>0</v>
      </c>
      <c r="O275" s="134"/>
      <c r="P275" s="134"/>
      <c r="Q275" s="134"/>
      <c r="R275" s="134">
        <f t="shared" si="176"/>
        <v>0</v>
      </c>
      <c r="S275" s="118"/>
      <c r="T275" s="118"/>
    </row>
    <row r="276" spans="1:20" ht="19.5" hidden="1" customHeight="1" x14ac:dyDescent="0.35">
      <c r="A276" s="133" t="s">
        <v>31</v>
      </c>
      <c r="B276" s="134">
        <f t="shared" si="172"/>
        <v>0</v>
      </c>
      <c r="C276" s="134"/>
      <c r="D276" s="134"/>
      <c r="E276" s="134"/>
      <c r="F276" s="134">
        <f t="shared" si="173"/>
        <v>0</v>
      </c>
      <c r="G276" s="134"/>
      <c r="H276" s="134"/>
      <c r="I276" s="134"/>
      <c r="J276" s="134">
        <f t="shared" si="174"/>
        <v>0</v>
      </c>
      <c r="K276" s="134"/>
      <c r="L276" s="134"/>
      <c r="M276" s="134"/>
      <c r="N276" s="134">
        <f t="shared" si="175"/>
        <v>0</v>
      </c>
      <c r="O276" s="134"/>
      <c r="P276" s="134"/>
      <c r="Q276" s="134"/>
      <c r="R276" s="134">
        <f t="shared" si="176"/>
        <v>0</v>
      </c>
      <c r="S276" s="118"/>
      <c r="T276" s="118"/>
    </row>
    <row r="277" spans="1:20" ht="19.5" hidden="1" customHeight="1" x14ac:dyDescent="0.35">
      <c r="A277" s="133" t="s">
        <v>32</v>
      </c>
      <c r="B277" s="134">
        <f t="shared" si="172"/>
        <v>0</v>
      </c>
      <c r="C277" s="134"/>
      <c r="D277" s="134"/>
      <c r="E277" s="134"/>
      <c r="F277" s="134">
        <f t="shared" si="173"/>
        <v>0</v>
      </c>
      <c r="G277" s="134"/>
      <c r="H277" s="134"/>
      <c r="I277" s="134"/>
      <c r="J277" s="134">
        <f t="shared" si="174"/>
        <v>0</v>
      </c>
      <c r="K277" s="134"/>
      <c r="L277" s="134"/>
      <c r="M277" s="134"/>
      <c r="N277" s="134">
        <f t="shared" si="175"/>
        <v>0</v>
      </c>
      <c r="O277" s="134"/>
      <c r="P277" s="134"/>
      <c r="Q277" s="134"/>
      <c r="R277" s="134">
        <f t="shared" si="176"/>
        <v>0</v>
      </c>
      <c r="S277" s="118"/>
      <c r="T277" s="118"/>
    </row>
    <row r="278" spans="1:20" ht="19.5" hidden="1" customHeight="1" x14ac:dyDescent="0.35">
      <c r="A278" s="137" t="s">
        <v>33</v>
      </c>
      <c r="B278" s="134">
        <f t="shared" ref="B278:R278" si="177">SUM(B279:B292)</f>
        <v>124800</v>
      </c>
      <c r="C278" s="134">
        <f t="shared" si="177"/>
        <v>0</v>
      </c>
      <c r="D278" s="134">
        <f t="shared" si="177"/>
        <v>0</v>
      </c>
      <c r="E278" s="134">
        <f t="shared" si="177"/>
        <v>30000</v>
      </c>
      <c r="F278" s="134">
        <f t="shared" si="177"/>
        <v>30000</v>
      </c>
      <c r="G278" s="134">
        <f t="shared" si="177"/>
        <v>0</v>
      </c>
      <c r="H278" s="134">
        <f t="shared" si="177"/>
        <v>0</v>
      </c>
      <c r="I278" s="134">
        <f t="shared" si="177"/>
        <v>0</v>
      </c>
      <c r="J278" s="134">
        <f t="shared" si="177"/>
        <v>0</v>
      </c>
      <c r="K278" s="134">
        <f t="shared" si="177"/>
        <v>94800</v>
      </c>
      <c r="L278" s="134">
        <f t="shared" si="177"/>
        <v>0</v>
      </c>
      <c r="M278" s="134">
        <f t="shared" si="177"/>
        <v>0</v>
      </c>
      <c r="N278" s="134">
        <f t="shared" si="177"/>
        <v>94800</v>
      </c>
      <c r="O278" s="134">
        <f t="shared" si="177"/>
        <v>0</v>
      </c>
      <c r="P278" s="134">
        <f t="shared" si="177"/>
        <v>0</v>
      </c>
      <c r="Q278" s="134">
        <f t="shared" si="177"/>
        <v>0</v>
      </c>
      <c r="R278" s="134">
        <f t="shared" si="177"/>
        <v>0</v>
      </c>
      <c r="S278" s="118"/>
      <c r="T278" s="118"/>
    </row>
    <row r="279" spans="1:20" ht="19.5" hidden="1" customHeight="1" x14ac:dyDescent="0.35">
      <c r="A279" s="133" t="s">
        <v>34</v>
      </c>
      <c r="B279" s="134">
        <f t="shared" ref="B279:B292" si="178">SUM(F279+J279+N279+R279)</f>
        <v>0</v>
      </c>
      <c r="C279" s="134"/>
      <c r="D279" s="134"/>
      <c r="E279" s="134"/>
      <c r="F279" s="134">
        <f t="shared" ref="F279:F292" si="179">SUM(C279:E279)</f>
        <v>0</v>
      </c>
      <c r="G279" s="134"/>
      <c r="H279" s="134"/>
      <c r="I279" s="134"/>
      <c r="J279" s="134">
        <f t="shared" ref="J279:J292" si="180">SUM(G279:I279)</f>
        <v>0</v>
      </c>
      <c r="K279" s="134"/>
      <c r="L279" s="134"/>
      <c r="M279" s="134"/>
      <c r="N279" s="134">
        <f t="shared" ref="N279:N292" si="181">SUM(K279:M279)</f>
        <v>0</v>
      </c>
      <c r="O279" s="134"/>
      <c r="P279" s="134"/>
      <c r="Q279" s="134"/>
      <c r="R279" s="134">
        <f t="shared" ref="R279:R292" si="182">SUM(O279:Q279)</f>
        <v>0</v>
      </c>
      <c r="S279" s="118"/>
      <c r="T279" s="118"/>
    </row>
    <row r="280" spans="1:20" ht="19.5" hidden="1" customHeight="1" x14ac:dyDescent="0.35">
      <c r="A280" s="133" t="s">
        <v>35</v>
      </c>
      <c r="B280" s="134">
        <f t="shared" si="178"/>
        <v>0</v>
      </c>
      <c r="C280" s="134"/>
      <c r="D280" s="134"/>
      <c r="E280" s="134"/>
      <c r="F280" s="134">
        <f t="shared" si="179"/>
        <v>0</v>
      </c>
      <c r="G280" s="134"/>
      <c r="H280" s="134"/>
      <c r="I280" s="134"/>
      <c r="J280" s="134">
        <f t="shared" si="180"/>
        <v>0</v>
      </c>
      <c r="K280" s="134"/>
      <c r="L280" s="134"/>
      <c r="M280" s="134"/>
      <c r="N280" s="134">
        <f t="shared" si="181"/>
        <v>0</v>
      </c>
      <c r="O280" s="134"/>
      <c r="P280" s="134"/>
      <c r="Q280" s="134"/>
      <c r="R280" s="134">
        <f t="shared" si="182"/>
        <v>0</v>
      </c>
      <c r="S280" s="118"/>
      <c r="T280" s="118"/>
    </row>
    <row r="281" spans="1:20" ht="19.5" hidden="1" customHeight="1" x14ac:dyDescent="0.35">
      <c r="A281" s="133" t="s">
        <v>36</v>
      </c>
      <c r="B281" s="134">
        <f t="shared" si="178"/>
        <v>0</v>
      </c>
      <c r="C281" s="134"/>
      <c r="D281" s="134"/>
      <c r="E281" s="134"/>
      <c r="F281" s="134">
        <f t="shared" si="179"/>
        <v>0</v>
      </c>
      <c r="G281" s="134"/>
      <c r="H281" s="134"/>
      <c r="I281" s="134"/>
      <c r="J281" s="134">
        <f t="shared" si="180"/>
        <v>0</v>
      </c>
      <c r="K281" s="134"/>
      <c r="L281" s="134"/>
      <c r="M281" s="134"/>
      <c r="N281" s="134">
        <f t="shared" si="181"/>
        <v>0</v>
      </c>
      <c r="O281" s="134"/>
      <c r="P281" s="134"/>
      <c r="Q281" s="134"/>
      <c r="R281" s="134">
        <f t="shared" si="182"/>
        <v>0</v>
      </c>
      <c r="S281" s="118"/>
      <c r="T281" s="118"/>
    </row>
    <row r="282" spans="1:20" ht="19.5" hidden="1" customHeight="1" x14ac:dyDescent="0.35">
      <c r="A282" s="133" t="s">
        <v>37</v>
      </c>
      <c r="B282" s="134">
        <f t="shared" si="178"/>
        <v>0</v>
      </c>
      <c r="C282" s="134"/>
      <c r="D282" s="134"/>
      <c r="E282" s="134"/>
      <c r="F282" s="134">
        <f t="shared" si="179"/>
        <v>0</v>
      </c>
      <c r="G282" s="134"/>
      <c r="H282" s="134"/>
      <c r="I282" s="134"/>
      <c r="J282" s="134">
        <f t="shared" si="180"/>
        <v>0</v>
      </c>
      <c r="K282" s="134"/>
      <c r="L282" s="134"/>
      <c r="M282" s="134"/>
      <c r="N282" s="134">
        <f t="shared" si="181"/>
        <v>0</v>
      </c>
      <c r="O282" s="134"/>
      <c r="P282" s="134"/>
      <c r="Q282" s="134"/>
      <c r="R282" s="134">
        <f t="shared" si="182"/>
        <v>0</v>
      </c>
      <c r="S282" s="118"/>
      <c r="T282" s="118"/>
    </row>
    <row r="283" spans="1:20" ht="19.5" hidden="1" customHeight="1" x14ac:dyDescent="0.35">
      <c r="A283" s="133" t="s">
        <v>38</v>
      </c>
      <c r="B283" s="134">
        <f t="shared" si="178"/>
        <v>0</v>
      </c>
      <c r="C283" s="134"/>
      <c r="D283" s="134"/>
      <c r="E283" s="134"/>
      <c r="F283" s="134">
        <f t="shared" si="179"/>
        <v>0</v>
      </c>
      <c r="G283" s="134"/>
      <c r="H283" s="134"/>
      <c r="I283" s="134"/>
      <c r="J283" s="134">
        <f t="shared" si="180"/>
        <v>0</v>
      </c>
      <c r="K283" s="134"/>
      <c r="L283" s="134"/>
      <c r="M283" s="134"/>
      <c r="N283" s="134">
        <f t="shared" si="181"/>
        <v>0</v>
      </c>
      <c r="O283" s="134"/>
      <c r="P283" s="134"/>
      <c r="Q283" s="134"/>
      <c r="R283" s="134">
        <f t="shared" si="182"/>
        <v>0</v>
      </c>
      <c r="S283" s="118"/>
      <c r="T283" s="118"/>
    </row>
    <row r="284" spans="1:20" ht="19.5" hidden="1" customHeight="1" x14ac:dyDescent="0.35">
      <c r="A284" s="133" t="s">
        <v>39</v>
      </c>
      <c r="B284" s="134">
        <f t="shared" si="178"/>
        <v>0</v>
      </c>
      <c r="C284" s="134"/>
      <c r="D284" s="134"/>
      <c r="E284" s="134"/>
      <c r="F284" s="134">
        <f t="shared" si="179"/>
        <v>0</v>
      </c>
      <c r="G284" s="134"/>
      <c r="H284" s="134"/>
      <c r="I284" s="134"/>
      <c r="J284" s="134">
        <f t="shared" si="180"/>
        <v>0</v>
      </c>
      <c r="K284" s="134"/>
      <c r="L284" s="134"/>
      <c r="M284" s="134"/>
      <c r="N284" s="134">
        <f t="shared" si="181"/>
        <v>0</v>
      </c>
      <c r="O284" s="134"/>
      <c r="P284" s="134"/>
      <c r="Q284" s="134"/>
      <c r="R284" s="134">
        <f t="shared" si="182"/>
        <v>0</v>
      </c>
      <c r="S284" s="118"/>
      <c r="T284" s="118"/>
    </row>
    <row r="285" spans="1:20" ht="19.5" hidden="1" customHeight="1" x14ac:dyDescent="0.35">
      <c r="A285" s="133" t="s">
        <v>40</v>
      </c>
      <c r="B285" s="134">
        <f t="shared" si="178"/>
        <v>0</v>
      </c>
      <c r="C285" s="134"/>
      <c r="D285" s="134"/>
      <c r="E285" s="134"/>
      <c r="F285" s="134">
        <f t="shared" si="179"/>
        <v>0</v>
      </c>
      <c r="G285" s="134"/>
      <c r="H285" s="134"/>
      <c r="I285" s="134"/>
      <c r="J285" s="134">
        <f t="shared" si="180"/>
        <v>0</v>
      </c>
      <c r="K285" s="134"/>
      <c r="L285" s="134"/>
      <c r="M285" s="134"/>
      <c r="N285" s="134">
        <f t="shared" si="181"/>
        <v>0</v>
      </c>
      <c r="O285" s="134"/>
      <c r="P285" s="134"/>
      <c r="Q285" s="134"/>
      <c r="R285" s="134">
        <f t="shared" si="182"/>
        <v>0</v>
      </c>
      <c r="S285" s="118"/>
      <c r="T285" s="118"/>
    </row>
    <row r="286" spans="1:20" ht="19.5" customHeight="1" x14ac:dyDescent="0.35">
      <c r="A286" s="133" t="s">
        <v>41</v>
      </c>
      <c r="B286" s="134">
        <f t="shared" si="178"/>
        <v>124800</v>
      </c>
      <c r="C286" s="134"/>
      <c r="D286" s="134"/>
      <c r="E286" s="134">
        <v>30000</v>
      </c>
      <c r="F286" s="134">
        <f t="shared" si="179"/>
        <v>30000</v>
      </c>
      <c r="G286" s="134"/>
      <c r="H286" s="134"/>
      <c r="I286" s="134"/>
      <c r="J286" s="134">
        <f t="shared" si="180"/>
        <v>0</v>
      </c>
      <c r="K286" s="134">
        <v>94800</v>
      </c>
      <c r="L286" s="134"/>
      <c r="M286" s="134"/>
      <c r="N286" s="134">
        <f t="shared" si="181"/>
        <v>94800</v>
      </c>
      <c r="O286" s="134"/>
      <c r="P286" s="134"/>
      <c r="Q286" s="134"/>
      <c r="R286" s="134">
        <f t="shared" si="182"/>
        <v>0</v>
      </c>
      <c r="S286" s="118"/>
      <c r="T286" s="118"/>
    </row>
    <row r="287" spans="1:20" ht="19.5" hidden="1" customHeight="1" x14ac:dyDescent="0.35">
      <c r="A287" s="133" t="s">
        <v>42</v>
      </c>
      <c r="B287" s="134">
        <f t="shared" si="178"/>
        <v>0</v>
      </c>
      <c r="C287" s="134"/>
      <c r="D287" s="134"/>
      <c r="E287" s="134"/>
      <c r="F287" s="134">
        <f t="shared" si="179"/>
        <v>0</v>
      </c>
      <c r="G287" s="134"/>
      <c r="H287" s="134"/>
      <c r="I287" s="134"/>
      <c r="J287" s="134">
        <f t="shared" si="180"/>
        <v>0</v>
      </c>
      <c r="K287" s="134"/>
      <c r="L287" s="134"/>
      <c r="M287" s="134"/>
      <c r="N287" s="134">
        <f t="shared" si="181"/>
        <v>0</v>
      </c>
      <c r="O287" s="134"/>
      <c r="P287" s="134"/>
      <c r="Q287" s="134"/>
      <c r="R287" s="134">
        <f t="shared" si="182"/>
        <v>0</v>
      </c>
      <c r="S287" s="118"/>
      <c r="T287" s="118"/>
    </row>
    <row r="288" spans="1:20" ht="19.5" hidden="1" customHeight="1" x14ac:dyDescent="0.35">
      <c r="A288" s="133" t="s">
        <v>43</v>
      </c>
      <c r="B288" s="134">
        <f t="shared" si="178"/>
        <v>0</v>
      </c>
      <c r="C288" s="134"/>
      <c r="D288" s="134"/>
      <c r="E288" s="134"/>
      <c r="F288" s="134">
        <f t="shared" si="179"/>
        <v>0</v>
      </c>
      <c r="G288" s="134"/>
      <c r="H288" s="134"/>
      <c r="I288" s="134"/>
      <c r="J288" s="134">
        <f t="shared" si="180"/>
        <v>0</v>
      </c>
      <c r="K288" s="134"/>
      <c r="L288" s="134"/>
      <c r="M288" s="134"/>
      <c r="N288" s="134">
        <f t="shared" si="181"/>
        <v>0</v>
      </c>
      <c r="O288" s="134"/>
      <c r="P288" s="134"/>
      <c r="Q288" s="134"/>
      <c r="R288" s="134">
        <f t="shared" si="182"/>
        <v>0</v>
      </c>
      <c r="S288" s="118"/>
      <c r="T288" s="118"/>
    </row>
    <row r="289" spans="1:20" ht="19.5" hidden="1" customHeight="1" x14ac:dyDescent="0.35">
      <c r="A289" s="133" t="s">
        <v>44</v>
      </c>
      <c r="B289" s="134">
        <f t="shared" si="178"/>
        <v>0</v>
      </c>
      <c r="C289" s="134"/>
      <c r="D289" s="134"/>
      <c r="E289" s="134"/>
      <c r="F289" s="134">
        <f t="shared" si="179"/>
        <v>0</v>
      </c>
      <c r="G289" s="134"/>
      <c r="H289" s="134"/>
      <c r="I289" s="134"/>
      <c r="J289" s="134">
        <f t="shared" si="180"/>
        <v>0</v>
      </c>
      <c r="K289" s="134"/>
      <c r="L289" s="134"/>
      <c r="M289" s="134"/>
      <c r="N289" s="134">
        <f t="shared" si="181"/>
        <v>0</v>
      </c>
      <c r="O289" s="134"/>
      <c r="P289" s="134"/>
      <c r="Q289" s="134"/>
      <c r="R289" s="134">
        <f t="shared" si="182"/>
        <v>0</v>
      </c>
      <c r="S289" s="118"/>
      <c r="T289" s="118"/>
    </row>
    <row r="290" spans="1:20" ht="19.5" hidden="1" customHeight="1" x14ac:dyDescent="0.35">
      <c r="A290" s="133" t="s">
        <v>45</v>
      </c>
      <c r="B290" s="134">
        <f t="shared" si="178"/>
        <v>0</v>
      </c>
      <c r="C290" s="134"/>
      <c r="D290" s="134"/>
      <c r="E290" s="134"/>
      <c r="F290" s="134">
        <f t="shared" si="179"/>
        <v>0</v>
      </c>
      <c r="G290" s="134"/>
      <c r="H290" s="134"/>
      <c r="I290" s="134"/>
      <c r="J290" s="134">
        <f t="shared" si="180"/>
        <v>0</v>
      </c>
      <c r="K290" s="134"/>
      <c r="L290" s="134"/>
      <c r="M290" s="134"/>
      <c r="N290" s="134">
        <f t="shared" si="181"/>
        <v>0</v>
      </c>
      <c r="O290" s="134"/>
      <c r="P290" s="134"/>
      <c r="Q290" s="134"/>
      <c r="R290" s="134">
        <f t="shared" si="182"/>
        <v>0</v>
      </c>
      <c r="S290" s="118"/>
      <c r="T290" s="118"/>
    </row>
    <row r="291" spans="1:20" ht="19.5" hidden="1" customHeight="1" x14ac:dyDescent="0.35">
      <c r="A291" s="133" t="s">
        <v>46</v>
      </c>
      <c r="B291" s="134">
        <f t="shared" si="178"/>
        <v>0</v>
      </c>
      <c r="C291" s="134"/>
      <c r="D291" s="134"/>
      <c r="E291" s="134"/>
      <c r="F291" s="134">
        <f t="shared" si="179"/>
        <v>0</v>
      </c>
      <c r="G291" s="134"/>
      <c r="H291" s="134"/>
      <c r="I291" s="134"/>
      <c r="J291" s="134">
        <f t="shared" si="180"/>
        <v>0</v>
      </c>
      <c r="K291" s="134"/>
      <c r="L291" s="134"/>
      <c r="M291" s="134"/>
      <c r="N291" s="134">
        <f t="shared" si="181"/>
        <v>0</v>
      </c>
      <c r="O291" s="134"/>
      <c r="P291" s="134"/>
      <c r="Q291" s="134"/>
      <c r="R291" s="134">
        <f t="shared" si="182"/>
        <v>0</v>
      </c>
      <c r="S291" s="118"/>
      <c r="T291" s="118"/>
    </row>
    <row r="292" spans="1:20" ht="19.5" hidden="1" customHeight="1" x14ac:dyDescent="0.35">
      <c r="A292" s="133" t="s">
        <v>47</v>
      </c>
      <c r="B292" s="134">
        <f t="shared" si="178"/>
        <v>0</v>
      </c>
      <c r="C292" s="134"/>
      <c r="D292" s="134"/>
      <c r="E292" s="134"/>
      <c r="F292" s="134">
        <f t="shared" si="179"/>
        <v>0</v>
      </c>
      <c r="G292" s="134"/>
      <c r="H292" s="134"/>
      <c r="I292" s="134"/>
      <c r="J292" s="134">
        <f t="shared" si="180"/>
        <v>0</v>
      </c>
      <c r="K292" s="134"/>
      <c r="L292" s="134"/>
      <c r="M292" s="134"/>
      <c r="N292" s="134">
        <f t="shared" si="181"/>
        <v>0</v>
      </c>
      <c r="O292" s="134"/>
      <c r="P292" s="134"/>
      <c r="Q292" s="134"/>
      <c r="R292" s="134">
        <f t="shared" si="182"/>
        <v>0</v>
      </c>
      <c r="S292" s="118"/>
      <c r="T292" s="118"/>
    </row>
    <row r="293" spans="1:20" ht="19.5" hidden="1" customHeight="1" x14ac:dyDescent="0.35">
      <c r="A293" s="137" t="s">
        <v>48</v>
      </c>
      <c r="B293" s="134">
        <f t="shared" ref="B293:R293" si="183">SUM(B294:B298)</f>
        <v>0</v>
      </c>
      <c r="C293" s="134">
        <f t="shared" si="183"/>
        <v>0</v>
      </c>
      <c r="D293" s="134">
        <f t="shared" si="183"/>
        <v>0</v>
      </c>
      <c r="E293" s="134">
        <f t="shared" si="183"/>
        <v>0</v>
      </c>
      <c r="F293" s="134">
        <f t="shared" si="183"/>
        <v>0</v>
      </c>
      <c r="G293" s="134">
        <f t="shared" si="183"/>
        <v>0</v>
      </c>
      <c r="H293" s="134">
        <f t="shared" si="183"/>
        <v>0</v>
      </c>
      <c r="I293" s="134">
        <f t="shared" si="183"/>
        <v>0</v>
      </c>
      <c r="J293" s="134">
        <f t="shared" si="183"/>
        <v>0</v>
      </c>
      <c r="K293" s="134">
        <f t="shared" si="183"/>
        <v>0</v>
      </c>
      <c r="L293" s="134">
        <f t="shared" si="183"/>
        <v>0</v>
      </c>
      <c r="M293" s="134">
        <f t="shared" si="183"/>
        <v>0</v>
      </c>
      <c r="N293" s="134">
        <f t="shared" si="183"/>
        <v>0</v>
      </c>
      <c r="O293" s="134">
        <f t="shared" si="183"/>
        <v>0</v>
      </c>
      <c r="P293" s="134">
        <f t="shared" si="183"/>
        <v>0</v>
      </c>
      <c r="Q293" s="134">
        <f t="shared" si="183"/>
        <v>0</v>
      </c>
      <c r="R293" s="134">
        <f t="shared" si="183"/>
        <v>0</v>
      </c>
      <c r="S293" s="118"/>
      <c r="T293" s="118"/>
    </row>
    <row r="294" spans="1:20" ht="19.5" hidden="1" customHeight="1" x14ac:dyDescent="0.35">
      <c r="A294" s="133" t="s">
        <v>49</v>
      </c>
      <c r="B294" s="134">
        <f t="shared" ref="B294:B298" si="184">SUM(F294+J294+N294+R294)</f>
        <v>0</v>
      </c>
      <c r="C294" s="134"/>
      <c r="D294" s="134"/>
      <c r="E294" s="134"/>
      <c r="F294" s="134">
        <f t="shared" ref="F294:F298" si="185">SUM(C294:E294)</f>
        <v>0</v>
      </c>
      <c r="G294" s="134"/>
      <c r="H294" s="134"/>
      <c r="I294" s="134"/>
      <c r="J294" s="134">
        <f t="shared" ref="J294:J298" si="186">SUM(G294:I294)</f>
        <v>0</v>
      </c>
      <c r="K294" s="134"/>
      <c r="L294" s="134"/>
      <c r="M294" s="134"/>
      <c r="N294" s="134">
        <f t="shared" ref="N294:N298" si="187">SUM(K294:M294)</f>
        <v>0</v>
      </c>
      <c r="O294" s="134"/>
      <c r="P294" s="134"/>
      <c r="Q294" s="134"/>
      <c r="R294" s="134">
        <f t="shared" ref="R294:R298" si="188">SUM(O294:Q294)</f>
        <v>0</v>
      </c>
      <c r="S294" s="118"/>
      <c r="T294" s="118"/>
    </row>
    <row r="295" spans="1:20" ht="19.5" hidden="1" customHeight="1" x14ac:dyDescent="0.35">
      <c r="A295" s="133" t="s">
        <v>50</v>
      </c>
      <c r="B295" s="134">
        <f t="shared" si="184"/>
        <v>0</v>
      </c>
      <c r="C295" s="134"/>
      <c r="D295" s="134"/>
      <c r="E295" s="134"/>
      <c r="F295" s="134">
        <f t="shared" si="185"/>
        <v>0</v>
      </c>
      <c r="G295" s="134"/>
      <c r="H295" s="134"/>
      <c r="I295" s="134"/>
      <c r="J295" s="134">
        <f t="shared" si="186"/>
        <v>0</v>
      </c>
      <c r="K295" s="134"/>
      <c r="L295" s="134"/>
      <c r="M295" s="134"/>
      <c r="N295" s="134">
        <f t="shared" si="187"/>
        <v>0</v>
      </c>
      <c r="O295" s="134"/>
      <c r="P295" s="134"/>
      <c r="Q295" s="134"/>
      <c r="R295" s="134">
        <f t="shared" si="188"/>
        <v>0</v>
      </c>
      <c r="S295" s="118"/>
      <c r="T295" s="118"/>
    </row>
    <row r="296" spans="1:20" ht="19.5" hidden="1" customHeight="1" x14ac:dyDescent="0.35">
      <c r="A296" s="133" t="s">
        <v>51</v>
      </c>
      <c r="B296" s="134">
        <f t="shared" si="184"/>
        <v>0</v>
      </c>
      <c r="C296" s="134"/>
      <c r="D296" s="134"/>
      <c r="E296" s="134"/>
      <c r="F296" s="134">
        <f t="shared" si="185"/>
        <v>0</v>
      </c>
      <c r="G296" s="134"/>
      <c r="H296" s="134"/>
      <c r="I296" s="134"/>
      <c r="J296" s="134">
        <f t="shared" si="186"/>
        <v>0</v>
      </c>
      <c r="K296" s="134"/>
      <c r="L296" s="134"/>
      <c r="M296" s="134"/>
      <c r="N296" s="134">
        <f t="shared" si="187"/>
        <v>0</v>
      </c>
      <c r="O296" s="134"/>
      <c r="P296" s="134"/>
      <c r="Q296" s="134"/>
      <c r="R296" s="134">
        <f t="shared" si="188"/>
        <v>0</v>
      </c>
      <c r="S296" s="118"/>
      <c r="T296" s="118"/>
    </row>
    <row r="297" spans="1:20" ht="19.5" hidden="1" customHeight="1" x14ac:dyDescent="0.35">
      <c r="A297" s="133" t="s">
        <v>52</v>
      </c>
      <c r="B297" s="134">
        <f t="shared" si="184"/>
        <v>0</v>
      </c>
      <c r="C297" s="139"/>
      <c r="D297" s="139"/>
      <c r="E297" s="139"/>
      <c r="F297" s="134">
        <f t="shared" si="185"/>
        <v>0</v>
      </c>
      <c r="G297" s="139"/>
      <c r="H297" s="139"/>
      <c r="I297" s="139"/>
      <c r="J297" s="134">
        <f t="shared" si="186"/>
        <v>0</v>
      </c>
      <c r="K297" s="139"/>
      <c r="L297" s="139"/>
      <c r="M297" s="139"/>
      <c r="N297" s="134">
        <f t="shared" si="187"/>
        <v>0</v>
      </c>
      <c r="O297" s="139"/>
      <c r="P297" s="139"/>
      <c r="Q297" s="139"/>
      <c r="R297" s="134">
        <f t="shared" si="188"/>
        <v>0</v>
      </c>
      <c r="S297" s="118"/>
      <c r="T297" s="118"/>
    </row>
    <row r="298" spans="1:20" ht="19.5" hidden="1" customHeight="1" x14ac:dyDescent="0.35">
      <c r="A298" s="133" t="s">
        <v>53</v>
      </c>
      <c r="B298" s="134">
        <f t="shared" si="184"/>
        <v>0</v>
      </c>
      <c r="C298" s="134"/>
      <c r="D298" s="134"/>
      <c r="E298" s="134"/>
      <c r="F298" s="134">
        <f t="shared" si="185"/>
        <v>0</v>
      </c>
      <c r="G298" s="134"/>
      <c r="H298" s="134"/>
      <c r="I298" s="134"/>
      <c r="J298" s="134">
        <f t="shared" si="186"/>
        <v>0</v>
      </c>
      <c r="K298" s="134"/>
      <c r="L298" s="134"/>
      <c r="M298" s="134"/>
      <c r="N298" s="134">
        <f t="shared" si="187"/>
        <v>0</v>
      </c>
      <c r="O298" s="134"/>
      <c r="P298" s="134"/>
      <c r="Q298" s="134"/>
      <c r="R298" s="134">
        <f t="shared" si="188"/>
        <v>0</v>
      </c>
      <c r="S298" s="118"/>
      <c r="T298" s="118"/>
    </row>
    <row r="299" spans="1:20" ht="19.5" hidden="1" customHeight="1" x14ac:dyDescent="0.35">
      <c r="A299" s="135" t="s">
        <v>54</v>
      </c>
      <c r="B299" s="136">
        <f t="shared" ref="B299:R299" si="189">SUM(B300:B301)</f>
        <v>0</v>
      </c>
      <c r="C299" s="136">
        <f t="shared" si="189"/>
        <v>0</v>
      </c>
      <c r="D299" s="136">
        <f t="shared" si="189"/>
        <v>0</v>
      </c>
      <c r="E299" s="136">
        <f t="shared" si="189"/>
        <v>0</v>
      </c>
      <c r="F299" s="136">
        <f t="shared" si="189"/>
        <v>0</v>
      </c>
      <c r="G299" s="136">
        <f t="shared" si="189"/>
        <v>0</v>
      </c>
      <c r="H299" s="136">
        <f t="shared" si="189"/>
        <v>0</v>
      </c>
      <c r="I299" s="136">
        <f t="shared" si="189"/>
        <v>0</v>
      </c>
      <c r="J299" s="136">
        <f t="shared" si="189"/>
        <v>0</v>
      </c>
      <c r="K299" s="136">
        <f t="shared" si="189"/>
        <v>0</v>
      </c>
      <c r="L299" s="136">
        <f t="shared" si="189"/>
        <v>0</v>
      </c>
      <c r="M299" s="136">
        <f t="shared" si="189"/>
        <v>0</v>
      </c>
      <c r="N299" s="136">
        <f t="shared" si="189"/>
        <v>0</v>
      </c>
      <c r="O299" s="136">
        <f t="shared" si="189"/>
        <v>0</v>
      </c>
      <c r="P299" s="136">
        <f t="shared" si="189"/>
        <v>0</v>
      </c>
      <c r="Q299" s="136">
        <f t="shared" si="189"/>
        <v>0</v>
      </c>
      <c r="R299" s="136">
        <f t="shared" si="189"/>
        <v>0</v>
      </c>
      <c r="S299" s="118"/>
      <c r="T299" s="118"/>
    </row>
    <row r="300" spans="1:20" ht="19.5" hidden="1" customHeight="1" x14ac:dyDescent="0.35">
      <c r="A300" s="133" t="s">
        <v>55</v>
      </c>
      <c r="B300" s="134">
        <f t="shared" ref="B300:B303" si="190">SUM(F300+J300+N300+R300)</f>
        <v>0</v>
      </c>
      <c r="C300" s="134"/>
      <c r="D300" s="134"/>
      <c r="E300" s="134"/>
      <c r="F300" s="134">
        <f t="shared" ref="F300:F303" si="191">SUM(C300:E300)</f>
        <v>0</v>
      </c>
      <c r="G300" s="134"/>
      <c r="H300" s="134"/>
      <c r="I300" s="134"/>
      <c r="J300" s="134">
        <f t="shared" ref="J300:J303" si="192">SUM(G300:I300)</f>
        <v>0</v>
      </c>
      <c r="K300" s="134"/>
      <c r="L300" s="134"/>
      <c r="M300" s="134"/>
      <c r="N300" s="134">
        <f t="shared" ref="N300:N303" si="193">SUM(K300:M300)</f>
        <v>0</v>
      </c>
      <c r="O300" s="134"/>
      <c r="P300" s="134"/>
      <c r="Q300" s="134"/>
      <c r="R300" s="134">
        <f t="shared" ref="R300:R303" si="194">SUM(O300:Q300)</f>
        <v>0</v>
      </c>
      <c r="S300" s="118"/>
      <c r="T300" s="118"/>
    </row>
    <row r="301" spans="1:20" ht="19.5" hidden="1" customHeight="1" x14ac:dyDescent="0.35">
      <c r="A301" s="133" t="s">
        <v>56</v>
      </c>
      <c r="B301" s="134">
        <f t="shared" si="190"/>
        <v>0</v>
      </c>
      <c r="C301" s="134"/>
      <c r="D301" s="134"/>
      <c r="E301" s="134"/>
      <c r="F301" s="134">
        <f t="shared" si="191"/>
        <v>0</v>
      </c>
      <c r="G301" s="134"/>
      <c r="H301" s="134"/>
      <c r="I301" s="134"/>
      <c r="J301" s="134">
        <f t="shared" si="192"/>
        <v>0</v>
      </c>
      <c r="K301" s="134"/>
      <c r="L301" s="134"/>
      <c r="M301" s="134"/>
      <c r="N301" s="134">
        <f t="shared" si="193"/>
        <v>0</v>
      </c>
      <c r="O301" s="134"/>
      <c r="P301" s="134"/>
      <c r="Q301" s="134"/>
      <c r="R301" s="134">
        <f t="shared" si="194"/>
        <v>0</v>
      </c>
      <c r="S301" s="118"/>
      <c r="T301" s="118"/>
    </row>
    <row r="302" spans="1:20" ht="19.5" hidden="1" customHeight="1" x14ac:dyDescent="0.35">
      <c r="A302" s="135" t="s">
        <v>57</v>
      </c>
      <c r="B302" s="134">
        <f t="shared" si="190"/>
        <v>0</v>
      </c>
      <c r="C302" s="134"/>
      <c r="D302" s="134"/>
      <c r="E302" s="134"/>
      <c r="F302" s="134">
        <f t="shared" si="191"/>
        <v>0</v>
      </c>
      <c r="G302" s="134"/>
      <c r="H302" s="134"/>
      <c r="I302" s="134"/>
      <c r="J302" s="134">
        <f t="shared" si="192"/>
        <v>0</v>
      </c>
      <c r="K302" s="134"/>
      <c r="L302" s="134"/>
      <c r="M302" s="134"/>
      <c r="N302" s="134">
        <f t="shared" si="193"/>
        <v>0</v>
      </c>
      <c r="O302" s="134"/>
      <c r="P302" s="134"/>
      <c r="Q302" s="134"/>
      <c r="R302" s="134">
        <f t="shared" si="194"/>
        <v>0</v>
      </c>
      <c r="S302" s="118"/>
      <c r="T302" s="118"/>
    </row>
    <row r="303" spans="1:20" ht="19.5" hidden="1" customHeight="1" x14ac:dyDescent="0.35">
      <c r="A303" s="138" t="s">
        <v>58</v>
      </c>
      <c r="B303" s="139">
        <f t="shared" si="190"/>
        <v>0</v>
      </c>
      <c r="C303" s="139"/>
      <c r="D303" s="139"/>
      <c r="E303" s="139"/>
      <c r="F303" s="139">
        <f t="shared" si="191"/>
        <v>0</v>
      </c>
      <c r="G303" s="139"/>
      <c r="H303" s="139"/>
      <c r="I303" s="139"/>
      <c r="J303" s="139">
        <f t="shared" si="192"/>
        <v>0</v>
      </c>
      <c r="K303" s="139"/>
      <c r="L303" s="139"/>
      <c r="M303" s="139"/>
      <c r="N303" s="139">
        <f t="shared" si="193"/>
        <v>0</v>
      </c>
      <c r="O303" s="139"/>
      <c r="P303" s="139"/>
      <c r="Q303" s="139"/>
      <c r="R303" s="139">
        <f t="shared" si="194"/>
        <v>0</v>
      </c>
      <c r="S303" s="118"/>
      <c r="T303" s="118"/>
    </row>
    <row r="304" spans="1:20" ht="19.5" customHeight="1" x14ac:dyDescent="0.35">
      <c r="A304" s="143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44"/>
      <c r="M304" s="144"/>
      <c r="N304" s="144"/>
      <c r="O304" s="144"/>
      <c r="P304" s="144"/>
      <c r="Q304" s="144"/>
      <c r="R304" s="144"/>
      <c r="S304" s="118"/>
      <c r="T304" s="118"/>
    </row>
    <row r="305" spans="1:20" ht="19.5" customHeight="1" x14ac:dyDescent="0.35">
      <c r="A305" s="141" t="s">
        <v>147</v>
      </c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18"/>
      <c r="T305" s="118"/>
    </row>
    <row r="306" spans="1:20" ht="19.5" customHeight="1" x14ac:dyDescent="0.35">
      <c r="A306" s="264" t="s">
        <v>88</v>
      </c>
      <c r="B306" s="265" t="s">
        <v>74</v>
      </c>
      <c r="C306" s="261" t="s">
        <v>89</v>
      </c>
      <c r="D306" s="262"/>
      <c r="E306" s="263"/>
      <c r="F306" s="259" t="s">
        <v>90</v>
      </c>
      <c r="G306" s="261" t="s">
        <v>91</v>
      </c>
      <c r="H306" s="262"/>
      <c r="I306" s="263"/>
      <c r="J306" s="259" t="s">
        <v>92</v>
      </c>
      <c r="K306" s="261" t="s">
        <v>93</v>
      </c>
      <c r="L306" s="262"/>
      <c r="M306" s="263"/>
      <c r="N306" s="259" t="s">
        <v>94</v>
      </c>
      <c r="O306" s="261" t="s">
        <v>95</v>
      </c>
      <c r="P306" s="262"/>
      <c r="Q306" s="263"/>
      <c r="R306" s="259" t="s">
        <v>96</v>
      </c>
      <c r="S306" s="118"/>
      <c r="T306" s="118"/>
    </row>
    <row r="307" spans="1:20" ht="19.5" customHeight="1" x14ac:dyDescent="0.35">
      <c r="A307" s="260"/>
      <c r="B307" s="260"/>
      <c r="C307" s="128" t="s">
        <v>114</v>
      </c>
      <c r="D307" s="128" t="s">
        <v>115</v>
      </c>
      <c r="E307" s="128" t="s">
        <v>116</v>
      </c>
      <c r="F307" s="260"/>
      <c r="G307" s="128" t="s">
        <v>117</v>
      </c>
      <c r="H307" s="128" t="s">
        <v>118</v>
      </c>
      <c r="I307" s="128" t="s">
        <v>119</v>
      </c>
      <c r="J307" s="260"/>
      <c r="K307" s="128" t="s">
        <v>120</v>
      </c>
      <c r="L307" s="128" t="s">
        <v>121</v>
      </c>
      <c r="M307" s="128" t="s">
        <v>122</v>
      </c>
      <c r="N307" s="260"/>
      <c r="O307" s="128" t="s">
        <v>123</v>
      </c>
      <c r="P307" s="128" t="s">
        <v>124</v>
      </c>
      <c r="Q307" s="128" t="s">
        <v>125</v>
      </c>
      <c r="R307" s="260"/>
      <c r="S307" s="127"/>
      <c r="T307" s="127"/>
    </row>
    <row r="308" spans="1:20" ht="19.5" customHeight="1" x14ac:dyDescent="0.35">
      <c r="A308" s="129" t="s">
        <v>3</v>
      </c>
      <c r="B308" s="130">
        <f>SUM(B309+B314+B359+B362+B363)</f>
        <v>201000</v>
      </c>
      <c r="C308" s="130">
        <f t="shared" ref="C308:R308" si="195">SUM(C309+C314+C359+C362+C363)</f>
        <v>0</v>
      </c>
      <c r="D308" s="130">
        <f t="shared" si="195"/>
        <v>0</v>
      </c>
      <c r="E308" s="130">
        <f>SUM(E309+E314+E359+E362+E363)</f>
        <v>191000</v>
      </c>
      <c r="F308" s="130">
        <f>SUM(F309+F314+F359+F362+F363)</f>
        <v>191000</v>
      </c>
      <c r="G308" s="130">
        <f t="shared" si="195"/>
        <v>0</v>
      </c>
      <c r="H308" s="130">
        <f t="shared" si="195"/>
        <v>0</v>
      </c>
      <c r="I308" s="130">
        <f t="shared" si="195"/>
        <v>0</v>
      </c>
      <c r="J308" s="130">
        <f t="shared" si="195"/>
        <v>0</v>
      </c>
      <c r="K308" s="130">
        <f t="shared" si="195"/>
        <v>10000</v>
      </c>
      <c r="L308" s="130">
        <f t="shared" si="195"/>
        <v>0</v>
      </c>
      <c r="M308" s="130">
        <f t="shared" si="195"/>
        <v>0</v>
      </c>
      <c r="N308" s="130">
        <f t="shared" si="195"/>
        <v>10000</v>
      </c>
      <c r="O308" s="130">
        <f t="shared" si="195"/>
        <v>0</v>
      </c>
      <c r="P308" s="130">
        <f t="shared" si="195"/>
        <v>0</v>
      </c>
      <c r="Q308" s="130">
        <f t="shared" si="195"/>
        <v>0</v>
      </c>
      <c r="R308" s="130">
        <f t="shared" si="195"/>
        <v>0</v>
      </c>
      <c r="S308" s="118"/>
      <c r="T308" s="118"/>
    </row>
    <row r="309" spans="1:20" ht="19.5" hidden="1" customHeight="1" x14ac:dyDescent="0.35">
      <c r="A309" s="131" t="s">
        <v>4</v>
      </c>
      <c r="B309" s="132">
        <f t="shared" ref="B309:R309" si="196">SUM(B310:B313)</f>
        <v>0</v>
      </c>
      <c r="C309" s="132">
        <f t="shared" si="196"/>
        <v>0</v>
      </c>
      <c r="D309" s="132">
        <f t="shared" si="196"/>
        <v>0</v>
      </c>
      <c r="E309" s="132">
        <f t="shared" si="196"/>
        <v>0</v>
      </c>
      <c r="F309" s="132">
        <f t="shared" si="196"/>
        <v>0</v>
      </c>
      <c r="G309" s="132">
        <f t="shared" si="196"/>
        <v>0</v>
      </c>
      <c r="H309" s="132">
        <f t="shared" si="196"/>
        <v>0</v>
      </c>
      <c r="I309" s="132">
        <f t="shared" si="196"/>
        <v>0</v>
      </c>
      <c r="J309" s="132">
        <f t="shared" si="196"/>
        <v>0</v>
      </c>
      <c r="K309" s="132">
        <f t="shared" si="196"/>
        <v>0</v>
      </c>
      <c r="L309" s="132">
        <f t="shared" si="196"/>
        <v>0</v>
      </c>
      <c r="M309" s="132">
        <f t="shared" si="196"/>
        <v>0</v>
      </c>
      <c r="N309" s="132">
        <f t="shared" si="196"/>
        <v>0</v>
      </c>
      <c r="O309" s="132">
        <f t="shared" si="196"/>
        <v>0</v>
      </c>
      <c r="P309" s="132">
        <f t="shared" si="196"/>
        <v>0</v>
      </c>
      <c r="Q309" s="132">
        <f t="shared" si="196"/>
        <v>0</v>
      </c>
      <c r="R309" s="132">
        <f t="shared" si="196"/>
        <v>0</v>
      </c>
      <c r="S309" s="118"/>
      <c r="T309" s="118"/>
    </row>
    <row r="310" spans="1:20" ht="19.5" hidden="1" customHeight="1" x14ac:dyDescent="0.35">
      <c r="A310" s="133" t="s">
        <v>5</v>
      </c>
      <c r="B310" s="134">
        <f t="shared" ref="B310:B313" si="197">SUM(F310+J310+N310+R310)</f>
        <v>0</v>
      </c>
      <c r="C310" s="134"/>
      <c r="D310" s="134"/>
      <c r="E310" s="134"/>
      <c r="F310" s="134">
        <f t="shared" ref="F310:F313" si="198">SUM(C310:E310)</f>
        <v>0</v>
      </c>
      <c r="G310" s="134"/>
      <c r="H310" s="134"/>
      <c r="I310" s="134"/>
      <c r="J310" s="134">
        <f t="shared" ref="J310:J313" si="199">SUM(G310:I310)</f>
        <v>0</v>
      </c>
      <c r="K310" s="134"/>
      <c r="L310" s="134"/>
      <c r="M310" s="134"/>
      <c r="N310" s="134">
        <f t="shared" ref="N310:N313" si="200">SUM(K310:M310)</f>
        <v>0</v>
      </c>
      <c r="O310" s="134"/>
      <c r="P310" s="134"/>
      <c r="Q310" s="134"/>
      <c r="R310" s="134">
        <f t="shared" ref="R310:R313" si="201">SUM(O310:Q310)</f>
        <v>0</v>
      </c>
      <c r="S310" s="118"/>
      <c r="T310" s="118"/>
    </row>
    <row r="311" spans="1:20" ht="19.5" hidden="1" customHeight="1" x14ac:dyDescent="0.35">
      <c r="A311" s="133" t="s">
        <v>6</v>
      </c>
      <c r="B311" s="134">
        <f t="shared" si="197"/>
        <v>0</v>
      </c>
      <c r="C311" s="134"/>
      <c r="D311" s="134"/>
      <c r="E311" s="134"/>
      <c r="F311" s="134">
        <f t="shared" si="198"/>
        <v>0</v>
      </c>
      <c r="G311" s="134"/>
      <c r="H311" s="134"/>
      <c r="I311" s="134"/>
      <c r="J311" s="134">
        <f t="shared" si="199"/>
        <v>0</v>
      </c>
      <c r="K311" s="134"/>
      <c r="L311" s="134"/>
      <c r="M311" s="134"/>
      <c r="N311" s="134">
        <f t="shared" si="200"/>
        <v>0</v>
      </c>
      <c r="O311" s="134"/>
      <c r="P311" s="134"/>
      <c r="Q311" s="134"/>
      <c r="R311" s="134">
        <f t="shared" si="201"/>
        <v>0</v>
      </c>
      <c r="S311" s="118"/>
      <c r="T311" s="118"/>
    </row>
    <row r="312" spans="1:20" ht="19.5" hidden="1" customHeight="1" x14ac:dyDescent="0.35">
      <c r="A312" s="133" t="s">
        <v>7</v>
      </c>
      <c r="B312" s="134">
        <f t="shared" si="197"/>
        <v>0</v>
      </c>
      <c r="C312" s="134"/>
      <c r="D312" s="134"/>
      <c r="E312" s="134"/>
      <c r="F312" s="134">
        <f t="shared" si="198"/>
        <v>0</v>
      </c>
      <c r="G312" s="134"/>
      <c r="H312" s="134"/>
      <c r="I312" s="134"/>
      <c r="J312" s="134">
        <f t="shared" si="199"/>
        <v>0</v>
      </c>
      <c r="K312" s="134"/>
      <c r="L312" s="134"/>
      <c r="M312" s="134"/>
      <c r="N312" s="134">
        <f t="shared" si="200"/>
        <v>0</v>
      </c>
      <c r="O312" s="134"/>
      <c r="P312" s="134"/>
      <c r="Q312" s="134"/>
      <c r="R312" s="134">
        <f t="shared" si="201"/>
        <v>0</v>
      </c>
      <c r="S312" s="118"/>
      <c r="T312" s="118"/>
    </row>
    <row r="313" spans="1:20" ht="19.5" hidden="1" customHeight="1" x14ac:dyDescent="0.35">
      <c r="A313" s="133" t="s">
        <v>8</v>
      </c>
      <c r="B313" s="134">
        <f t="shared" si="197"/>
        <v>0</v>
      </c>
      <c r="C313" s="134"/>
      <c r="D313" s="134"/>
      <c r="E313" s="134"/>
      <c r="F313" s="134">
        <f t="shared" si="198"/>
        <v>0</v>
      </c>
      <c r="G313" s="134"/>
      <c r="H313" s="134"/>
      <c r="I313" s="134"/>
      <c r="J313" s="134">
        <f t="shared" si="199"/>
        <v>0</v>
      </c>
      <c r="K313" s="134"/>
      <c r="L313" s="134"/>
      <c r="M313" s="134"/>
      <c r="N313" s="134">
        <f t="shared" si="200"/>
        <v>0</v>
      </c>
      <c r="O313" s="134"/>
      <c r="P313" s="134"/>
      <c r="Q313" s="134"/>
      <c r="R313" s="134">
        <f t="shared" si="201"/>
        <v>0</v>
      </c>
      <c r="S313" s="118"/>
      <c r="T313" s="118"/>
    </row>
    <row r="314" spans="1:20" ht="19.5" hidden="1" customHeight="1" x14ac:dyDescent="0.35">
      <c r="A314" s="135" t="s">
        <v>9</v>
      </c>
      <c r="B314" s="136">
        <f t="shared" ref="B314:R314" si="202">SUM(B315+B353)</f>
        <v>201000</v>
      </c>
      <c r="C314" s="136">
        <f t="shared" si="202"/>
        <v>0</v>
      </c>
      <c r="D314" s="136">
        <f t="shared" si="202"/>
        <v>0</v>
      </c>
      <c r="E314" s="136">
        <f t="shared" si="202"/>
        <v>191000</v>
      </c>
      <c r="F314" s="136">
        <f t="shared" si="202"/>
        <v>191000</v>
      </c>
      <c r="G314" s="136">
        <f t="shared" si="202"/>
        <v>0</v>
      </c>
      <c r="H314" s="136">
        <f t="shared" si="202"/>
        <v>0</v>
      </c>
      <c r="I314" s="136">
        <f t="shared" si="202"/>
        <v>0</v>
      </c>
      <c r="J314" s="136">
        <f t="shared" si="202"/>
        <v>0</v>
      </c>
      <c r="K314" s="136">
        <f t="shared" si="202"/>
        <v>10000</v>
      </c>
      <c r="L314" s="136">
        <f t="shared" si="202"/>
        <v>0</v>
      </c>
      <c r="M314" s="136">
        <f t="shared" si="202"/>
        <v>0</v>
      </c>
      <c r="N314" s="136">
        <f t="shared" si="202"/>
        <v>10000</v>
      </c>
      <c r="O314" s="136">
        <f t="shared" si="202"/>
        <v>0</v>
      </c>
      <c r="P314" s="136">
        <f t="shared" si="202"/>
        <v>0</v>
      </c>
      <c r="Q314" s="136">
        <f t="shared" si="202"/>
        <v>0</v>
      </c>
      <c r="R314" s="136">
        <f t="shared" si="202"/>
        <v>0</v>
      </c>
      <c r="S314" s="118"/>
      <c r="T314" s="118"/>
    </row>
    <row r="315" spans="1:20" ht="19.5" hidden="1" customHeight="1" x14ac:dyDescent="0.35">
      <c r="A315" s="133" t="s">
        <v>10</v>
      </c>
      <c r="B315" s="134">
        <f t="shared" ref="B315:R315" si="203">SUM(B316+B325+B338)</f>
        <v>201000</v>
      </c>
      <c r="C315" s="134">
        <f t="shared" si="203"/>
        <v>0</v>
      </c>
      <c r="D315" s="134">
        <f t="shared" si="203"/>
        <v>0</v>
      </c>
      <c r="E315" s="134">
        <f t="shared" si="203"/>
        <v>191000</v>
      </c>
      <c r="F315" s="134">
        <f t="shared" si="203"/>
        <v>191000</v>
      </c>
      <c r="G315" s="134">
        <f t="shared" si="203"/>
        <v>0</v>
      </c>
      <c r="H315" s="134">
        <f t="shared" si="203"/>
        <v>0</v>
      </c>
      <c r="I315" s="134">
        <f t="shared" si="203"/>
        <v>0</v>
      </c>
      <c r="J315" s="134">
        <f t="shared" si="203"/>
        <v>0</v>
      </c>
      <c r="K315" s="134">
        <f t="shared" si="203"/>
        <v>10000</v>
      </c>
      <c r="L315" s="134">
        <f t="shared" si="203"/>
        <v>0</v>
      </c>
      <c r="M315" s="134">
        <f t="shared" si="203"/>
        <v>0</v>
      </c>
      <c r="N315" s="134">
        <f t="shared" si="203"/>
        <v>10000</v>
      </c>
      <c r="O315" s="134">
        <f t="shared" si="203"/>
        <v>0</v>
      </c>
      <c r="P315" s="134">
        <f t="shared" si="203"/>
        <v>0</v>
      </c>
      <c r="Q315" s="134">
        <f t="shared" si="203"/>
        <v>0</v>
      </c>
      <c r="R315" s="134">
        <f t="shared" si="203"/>
        <v>0</v>
      </c>
      <c r="S315" s="118"/>
      <c r="T315" s="118"/>
    </row>
    <row r="316" spans="1:20" ht="19.5" hidden="1" customHeight="1" x14ac:dyDescent="0.35">
      <c r="A316" s="137" t="s">
        <v>11</v>
      </c>
      <c r="B316" s="134">
        <f t="shared" ref="B316:R316" si="204">SUM(B317:B324)</f>
        <v>0</v>
      </c>
      <c r="C316" s="134">
        <f t="shared" si="204"/>
        <v>0</v>
      </c>
      <c r="D316" s="134">
        <f t="shared" si="204"/>
        <v>0</v>
      </c>
      <c r="E316" s="134">
        <f t="shared" si="204"/>
        <v>0</v>
      </c>
      <c r="F316" s="134">
        <f t="shared" si="204"/>
        <v>0</v>
      </c>
      <c r="G316" s="134">
        <f t="shared" si="204"/>
        <v>0</v>
      </c>
      <c r="H316" s="134">
        <f t="shared" si="204"/>
        <v>0</v>
      </c>
      <c r="I316" s="134">
        <f t="shared" si="204"/>
        <v>0</v>
      </c>
      <c r="J316" s="134">
        <f t="shared" si="204"/>
        <v>0</v>
      </c>
      <c r="K316" s="134">
        <f t="shared" si="204"/>
        <v>0</v>
      </c>
      <c r="L316" s="134">
        <f t="shared" si="204"/>
        <v>0</v>
      </c>
      <c r="M316" s="134">
        <f t="shared" si="204"/>
        <v>0</v>
      </c>
      <c r="N316" s="134">
        <f t="shared" si="204"/>
        <v>0</v>
      </c>
      <c r="O316" s="134">
        <f t="shared" si="204"/>
        <v>0</v>
      </c>
      <c r="P316" s="134">
        <f t="shared" si="204"/>
        <v>0</v>
      </c>
      <c r="Q316" s="134">
        <f t="shared" si="204"/>
        <v>0</v>
      </c>
      <c r="R316" s="134">
        <f t="shared" si="204"/>
        <v>0</v>
      </c>
      <c r="S316" s="118"/>
      <c r="T316" s="118"/>
    </row>
    <row r="317" spans="1:20" ht="19.5" hidden="1" customHeight="1" x14ac:dyDescent="0.35">
      <c r="A317" s="133" t="s">
        <v>12</v>
      </c>
      <c r="B317" s="134">
        <f t="shared" ref="B317:B324" si="205">SUM(F317+J317+N317+R317)</f>
        <v>0</v>
      </c>
      <c r="C317" s="134"/>
      <c r="D317" s="134"/>
      <c r="E317" s="134"/>
      <c r="F317" s="134">
        <f t="shared" ref="F317:F324" si="206">SUM(C317:E317)</f>
        <v>0</v>
      </c>
      <c r="G317" s="134"/>
      <c r="H317" s="134"/>
      <c r="I317" s="134"/>
      <c r="J317" s="134">
        <f t="shared" ref="J317:J324" si="207">SUM(G317:I317)</f>
        <v>0</v>
      </c>
      <c r="K317" s="134"/>
      <c r="L317" s="134"/>
      <c r="M317" s="134"/>
      <c r="N317" s="134">
        <f t="shared" ref="N317:N324" si="208">SUM(K317:M317)</f>
        <v>0</v>
      </c>
      <c r="O317" s="134"/>
      <c r="P317" s="134"/>
      <c r="Q317" s="134"/>
      <c r="R317" s="134">
        <f t="shared" ref="R317:R324" si="209">SUM(O317:Q317)</f>
        <v>0</v>
      </c>
      <c r="S317" s="118"/>
      <c r="T317" s="118"/>
    </row>
    <row r="318" spans="1:20" ht="19.5" hidden="1" customHeight="1" x14ac:dyDescent="0.35">
      <c r="A318" s="133" t="s">
        <v>13</v>
      </c>
      <c r="B318" s="134">
        <f t="shared" si="205"/>
        <v>0</v>
      </c>
      <c r="C318" s="134"/>
      <c r="D318" s="134"/>
      <c r="E318" s="134"/>
      <c r="F318" s="134">
        <f t="shared" si="206"/>
        <v>0</v>
      </c>
      <c r="G318" s="134"/>
      <c r="H318" s="134"/>
      <c r="I318" s="134"/>
      <c r="J318" s="134">
        <f t="shared" si="207"/>
        <v>0</v>
      </c>
      <c r="K318" s="134"/>
      <c r="L318" s="134"/>
      <c r="M318" s="134"/>
      <c r="N318" s="134">
        <f t="shared" si="208"/>
        <v>0</v>
      </c>
      <c r="O318" s="134"/>
      <c r="P318" s="134"/>
      <c r="Q318" s="134"/>
      <c r="R318" s="134">
        <f t="shared" si="209"/>
        <v>0</v>
      </c>
      <c r="S318" s="118"/>
      <c r="T318" s="118"/>
    </row>
    <row r="319" spans="1:20" ht="19.5" hidden="1" customHeight="1" x14ac:dyDescent="0.35">
      <c r="A319" s="133" t="s">
        <v>14</v>
      </c>
      <c r="B319" s="134">
        <f t="shared" si="205"/>
        <v>0</v>
      </c>
      <c r="C319" s="134"/>
      <c r="D319" s="134"/>
      <c r="E319" s="134"/>
      <c r="F319" s="134">
        <f t="shared" si="206"/>
        <v>0</v>
      </c>
      <c r="G319" s="134"/>
      <c r="H319" s="134"/>
      <c r="I319" s="134"/>
      <c r="J319" s="134">
        <f t="shared" si="207"/>
        <v>0</v>
      </c>
      <c r="K319" s="134"/>
      <c r="L319" s="134"/>
      <c r="M319" s="134"/>
      <c r="N319" s="134">
        <f t="shared" si="208"/>
        <v>0</v>
      </c>
      <c r="O319" s="134"/>
      <c r="P319" s="134"/>
      <c r="Q319" s="134"/>
      <c r="R319" s="134">
        <f t="shared" si="209"/>
        <v>0</v>
      </c>
      <c r="S319" s="118"/>
      <c r="T319" s="118"/>
    </row>
    <row r="320" spans="1:20" ht="19.5" hidden="1" customHeight="1" x14ac:dyDescent="0.35">
      <c r="A320" s="133" t="s">
        <v>15</v>
      </c>
      <c r="B320" s="134">
        <f t="shared" si="205"/>
        <v>0</v>
      </c>
      <c r="C320" s="134"/>
      <c r="D320" s="134"/>
      <c r="E320" s="134"/>
      <c r="F320" s="134">
        <f t="shared" si="206"/>
        <v>0</v>
      </c>
      <c r="G320" s="134"/>
      <c r="H320" s="134"/>
      <c r="I320" s="134"/>
      <c r="J320" s="134">
        <f t="shared" si="207"/>
        <v>0</v>
      </c>
      <c r="K320" s="134"/>
      <c r="L320" s="134"/>
      <c r="M320" s="134"/>
      <c r="N320" s="134">
        <f t="shared" si="208"/>
        <v>0</v>
      </c>
      <c r="O320" s="134"/>
      <c r="P320" s="134"/>
      <c r="Q320" s="134"/>
      <c r="R320" s="134">
        <f t="shared" si="209"/>
        <v>0</v>
      </c>
      <c r="S320" s="118"/>
      <c r="T320" s="118"/>
    </row>
    <row r="321" spans="1:20" ht="19.5" hidden="1" customHeight="1" x14ac:dyDescent="0.35">
      <c r="A321" s="133" t="s">
        <v>16</v>
      </c>
      <c r="B321" s="134">
        <f t="shared" si="205"/>
        <v>0</v>
      </c>
      <c r="C321" s="134"/>
      <c r="D321" s="134"/>
      <c r="E321" s="134"/>
      <c r="F321" s="134">
        <f t="shared" si="206"/>
        <v>0</v>
      </c>
      <c r="G321" s="134"/>
      <c r="H321" s="134"/>
      <c r="I321" s="134"/>
      <c r="J321" s="134">
        <f t="shared" si="207"/>
        <v>0</v>
      </c>
      <c r="K321" s="134"/>
      <c r="L321" s="134"/>
      <c r="M321" s="134"/>
      <c r="N321" s="134">
        <f t="shared" si="208"/>
        <v>0</v>
      </c>
      <c r="O321" s="134"/>
      <c r="P321" s="134"/>
      <c r="Q321" s="134"/>
      <c r="R321" s="134">
        <f t="shared" si="209"/>
        <v>0</v>
      </c>
      <c r="S321" s="118"/>
      <c r="T321" s="118"/>
    </row>
    <row r="322" spans="1:20" ht="19.5" hidden="1" customHeight="1" x14ac:dyDescent="0.35">
      <c r="A322" s="133" t="s">
        <v>17</v>
      </c>
      <c r="B322" s="134">
        <f t="shared" si="205"/>
        <v>0</v>
      </c>
      <c r="C322" s="134"/>
      <c r="D322" s="134"/>
      <c r="E322" s="134"/>
      <c r="F322" s="134">
        <f t="shared" si="206"/>
        <v>0</v>
      </c>
      <c r="G322" s="134"/>
      <c r="H322" s="134"/>
      <c r="I322" s="134"/>
      <c r="J322" s="134">
        <f t="shared" si="207"/>
        <v>0</v>
      </c>
      <c r="K322" s="134"/>
      <c r="L322" s="134"/>
      <c r="M322" s="134"/>
      <c r="N322" s="134">
        <f t="shared" si="208"/>
        <v>0</v>
      </c>
      <c r="O322" s="134"/>
      <c r="P322" s="134"/>
      <c r="Q322" s="134"/>
      <c r="R322" s="134">
        <f t="shared" si="209"/>
        <v>0</v>
      </c>
      <c r="S322" s="118"/>
      <c r="T322" s="118"/>
    </row>
    <row r="323" spans="1:20" ht="19.5" hidden="1" customHeight="1" x14ac:dyDescent="0.35">
      <c r="A323" s="133" t="s">
        <v>18</v>
      </c>
      <c r="B323" s="134">
        <f t="shared" si="205"/>
        <v>0</v>
      </c>
      <c r="C323" s="134"/>
      <c r="D323" s="134"/>
      <c r="E323" s="134"/>
      <c r="F323" s="134">
        <f t="shared" si="206"/>
        <v>0</v>
      </c>
      <c r="G323" s="134"/>
      <c r="H323" s="134"/>
      <c r="I323" s="134"/>
      <c r="J323" s="134">
        <f t="shared" si="207"/>
        <v>0</v>
      </c>
      <c r="K323" s="134"/>
      <c r="L323" s="134"/>
      <c r="M323" s="134"/>
      <c r="N323" s="134">
        <f t="shared" si="208"/>
        <v>0</v>
      </c>
      <c r="O323" s="134"/>
      <c r="P323" s="134"/>
      <c r="Q323" s="134"/>
      <c r="R323" s="134">
        <f t="shared" si="209"/>
        <v>0</v>
      </c>
      <c r="S323" s="118"/>
      <c r="T323" s="118"/>
    </row>
    <row r="324" spans="1:20" ht="19.5" hidden="1" customHeight="1" x14ac:dyDescent="0.35">
      <c r="A324" s="133" t="s">
        <v>19</v>
      </c>
      <c r="B324" s="134">
        <f t="shared" si="205"/>
        <v>0</v>
      </c>
      <c r="C324" s="134"/>
      <c r="D324" s="134"/>
      <c r="E324" s="134"/>
      <c r="F324" s="134">
        <f t="shared" si="206"/>
        <v>0</v>
      </c>
      <c r="G324" s="134"/>
      <c r="H324" s="134"/>
      <c r="I324" s="134"/>
      <c r="J324" s="134">
        <f t="shared" si="207"/>
        <v>0</v>
      </c>
      <c r="K324" s="134"/>
      <c r="L324" s="134"/>
      <c r="M324" s="134"/>
      <c r="N324" s="134">
        <f t="shared" si="208"/>
        <v>0</v>
      </c>
      <c r="O324" s="134"/>
      <c r="P324" s="134"/>
      <c r="Q324" s="134"/>
      <c r="R324" s="134">
        <f t="shared" si="209"/>
        <v>0</v>
      </c>
      <c r="S324" s="118"/>
      <c r="T324" s="118"/>
    </row>
    <row r="325" spans="1:20" ht="19.5" hidden="1" customHeight="1" x14ac:dyDescent="0.35">
      <c r="A325" s="137" t="s">
        <v>20</v>
      </c>
      <c r="B325" s="134">
        <f t="shared" ref="B325:R325" si="210">SUM(B326:B337)</f>
        <v>104100</v>
      </c>
      <c r="C325" s="134">
        <f t="shared" si="210"/>
        <v>0</v>
      </c>
      <c r="D325" s="134">
        <f t="shared" si="210"/>
        <v>0</v>
      </c>
      <c r="E325" s="134">
        <f t="shared" si="210"/>
        <v>104100</v>
      </c>
      <c r="F325" s="134">
        <f t="shared" si="210"/>
        <v>104100</v>
      </c>
      <c r="G325" s="134">
        <f t="shared" si="210"/>
        <v>0</v>
      </c>
      <c r="H325" s="134">
        <f t="shared" si="210"/>
        <v>0</v>
      </c>
      <c r="I325" s="134">
        <f t="shared" si="210"/>
        <v>0</v>
      </c>
      <c r="J325" s="134">
        <f t="shared" si="210"/>
        <v>0</v>
      </c>
      <c r="K325" s="134">
        <f t="shared" si="210"/>
        <v>0</v>
      </c>
      <c r="L325" s="134">
        <f t="shared" si="210"/>
        <v>0</v>
      </c>
      <c r="M325" s="134">
        <f t="shared" si="210"/>
        <v>0</v>
      </c>
      <c r="N325" s="134">
        <f t="shared" si="210"/>
        <v>0</v>
      </c>
      <c r="O325" s="134">
        <f t="shared" si="210"/>
        <v>0</v>
      </c>
      <c r="P325" s="134">
        <f t="shared" si="210"/>
        <v>0</v>
      </c>
      <c r="Q325" s="134">
        <f t="shared" si="210"/>
        <v>0</v>
      </c>
      <c r="R325" s="134">
        <f t="shared" si="210"/>
        <v>0</v>
      </c>
      <c r="S325" s="118"/>
      <c r="T325" s="118"/>
    </row>
    <row r="326" spans="1:20" ht="19.5" customHeight="1" x14ac:dyDescent="0.35">
      <c r="A326" s="133" t="s">
        <v>21</v>
      </c>
      <c r="B326" s="134">
        <f t="shared" ref="B326:B337" si="211">SUM(F326+J326+N326+R326)</f>
        <v>25000</v>
      </c>
      <c r="C326" s="134"/>
      <c r="D326" s="134"/>
      <c r="E326" s="134">
        <v>25000</v>
      </c>
      <c r="F326" s="134">
        <f t="shared" ref="F326:F337" si="212">SUM(C326:E326)</f>
        <v>25000</v>
      </c>
      <c r="G326" s="134"/>
      <c r="H326" s="134"/>
      <c r="I326" s="134"/>
      <c r="J326" s="134">
        <f t="shared" ref="J326:J337" si="213">SUM(G326:I326)</f>
        <v>0</v>
      </c>
      <c r="K326" s="134"/>
      <c r="L326" s="134"/>
      <c r="M326" s="134"/>
      <c r="N326" s="134">
        <f t="shared" ref="N326:N337" si="214">SUM(K326:M326)</f>
        <v>0</v>
      </c>
      <c r="O326" s="134"/>
      <c r="P326" s="134"/>
      <c r="Q326" s="134"/>
      <c r="R326" s="134">
        <f t="shared" ref="R326:R337" si="215">SUM(O326:Q326)</f>
        <v>0</v>
      </c>
      <c r="S326" s="118"/>
      <c r="T326" s="118"/>
    </row>
    <row r="327" spans="1:20" ht="19.5" hidden="1" customHeight="1" x14ac:dyDescent="0.35">
      <c r="A327" s="133" t="s">
        <v>22</v>
      </c>
      <c r="B327" s="134">
        <f t="shared" si="211"/>
        <v>0</v>
      </c>
      <c r="C327" s="134"/>
      <c r="D327" s="134"/>
      <c r="E327" s="134"/>
      <c r="F327" s="134">
        <f t="shared" si="212"/>
        <v>0</v>
      </c>
      <c r="G327" s="134"/>
      <c r="H327" s="134"/>
      <c r="I327" s="134"/>
      <c r="J327" s="134">
        <f t="shared" si="213"/>
        <v>0</v>
      </c>
      <c r="K327" s="134"/>
      <c r="L327" s="134"/>
      <c r="M327" s="134"/>
      <c r="N327" s="134">
        <f t="shared" si="214"/>
        <v>0</v>
      </c>
      <c r="O327" s="134"/>
      <c r="P327" s="134"/>
      <c r="Q327" s="134"/>
      <c r="R327" s="134">
        <f t="shared" si="215"/>
        <v>0</v>
      </c>
      <c r="S327" s="118"/>
      <c r="T327" s="118"/>
    </row>
    <row r="328" spans="1:20" ht="19.5" hidden="1" customHeight="1" x14ac:dyDescent="0.35">
      <c r="A328" s="133" t="s">
        <v>23</v>
      </c>
      <c r="B328" s="134">
        <f t="shared" si="211"/>
        <v>0</v>
      </c>
      <c r="C328" s="134"/>
      <c r="D328" s="134"/>
      <c r="E328" s="134"/>
      <c r="F328" s="134">
        <f t="shared" si="212"/>
        <v>0</v>
      </c>
      <c r="G328" s="134"/>
      <c r="H328" s="134"/>
      <c r="I328" s="134"/>
      <c r="J328" s="134">
        <f t="shared" si="213"/>
        <v>0</v>
      </c>
      <c r="K328" s="134"/>
      <c r="L328" s="134"/>
      <c r="M328" s="134"/>
      <c r="N328" s="134">
        <f t="shared" si="214"/>
        <v>0</v>
      </c>
      <c r="O328" s="134"/>
      <c r="P328" s="134"/>
      <c r="Q328" s="134"/>
      <c r="R328" s="134">
        <f t="shared" si="215"/>
        <v>0</v>
      </c>
      <c r="S328" s="118"/>
      <c r="T328" s="118"/>
    </row>
    <row r="329" spans="1:20" ht="19.5" hidden="1" customHeight="1" x14ac:dyDescent="0.35">
      <c r="A329" s="133" t="s">
        <v>24</v>
      </c>
      <c r="B329" s="134">
        <f t="shared" si="211"/>
        <v>0</v>
      </c>
      <c r="C329" s="134"/>
      <c r="D329" s="134"/>
      <c r="E329" s="134"/>
      <c r="F329" s="134">
        <f t="shared" si="212"/>
        <v>0</v>
      </c>
      <c r="G329" s="134"/>
      <c r="H329" s="134"/>
      <c r="I329" s="134"/>
      <c r="J329" s="134">
        <f t="shared" si="213"/>
        <v>0</v>
      </c>
      <c r="K329" s="134"/>
      <c r="L329" s="134"/>
      <c r="M329" s="134"/>
      <c r="N329" s="134">
        <f t="shared" si="214"/>
        <v>0</v>
      </c>
      <c r="O329" s="134"/>
      <c r="P329" s="134"/>
      <c r="Q329" s="134"/>
      <c r="R329" s="134">
        <f t="shared" si="215"/>
        <v>0</v>
      </c>
      <c r="S329" s="118"/>
      <c r="T329" s="118"/>
    </row>
    <row r="330" spans="1:20" ht="19.5" hidden="1" customHeight="1" x14ac:dyDescent="0.35">
      <c r="A330" s="133" t="s">
        <v>25</v>
      </c>
      <c r="B330" s="134">
        <f t="shared" si="211"/>
        <v>0</v>
      </c>
      <c r="C330" s="134"/>
      <c r="D330" s="134"/>
      <c r="E330" s="134"/>
      <c r="F330" s="134">
        <f t="shared" si="212"/>
        <v>0</v>
      </c>
      <c r="G330" s="134"/>
      <c r="H330" s="134"/>
      <c r="I330" s="134"/>
      <c r="J330" s="134">
        <f t="shared" si="213"/>
        <v>0</v>
      </c>
      <c r="K330" s="134"/>
      <c r="L330" s="134"/>
      <c r="M330" s="134"/>
      <c r="N330" s="134">
        <f t="shared" si="214"/>
        <v>0</v>
      </c>
      <c r="O330" s="134"/>
      <c r="P330" s="134"/>
      <c r="Q330" s="134"/>
      <c r="R330" s="134">
        <f t="shared" si="215"/>
        <v>0</v>
      </c>
      <c r="S330" s="118"/>
      <c r="T330" s="118"/>
    </row>
    <row r="331" spans="1:20" ht="19.5" customHeight="1" x14ac:dyDescent="0.35">
      <c r="A331" s="133" t="s">
        <v>26</v>
      </c>
      <c r="B331" s="134">
        <f t="shared" si="211"/>
        <v>79100</v>
      </c>
      <c r="C331" s="134"/>
      <c r="D331" s="134"/>
      <c r="E331" s="134">
        <v>79100</v>
      </c>
      <c r="F331" s="134">
        <f t="shared" si="212"/>
        <v>79100</v>
      </c>
      <c r="G331" s="134"/>
      <c r="H331" s="134"/>
      <c r="I331" s="134"/>
      <c r="J331" s="134">
        <f t="shared" si="213"/>
        <v>0</v>
      </c>
      <c r="K331" s="134"/>
      <c r="L331" s="134"/>
      <c r="M331" s="134"/>
      <c r="N331" s="134">
        <f t="shared" si="214"/>
        <v>0</v>
      </c>
      <c r="O331" s="134"/>
      <c r="P331" s="134"/>
      <c r="Q331" s="134"/>
      <c r="R331" s="134">
        <f t="shared" si="215"/>
        <v>0</v>
      </c>
      <c r="S331" s="118"/>
      <c r="T331" s="118"/>
    </row>
    <row r="332" spans="1:20" ht="19.5" hidden="1" customHeight="1" x14ac:dyDescent="0.35">
      <c r="A332" s="133" t="s">
        <v>27</v>
      </c>
      <c r="B332" s="134">
        <f t="shared" si="211"/>
        <v>0</v>
      </c>
      <c r="C332" s="134"/>
      <c r="D332" s="134"/>
      <c r="E332" s="134"/>
      <c r="F332" s="134">
        <f t="shared" si="212"/>
        <v>0</v>
      </c>
      <c r="G332" s="134"/>
      <c r="H332" s="134"/>
      <c r="I332" s="134"/>
      <c r="J332" s="134">
        <f t="shared" si="213"/>
        <v>0</v>
      </c>
      <c r="K332" s="134"/>
      <c r="L332" s="134"/>
      <c r="M332" s="134"/>
      <c r="N332" s="134">
        <f t="shared" si="214"/>
        <v>0</v>
      </c>
      <c r="O332" s="134"/>
      <c r="P332" s="134"/>
      <c r="Q332" s="134"/>
      <c r="R332" s="134">
        <f t="shared" si="215"/>
        <v>0</v>
      </c>
      <c r="S332" s="118"/>
      <c r="T332" s="118"/>
    </row>
    <row r="333" spans="1:20" ht="19.5" hidden="1" customHeight="1" x14ac:dyDescent="0.35">
      <c r="A333" s="133" t="s">
        <v>28</v>
      </c>
      <c r="B333" s="134">
        <f t="shared" si="211"/>
        <v>0</v>
      </c>
      <c r="C333" s="134"/>
      <c r="D333" s="134"/>
      <c r="E333" s="134"/>
      <c r="F333" s="134">
        <f t="shared" si="212"/>
        <v>0</v>
      </c>
      <c r="G333" s="134"/>
      <c r="H333" s="134"/>
      <c r="I333" s="134"/>
      <c r="J333" s="134">
        <f t="shared" si="213"/>
        <v>0</v>
      </c>
      <c r="K333" s="134"/>
      <c r="L333" s="134"/>
      <c r="M333" s="134"/>
      <c r="N333" s="134">
        <f t="shared" si="214"/>
        <v>0</v>
      </c>
      <c r="O333" s="134"/>
      <c r="P333" s="134"/>
      <c r="Q333" s="134"/>
      <c r="R333" s="134">
        <f t="shared" si="215"/>
        <v>0</v>
      </c>
      <c r="S333" s="118"/>
      <c r="T333" s="118"/>
    </row>
    <row r="334" spans="1:20" ht="19.5" hidden="1" customHeight="1" x14ac:dyDescent="0.35">
      <c r="A334" s="133" t="s">
        <v>29</v>
      </c>
      <c r="B334" s="134">
        <f t="shared" si="211"/>
        <v>0</v>
      </c>
      <c r="C334" s="134"/>
      <c r="D334" s="134"/>
      <c r="E334" s="134"/>
      <c r="F334" s="134">
        <f t="shared" si="212"/>
        <v>0</v>
      </c>
      <c r="G334" s="134"/>
      <c r="H334" s="134"/>
      <c r="I334" s="134"/>
      <c r="J334" s="134">
        <f t="shared" si="213"/>
        <v>0</v>
      </c>
      <c r="K334" s="134"/>
      <c r="L334" s="134"/>
      <c r="M334" s="134"/>
      <c r="N334" s="134">
        <f t="shared" si="214"/>
        <v>0</v>
      </c>
      <c r="O334" s="134"/>
      <c r="P334" s="134"/>
      <c r="Q334" s="134"/>
      <c r="R334" s="134">
        <f t="shared" si="215"/>
        <v>0</v>
      </c>
      <c r="S334" s="118"/>
      <c r="T334" s="118"/>
    </row>
    <row r="335" spans="1:20" ht="19.5" hidden="1" customHeight="1" x14ac:dyDescent="0.35">
      <c r="A335" s="133" t="s">
        <v>30</v>
      </c>
      <c r="B335" s="134">
        <f t="shared" si="211"/>
        <v>0</v>
      </c>
      <c r="C335" s="134"/>
      <c r="D335" s="134"/>
      <c r="E335" s="134"/>
      <c r="F335" s="134">
        <f t="shared" si="212"/>
        <v>0</v>
      </c>
      <c r="G335" s="134"/>
      <c r="H335" s="134"/>
      <c r="I335" s="134"/>
      <c r="J335" s="134">
        <f t="shared" si="213"/>
        <v>0</v>
      </c>
      <c r="K335" s="134"/>
      <c r="L335" s="134"/>
      <c r="M335" s="134"/>
      <c r="N335" s="134">
        <f t="shared" si="214"/>
        <v>0</v>
      </c>
      <c r="O335" s="134"/>
      <c r="P335" s="134"/>
      <c r="Q335" s="134"/>
      <c r="R335" s="134">
        <f t="shared" si="215"/>
        <v>0</v>
      </c>
      <c r="S335" s="118"/>
      <c r="T335" s="118"/>
    </row>
    <row r="336" spans="1:20" ht="19.5" hidden="1" customHeight="1" x14ac:dyDescent="0.35">
      <c r="A336" s="133" t="s">
        <v>31</v>
      </c>
      <c r="B336" s="134">
        <f t="shared" si="211"/>
        <v>0</v>
      </c>
      <c r="C336" s="134"/>
      <c r="D336" s="134"/>
      <c r="E336" s="134"/>
      <c r="F336" s="134">
        <f t="shared" si="212"/>
        <v>0</v>
      </c>
      <c r="G336" s="134"/>
      <c r="H336" s="134"/>
      <c r="I336" s="134"/>
      <c r="J336" s="134">
        <f t="shared" si="213"/>
        <v>0</v>
      </c>
      <c r="K336" s="134"/>
      <c r="L336" s="134"/>
      <c r="M336" s="134"/>
      <c r="N336" s="134">
        <f t="shared" si="214"/>
        <v>0</v>
      </c>
      <c r="O336" s="134"/>
      <c r="P336" s="134"/>
      <c r="Q336" s="134"/>
      <c r="R336" s="134">
        <f t="shared" si="215"/>
        <v>0</v>
      </c>
      <c r="S336" s="118"/>
      <c r="T336" s="118"/>
    </row>
    <row r="337" spans="1:20" ht="19.5" hidden="1" customHeight="1" x14ac:dyDescent="0.35">
      <c r="A337" s="133" t="s">
        <v>32</v>
      </c>
      <c r="B337" s="134">
        <f t="shared" si="211"/>
        <v>0</v>
      </c>
      <c r="C337" s="134"/>
      <c r="D337" s="134"/>
      <c r="E337" s="134"/>
      <c r="F337" s="134">
        <f t="shared" si="212"/>
        <v>0</v>
      </c>
      <c r="G337" s="134"/>
      <c r="H337" s="134"/>
      <c r="I337" s="134"/>
      <c r="J337" s="134">
        <f t="shared" si="213"/>
        <v>0</v>
      </c>
      <c r="K337" s="134"/>
      <c r="L337" s="134"/>
      <c r="M337" s="134"/>
      <c r="N337" s="134">
        <f t="shared" si="214"/>
        <v>0</v>
      </c>
      <c r="O337" s="134"/>
      <c r="P337" s="134"/>
      <c r="Q337" s="134"/>
      <c r="R337" s="134">
        <f t="shared" si="215"/>
        <v>0</v>
      </c>
      <c r="S337" s="118"/>
      <c r="T337" s="118"/>
    </row>
    <row r="338" spans="1:20" ht="19.5" hidden="1" customHeight="1" x14ac:dyDescent="0.35">
      <c r="A338" s="137" t="s">
        <v>33</v>
      </c>
      <c r="B338" s="134">
        <f t="shared" ref="B338:R338" si="216">SUM(B339:B352)</f>
        <v>96900</v>
      </c>
      <c r="C338" s="134">
        <f t="shared" si="216"/>
        <v>0</v>
      </c>
      <c r="D338" s="134">
        <f t="shared" si="216"/>
        <v>0</v>
      </c>
      <c r="E338" s="134">
        <f t="shared" si="216"/>
        <v>86900</v>
      </c>
      <c r="F338" s="134">
        <f t="shared" si="216"/>
        <v>86900</v>
      </c>
      <c r="G338" s="134">
        <f t="shared" si="216"/>
        <v>0</v>
      </c>
      <c r="H338" s="134">
        <f t="shared" si="216"/>
        <v>0</v>
      </c>
      <c r="I338" s="134">
        <f t="shared" si="216"/>
        <v>0</v>
      </c>
      <c r="J338" s="134">
        <f t="shared" si="216"/>
        <v>0</v>
      </c>
      <c r="K338" s="134">
        <f t="shared" si="216"/>
        <v>10000</v>
      </c>
      <c r="L338" s="134">
        <f t="shared" si="216"/>
        <v>0</v>
      </c>
      <c r="M338" s="134">
        <f t="shared" si="216"/>
        <v>0</v>
      </c>
      <c r="N338" s="134">
        <f t="shared" si="216"/>
        <v>10000</v>
      </c>
      <c r="O338" s="134">
        <f t="shared" si="216"/>
        <v>0</v>
      </c>
      <c r="P338" s="134">
        <f t="shared" si="216"/>
        <v>0</v>
      </c>
      <c r="Q338" s="134">
        <f t="shared" si="216"/>
        <v>0</v>
      </c>
      <c r="R338" s="134">
        <f t="shared" si="216"/>
        <v>0</v>
      </c>
      <c r="S338" s="118"/>
      <c r="T338" s="118"/>
    </row>
    <row r="339" spans="1:20" ht="19.5" customHeight="1" x14ac:dyDescent="0.35">
      <c r="A339" s="133" t="s">
        <v>34</v>
      </c>
      <c r="B339" s="134">
        <f t="shared" ref="B339:B352" si="217">SUM(F339+J339+N339+R339)</f>
        <v>10000</v>
      </c>
      <c r="C339" s="134"/>
      <c r="D339" s="134"/>
      <c r="E339" s="134">
        <v>5000</v>
      </c>
      <c r="F339" s="134">
        <f t="shared" ref="F339:F352" si="218">SUM(C339:E339)</f>
        <v>5000</v>
      </c>
      <c r="G339" s="134"/>
      <c r="H339" s="134"/>
      <c r="I339" s="134"/>
      <c r="J339" s="134">
        <f t="shared" ref="J339:J352" si="219">SUM(G339:I339)</f>
        <v>0</v>
      </c>
      <c r="K339" s="134">
        <v>5000</v>
      </c>
      <c r="L339" s="134"/>
      <c r="M339" s="134"/>
      <c r="N339" s="134">
        <f t="shared" ref="N339:N352" si="220">SUM(K339:M339)</f>
        <v>5000</v>
      </c>
      <c r="O339" s="134"/>
      <c r="P339" s="134"/>
      <c r="Q339" s="134"/>
      <c r="R339" s="134">
        <f t="shared" ref="R339:R352" si="221">SUM(O339:Q339)</f>
        <v>0</v>
      </c>
      <c r="S339" s="118"/>
      <c r="T339" s="118"/>
    </row>
    <row r="340" spans="1:20" ht="19.5" customHeight="1" x14ac:dyDescent="0.35">
      <c r="A340" s="133" t="s">
        <v>35</v>
      </c>
      <c r="B340" s="134">
        <f t="shared" si="217"/>
        <v>15000</v>
      </c>
      <c r="C340" s="134"/>
      <c r="D340" s="134"/>
      <c r="E340" s="134">
        <v>15000</v>
      </c>
      <c r="F340" s="134">
        <f t="shared" si="218"/>
        <v>15000</v>
      </c>
      <c r="G340" s="134"/>
      <c r="H340" s="134"/>
      <c r="I340" s="134"/>
      <c r="J340" s="134">
        <f t="shared" si="219"/>
        <v>0</v>
      </c>
      <c r="K340" s="134"/>
      <c r="L340" s="134"/>
      <c r="M340" s="134"/>
      <c r="N340" s="134">
        <f t="shared" si="220"/>
        <v>0</v>
      </c>
      <c r="O340" s="134"/>
      <c r="P340" s="134"/>
      <c r="Q340" s="134"/>
      <c r="R340" s="134">
        <f t="shared" si="221"/>
        <v>0</v>
      </c>
      <c r="S340" s="118"/>
      <c r="T340" s="118"/>
    </row>
    <row r="341" spans="1:20" ht="19.5" hidden="1" customHeight="1" x14ac:dyDescent="0.35">
      <c r="A341" s="133" t="s">
        <v>36</v>
      </c>
      <c r="B341" s="134">
        <f t="shared" si="217"/>
        <v>0</v>
      </c>
      <c r="C341" s="134"/>
      <c r="D341" s="134"/>
      <c r="E341" s="134"/>
      <c r="F341" s="134">
        <f t="shared" si="218"/>
        <v>0</v>
      </c>
      <c r="G341" s="134"/>
      <c r="H341" s="134"/>
      <c r="I341" s="134"/>
      <c r="J341" s="134">
        <f t="shared" si="219"/>
        <v>0</v>
      </c>
      <c r="K341" s="134"/>
      <c r="L341" s="134"/>
      <c r="M341" s="134"/>
      <c r="N341" s="134">
        <f t="shared" si="220"/>
        <v>0</v>
      </c>
      <c r="O341" s="134"/>
      <c r="P341" s="134"/>
      <c r="Q341" s="134"/>
      <c r="R341" s="134">
        <f t="shared" si="221"/>
        <v>0</v>
      </c>
      <c r="S341" s="118"/>
      <c r="T341" s="118"/>
    </row>
    <row r="342" spans="1:20" ht="19.5" hidden="1" customHeight="1" x14ac:dyDescent="0.35">
      <c r="A342" s="133" t="s">
        <v>37</v>
      </c>
      <c r="B342" s="134">
        <f t="shared" si="217"/>
        <v>0</v>
      </c>
      <c r="C342" s="134"/>
      <c r="D342" s="134"/>
      <c r="E342" s="134"/>
      <c r="F342" s="134">
        <f t="shared" si="218"/>
        <v>0</v>
      </c>
      <c r="G342" s="134"/>
      <c r="H342" s="134"/>
      <c r="I342" s="134"/>
      <c r="J342" s="134">
        <f t="shared" si="219"/>
        <v>0</v>
      </c>
      <c r="K342" s="134"/>
      <c r="L342" s="134"/>
      <c r="M342" s="134"/>
      <c r="N342" s="134">
        <f t="shared" si="220"/>
        <v>0</v>
      </c>
      <c r="O342" s="134"/>
      <c r="P342" s="134"/>
      <c r="Q342" s="134"/>
      <c r="R342" s="134">
        <f t="shared" si="221"/>
        <v>0</v>
      </c>
      <c r="S342" s="118"/>
      <c r="T342" s="118"/>
    </row>
    <row r="343" spans="1:20" ht="19.5" hidden="1" customHeight="1" x14ac:dyDescent="0.35">
      <c r="A343" s="133" t="s">
        <v>38</v>
      </c>
      <c r="B343" s="134">
        <f t="shared" si="217"/>
        <v>0</v>
      </c>
      <c r="C343" s="134"/>
      <c r="D343" s="134"/>
      <c r="E343" s="134"/>
      <c r="F343" s="134">
        <f t="shared" si="218"/>
        <v>0</v>
      </c>
      <c r="G343" s="134"/>
      <c r="H343" s="134"/>
      <c r="I343" s="134"/>
      <c r="J343" s="134">
        <f t="shared" si="219"/>
        <v>0</v>
      </c>
      <c r="K343" s="134"/>
      <c r="L343" s="134"/>
      <c r="M343" s="134"/>
      <c r="N343" s="134">
        <f t="shared" si="220"/>
        <v>0</v>
      </c>
      <c r="O343" s="134"/>
      <c r="P343" s="134"/>
      <c r="Q343" s="134"/>
      <c r="R343" s="134">
        <f t="shared" si="221"/>
        <v>0</v>
      </c>
      <c r="S343" s="118"/>
      <c r="T343" s="118"/>
    </row>
    <row r="344" spans="1:20" ht="19.5" hidden="1" customHeight="1" x14ac:dyDescent="0.35">
      <c r="A344" s="133" t="s">
        <v>39</v>
      </c>
      <c r="B344" s="134">
        <f t="shared" si="217"/>
        <v>0</v>
      </c>
      <c r="C344" s="134"/>
      <c r="D344" s="134"/>
      <c r="E344" s="134"/>
      <c r="F344" s="134">
        <f t="shared" si="218"/>
        <v>0</v>
      </c>
      <c r="G344" s="134"/>
      <c r="H344" s="134"/>
      <c r="I344" s="134"/>
      <c r="J344" s="134">
        <f t="shared" si="219"/>
        <v>0</v>
      </c>
      <c r="K344" s="134"/>
      <c r="L344" s="134"/>
      <c r="M344" s="134"/>
      <c r="N344" s="134">
        <f t="shared" si="220"/>
        <v>0</v>
      </c>
      <c r="O344" s="134"/>
      <c r="P344" s="134"/>
      <c r="Q344" s="134"/>
      <c r="R344" s="134">
        <f t="shared" si="221"/>
        <v>0</v>
      </c>
      <c r="S344" s="118"/>
      <c r="T344" s="118"/>
    </row>
    <row r="345" spans="1:20" ht="19.5" hidden="1" customHeight="1" x14ac:dyDescent="0.35">
      <c r="A345" s="133" t="s">
        <v>40</v>
      </c>
      <c r="B345" s="134">
        <f t="shared" si="217"/>
        <v>0</v>
      </c>
      <c r="C345" s="134"/>
      <c r="D345" s="134"/>
      <c r="E345" s="134"/>
      <c r="F345" s="134">
        <f t="shared" si="218"/>
        <v>0</v>
      </c>
      <c r="G345" s="134"/>
      <c r="H345" s="134"/>
      <c r="I345" s="134"/>
      <c r="J345" s="134">
        <f t="shared" si="219"/>
        <v>0</v>
      </c>
      <c r="K345" s="134"/>
      <c r="L345" s="134"/>
      <c r="M345" s="134"/>
      <c r="N345" s="134">
        <f t="shared" si="220"/>
        <v>0</v>
      </c>
      <c r="O345" s="134"/>
      <c r="P345" s="134"/>
      <c r="Q345" s="134"/>
      <c r="R345" s="134">
        <f t="shared" si="221"/>
        <v>0</v>
      </c>
      <c r="S345" s="118"/>
      <c r="T345" s="118"/>
    </row>
    <row r="346" spans="1:20" ht="19.5" hidden="1" customHeight="1" x14ac:dyDescent="0.35">
      <c r="A346" s="133" t="s">
        <v>41</v>
      </c>
      <c r="B346" s="134">
        <f t="shared" si="217"/>
        <v>0</v>
      </c>
      <c r="C346" s="134"/>
      <c r="D346" s="134"/>
      <c r="E346" s="134"/>
      <c r="F346" s="134">
        <f t="shared" si="218"/>
        <v>0</v>
      </c>
      <c r="G346" s="134"/>
      <c r="H346" s="134"/>
      <c r="I346" s="134"/>
      <c r="J346" s="134">
        <f t="shared" si="219"/>
        <v>0</v>
      </c>
      <c r="K346" s="134"/>
      <c r="L346" s="134"/>
      <c r="M346" s="134"/>
      <c r="N346" s="134">
        <f t="shared" si="220"/>
        <v>0</v>
      </c>
      <c r="O346" s="134"/>
      <c r="P346" s="134"/>
      <c r="Q346" s="134"/>
      <c r="R346" s="134">
        <f t="shared" si="221"/>
        <v>0</v>
      </c>
      <c r="S346" s="118"/>
      <c r="T346" s="118"/>
    </row>
    <row r="347" spans="1:20" ht="19.5" hidden="1" customHeight="1" x14ac:dyDescent="0.35">
      <c r="A347" s="133" t="s">
        <v>42</v>
      </c>
      <c r="B347" s="134">
        <f t="shared" si="217"/>
        <v>0</v>
      </c>
      <c r="C347" s="134"/>
      <c r="D347" s="134"/>
      <c r="E347" s="134"/>
      <c r="F347" s="134">
        <f t="shared" si="218"/>
        <v>0</v>
      </c>
      <c r="G347" s="134"/>
      <c r="H347" s="134"/>
      <c r="I347" s="134"/>
      <c r="J347" s="134">
        <f t="shared" si="219"/>
        <v>0</v>
      </c>
      <c r="K347" s="134"/>
      <c r="L347" s="134"/>
      <c r="M347" s="134"/>
      <c r="N347" s="134">
        <f t="shared" si="220"/>
        <v>0</v>
      </c>
      <c r="O347" s="134"/>
      <c r="P347" s="134"/>
      <c r="Q347" s="134"/>
      <c r="R347" s="134">
        <f t="shared" si="221"/>
        <v>0</v>
      </c>
      <c r="S347" s="118"/>
      <c r="T347" s="118"/>
    </row>
    <row r="348" spans="1:20" ht="19.5" customHeight="1" x14ac:dyDescent="0.35">
      <c r="A348" s="133" t="s">
        <v>43</v>
      </c>
      <c r="B348" s="134">
        <f t="shared" si="217"/>
        <v>10000</v>
      </c>
      <c r="C348" s="134"/>
      <c r="D348" s="134"/>
      <c r="E348" s="134">
        <v>5000</v>
      </c>
      <c r="F348" s="134">
        <f t="shared" si="218"/>
        <v>5000</v>
      </c>
      <c r="G348" s="134"/>
      <c r="H348" s="134"/>
      <c r="I348" s="134"/>
      <c r="J348" s="134">
        <f t="shared" si="219"/>
        <v>0</v>
      </c>
      <c r="K348" s="134">
        <v>5000</v>
      </c>
      <c r="L348" s="134"/>
      <c r="M348" s="134"/>
      <c r="N348" s="134">
        <f t="shared" si="220"/>
        <v>5000</v>
      </c>
      <c r="O348" s="134"/>
      <c r="P348" s="134"/>
      <c r="Q348" s="134"/>
      <c r="R348" s="134">
        <f t="shared" si="221"/>
        <v>0</v>
      </c>
      <c r="S348" s="118"/>
      <c r="T348" s="118"/>
    </row>
    <row r="349" spans="1:20" ht="19.5" hidden="1" customHeight="1" x14ac:dyDescent="0.35">
      <c r="A349" s="133" t="s">
        <v>44</v>
      </c>
      <c r="B349" s="134">
        <f t="shared" si="217"/>
        <v>0</v>
      </c>
      <c r="C349" s="134"/>
      <c r="D349" s="134"/>
      <c r="E349" s="134"/>
      <c r="F349" s="134">
        <f t="shared" si="218"/>
        <v>0</v>
      </c>
      <c r="G349" s="134"/>
      <c r="H349" s="134"/>
      <c r="I349" s="134"/>
      <c r="J349" s="134">
        <f t="shared" si="219"/>
        <v>0</v>
      </c>
      <c r="K349" s="134"/>
      <c r="L349" s="134"/>
      <c r="M349" s="134"/>
      <c r="N349" s="134">
        <f t="shared" si="220"/>
        <v>0</v>
      </c>
      <c r="O349" s="134"/>
      <c r="P349" s="134"/>
      <c r="Q349" s="134"/>
      <c r="R349" s="134">
        <f t="shared" si="221"/>
        <v>0</v>
      </c>
      <c r="S349" s="118"/>
      <c r="T349" s="118"/>
    </row>
    <row r="350" spans="1:20" ht="19.5" customHeight="1" x14ac:dyDescent="0.35">
      <c r="A350" s="133" t="s">
        <v>45</v>
      </c>
      <c r="B350" s="134">
        <f t="shared" si="217"/>
        <v>61900</v>
      </c>
      <c r="C350" s="134"/>
      <c r="D350" s="134"/>
      <c r="E350" s="134">
        <v>61900</v>
      </c>
      <c r="F350" s="134">
        <f t="shared" si="218"/>
        <v>61900</v>
      </c>
      <c r="G350" s="134"/>
      <c r="H350" s="134"/>
      <c r="I350" s="134"/>
      <c r="J350" s="134">
        <f t="shared" si="219"/>
        <v>0</v>
      </c>
      <c r="K350" s="134"/>
      <c r="L350" s="134"/>
      <c r="M350" s="134"/>
      <c r="N350" s="134">
        <f t="shared" si="220"/>
        <v>0</v>
      </c>
      <c r="O350" s="134"/>
      <c r="P350" s="134"/>
      <c r="Q350" s="134"/>
      <c r="R350" s="134">
        <f t="shared" si="221"/>
        <v>0</v>
      </c>
      <c r="S350" s="118"/>
      <c r="T350" s="118"/>
    </row>
    <row r="351" spans="1:20" ht="19.5" hidden="1" customHeight="1" x14ac:dyDescent="0.35">
      <c r="A351" s="133" t="s">
        <v>46</v>
      </c>
      <c r="B351" s="134">
        <f t="shared" si="217"/>
        <v>0</v>
      </c>
      <c r="C351" s="134"/>
      <c r="D351" s="134"/>
      <c r="E351" s="134"/>
      <c r="F351" s="134">
        <f t="shared" si="218"/>
        <v>0</v>
      </c>
      <c r="G351" s="134"/>
      <c r="H351" s="134"/>
      <c r="I351" s="134"/>
      <c r="J351" s="134">
        <f t="shared" si="219"/>
        <v>0</v>
      </c>
      <c r="K351" s="134"/>
      <c r="L351" s="134"/>
      <c r="M351" s="134"/>
      <c r="N351" s="134">
        <f t="shared" si="220"/>
        <v>0</v>
      </c>
      <c r="O351" s="134"/>
      <c r="P351" s="134"/>
      <c r="Q351" s="134"/>
      <c r="R351" s="134">
        <f t="shared" si="221"/>
        <v>0</v>
      </c>
      <c r="S351" s="118"/>
      <c r="T351" s="118"/>
    </row>
    <row r="352" spans="1:20" ht="19.5" hidden="1" customHeight="1" x14ac:dyDescent="0.35">
      <c r="A352" s="133" t="s">
        <v>47</v>
      </c>
      <c r="B352" s="134">
        <f t="shared" si="217"/>
        <v>0</v>
      </c>
      <c r="C352" s="134"/>
      <c r="D352" s="134"/>
      <c r="E352" s="134"/>
      <c r="F352" s="134">
        <f t="shared" si="218"/>
        <v>0</v>
      </c>
      <c r="G352" s="134"/>
      <c r="H352" s="134"/>
      <c r="I352" s="134"/>
      <c r="J352" s="134">
        <f t="shared" si="219"/>
        <v>0</v>
      </c>
      <c r="K352" s="134"/>
      <c r="L352" s="134"/>
      <c r="M352" s="134"/>
      <c r="N352" s="134">
        <f t="shared" si="220"/>
        <v>0</v>
      </c>
      <c r="O352" s="134"/>
      <c r="P352" s="134"/>
      <c r="Q352" s="134"/>
      <c r="R352" s="134">
        <f t="shared" si="221"/>
        <v>0</v>
      </c>
      <c r="S352" s="118"/>
      <c r="T352" s="118"/>
    </row>
    <row r="353" spans="1:20" ht="19.5" hidden="1" customHeight="1" x14ac:dyDescent="0.35">
      <c r="A353" s="137" t="s">
        <v>48</v>
      </c>
      <c r="B353" s="134">
        <f t="shared" ref="B353:R353" si="222">SUM(B354:B358)</f>
        <v>0</v>
      </c>
      <c r="C353" s="134">
        <f t="shared" si="222"/>
        <v>0</v>
      </c>
      <c r="D353" s="134">
        <f t="shared" si="222"/>
        <v>0</v>
      </c>
      <c r="E353" s="134">
        <f t="shared" si="222"/>
        <v>0</v>
      </c>
      <c r="F353" s="134">
        <f t="shared" si="222"/>
        <v>0</v>
      </c>
      <c r="G353" s="134">
        <f t="shared" si="222"/>
        <v>0</v>
      </c>
      <c r="H353" s="134">
        <f t="shared" si="222"/>
        <v>0</v>
      </c>
      <c r="I353" s="134">
        <f t="shared" si="222"/>
        <v>0</v>
      </c>
      <c r="J353" s="134">
        <f t="shared" si="222"/>
        <v>0</v>
      </c>
      <c r="K353" s="134">
        <f t="shared" si="222"/>
        <v>0</v>
      </c>
      <c r="L353" s="134">
        <f t="shared" si="222"/>
        <v>0</v>
      </c>
      <c r="M353" s="134">
        <f t="shared" si="222"/>
        <v>0</v>
      </c>
      <c r="N353" s="134">
        <f t="shared" si="222"/>
        <v>0</v>
      </c>
      <c r="O353" s="134">
        <f t="shared" si="222"/>
        <v>0</v>
      </c>
      <c r="P353" s="134">
        <f t="shared" si="222"/>
        <v>0</v>
      </c>
      <c r="Q353" s="134">
        <f t="shared" si="222"/>
        <v>0</v>
      </c>
      <c r="R353" s="134">
        <f t="shared" si="222"/>
        <v>0</v>
      </c>
      <c r="S353" s="118"/>
      <c r="T353" s="118"/>
    </row>
    <row r="354" spans="1:20" ht="19.5" hidden="1" customHeight="1" x14ac:dyDescent="0.35">
      <c r="A354" s="133" t="s">
        <v>49</v>
      </c>
      <c r="B354" s="134">
        <f t="shared" ref="B354:B358" si="223">SUM(F354+J354+N354+R354)</f>
        <v>0</v>
      </c>
      <c r="C354" s="134"/>
      <c r="D354" s="134"/>
      <c r="E354" s="134"/>
      <c r="F354" s="134">
        <f t="shared" ref="F354:F358" si="224">SUM(C354:E354)</f>
        <v>0</v>
      </c>
      <c r="G354" s="134"/>
      <c r="H354" s="134"/>
      <c r="I354" s="134"/>
      <c r="J354" s="134">
        <f t="shared" ref="J354:J358" si="225">SUM(G354:I354)</f>
        <v>0</v>
      </c>
      <c r="K354" s="134"/>
      <c r="L354" s="134"/>
      <c r="M354" s="134"/>
      <c r="N354" s="134">
        <f t="shared" ref="N354:N358" si="226">SUM(K354:M354)</f>
        <v>0</v>
      </c>
      <c r="O354" s="134"/>
      <c r="P354" s="134"/>
      <c r="Q354" s="134"/>
      <c r="R354" s="134">
        <f t="shared" ref="R354:R358" si="227">SUM(O354:Q354)</f>
        <v>0</v>
      </c>
      <c r="S354" s="118"/>
      <c r="T354" s="118"/>
    </row>
    <row r="355" spans="1:20" ht="19.5" hidden="1" customHeight="1" x14ac:dyDescent="0.35">
      <c r="A355" s="133" t="s">
        <v>50</v>
      </c>
      <c r="B355" s="134">
        <f t="shared" si="223"/>
        <v>0</v>
      </c>
      <c r="C355" s="134"/>
      <c r="D355" s="134"/>
      <c r="E355" s="134"/>
      <c r="F355" s="134">
        <f t="shared" si="224"/>
        <v>0</v>
      </c>
      <c r="G355" s="134"/>
      <c r="H355" s="134"/>
      <c r="I355" s="134"/>
      <c r="J355" s="134">
        <f t="shared" si="225"/>
        <v>0</v>
      </c>
      <c r="K355" s="134"/>
      <c r="L355" s="134"/>
      <c r="M355" s="134"/>
      <c r="N355" s="134">
        <f t="shared" si="226"/>
        <v>0</v>
      </c>
      <c r="O355" s="134"/>
      <c r="P355" s="134"/>
      <c r="Q355" s="134"/>
      <c r="R355" s="134">
        <f t="shared" si="227"/>
        <v>0</v>
      </c>
      <c r="S355" s="118"/>
      <c r="T355" s="118"/>
    </row>
    <row r="356" spans="1:20" ht="19.5" hidden="1" customHeight="1" x14ac:dyDescent="0.35">
      <c r="A356" s="133" t="s">
        <v>51</v>
      </c>
      <c r="B356" s="134">
        <f t="shared" si="223"/>
        <v>0</v>
      </c>
      <c r="C356" s="134"/>
      <c r="D356" s="134"/>
      <c r="E356" s="134"/>
      <c r="F356" s="134">
        <f t="shared" si="224"/>
        <v>0</v>
      </c>
      <c r="G356" s="134"/>
      <c r="H356" s="134"/>
      <c r="I356" s="134"/>
      <c r="J356" s="134">
        <f t="shared" si="225"/>
        <v>0</v>
      </c>
      <c r="K356" s="134"/>
      <c r="L356" s="134"/>
      <c r="M356" s="134"/>
      <c r="N356" s="134">
        <f t="shared" si="226"/>
        <v>0</v>
      </c>
      <c r="O356" s="134"/>
      <c r="P356" s="134"/>
      <c r="Q356" s="134"/>
      <c r="R356" s="134">
        <f t="shared" si="227"/>
        <v>0</v>
      </c>
      <c r="S356" s="118"/>
      <c r="T356" s="118"/>
    </row>
    <row r="357" spans="1:20" ht="19.5" hidden="1" customHeight="1" x14ac:dyDescent="0.35">
      <c r="A357" s="133" t="s">
        <v>52</v>
      </c>
      <c r="B357" s="134">
        <f t="shared" si="223"/>
        <v>0</v>
      </c>
      <c r="C357" s="134"/>
      <c r="D357" s="134"/>
      <c r="E357" s="134"/>
      <c r="F357" s="134">
        <f t="shared" si="224"/>
        <v>0</v>
      </c>
      <c r="G357" s="134"/>
      <c r="H357" s="134"/>
      <c r="I357" s="134"/>
      <c r="J357" s="134">
        <f t="shared" si="225"/>
        <v>0</v>
      </c>
      <c r="K357" s="134"/>
      <c r="L357" s="134"/>
      <c r="M357" s="134"/>
      <c r="N357" s="134">
        <f t="shared" si="226"/>
        <v>0</v>
      </c>
      <c r="O357" s="134"/>
      <c r="P357" s="134"/>
      <c r="Q357" s="134"/>
      <c r="R357" s="134">
        <f t="shared" si="227"/>
        <v>0</v>
      </c>
      <c r="S357" s="118"/>
      <c r="T357" s="118"/>
    </row>
    <row r="358" spans="1:20" ht="19.5" hidden="1" customHeight="1" x14ac:dyDescent="0.35">
      <c r="A358" s="133" t="s">
        <v>53</v>
      </c>
      <c r="B358" s="134">
        <f t="shared" si="223"/>
        <v>0</v>
      </c>
      <c r="C358" s="134"/>
      <c r="D358" s="134"/>
      <c r="E358" s="134"/>
      <c r="F358" s="134">
        <f t="shared" si="224"/>
        <v>0</v>
      </c>
      <c r="G358" s="134"/>
      <c r="H358" s="134"/>
      <c r="I358" s="134"/>
      <c r="J358" s="134">
        <f t="shared" si="225"/>
        <v>0</v>
      </c>
      <c r="K358" s="134"/>
      <c r="L358" s="134"/>
      <c r="M358" s="134"/>
      <c r="N358" s="134">
        <f t="shared" si="226"/>
        <v>0</v>
      </c>
      <c r="O358" s="134"/>
      <c r="P358" s="134"/>
      <c r="Q358" s="134"/>
      <c r="R358" s="134">
        <f t="shared" si="227"/>
        <v>0</v>
      </c>
      <c r="S358" s="118"/>
      <c r="T358" s="118"/>
    </row>
    <row r="359" spans="1:20" ht="19.5" hidden="1" customHeight="1" x14ac:dyDescent="0.35">
      <c r="A359" s="135" t="s">
        <v>54</v>
      </c>
      <c r="B359" s="136">
        <f t="shared" ref="B359:R359" si="228">SUM(B360:B361)</f>
        <v>0</v>
      </c>
      <c r="C359" s="136">
        <f t="shared" si="228"/>
        <v>0</v>
      </c>
      <c r="D359" s="136">
        <f t="shared" si="228"/>
        <v>0</v>
      </c>
      <c r="E359" s="136">
        <f t="shared" si="228"/>
        <v>0</v>
      </c>
      <c r="F359" s="136">
        <f t="shared" si="228"/>
        <v>0</v>
      </c>
      <c r="G359" s="136">
        <f t="shared" si="228"/>
        <v>0</v>
      </c>
      <c r="H359" s="136">
        <f t="shared" si="228"/>
        <v>0</v>
      </c>
      <c r="I359" s="136">
        <f t="shared" si="228"/>
        <v>0</v>
      </c>
      <c r="J359" s="136">
        <f t="shared" si="228"/>
        <v>0</v>
      </c>
      <c r="K359" s="136">
        <f t="shared" si="228"/>
        <v>0</v>
      </c>
      <c r="L359" s="136">
        <f t="shared" si="228"/>
        <v>0</v>
      </c>
      <c r="M359" s="136">
        <f t="shared" si="228"/>
        <v>0</v>
      </c>
      <c r="N359" s="136">
        <f t="shared" si="228"/>
        <v>0</v>
      </c>
      <c r="O359" s="136">
        <f t="shared" si="228"/>
        <v>0</v>
      </c>
      <c r="P359" s="136">
        <f t="shared" si="228"/>
        <v>0</v>
      </c>
      <c r="Q359" s="136">
        <f t="shared" si="228"/>
        <v>0</v>
      </c>
      <c r="R359" s="136">
        <f t="shared" si="228"/>
        <v>0</v>
      </c>
      <c r="S359" s="118"/>
      <c r="T359" s="118"/>
    </row>
    <row r="360" spans="1:20" ht="19.5" hidden="1" customHeight="1" x14ac:dyDescent="0.35">
      <c r="A360" s="133" t="s">
        <v>55</v>
      </c>
      <c r="B360" s="134">
        <f t="shared" ref="B360:B363" si="229">SUM(F360+J360+N360+R360)</f>
        <v>0</v>
      </c>
      <c r="C360" s="134"/>
      <c r="D360" s="134"/>
      <c r="E360" s="134"/>
      <c r="F360" s="134">
        <f t="shared" ref="F360:F363" si="230">SUM(C360:E360)</f>
        <v>0</v>
      </c>
      <c r="G360" s="134"/>
      <c r="H360" s="134"/>
      <c r="I360" s="134"/>
      <c r="J360" s="134">
        <f t="shared" ref="J360:J363" si="231">SUM(G360:I360)</f>
        <v>0</v>
      </c>
      <c r="K360" s="134"/>
      <c r="L360" s="134"/>
      <c r="M360" s="134"/>
      <c r="N360" s="134">
        <f t="shared" ref="N360:N363" si="232">SUM(K360:M360)</f>
        <v>0</v>
      </c>
      <c r="O360" s="134"/>
      <c r="P360" s="134"/>
      <c r="Q360" s="134"/>
      <c r="R360" s="134">
        <f t="shared" ref="R360:R363" si="233">SUM(O360:Q360)</f>
        <v>0</v>
      </c>
      <c r="S360" s="118"/>
      <c r="T360" s="118"/>
    </row>
    <row r="361" spans="1:20" ht="19.5" hidden="1" customHeight="1" x14ac:dyDescent="0.35">
      <c r="A361" s="133" t="s">
        <v>56</v>
      </c>
      <c r="B361" s="134">
        <f t="shared" si="229"/>
        <v>0</v>
      </c>
      <c r="C361" s="134"/>
      <c r="D361" s="134"/>
      <c r="E361" s="134"/>
      <c r="F361" s="134">
        <f t="shared" si="230"/>
        <v>0</v>
      </c>
      <c r="G361" s="134"/>
      <c r="H361" s="134"/>
      <c r="I361" s="134"/>
      <c r="J361" s="134">
        <f t="shared" si="231"/>
        <v>0</v>
      </c>
      <c r="K361" s="134"/>
      <c r="L361" s="134"/>
      <c r="M361" s="134"/>
      <c r="N361" s="134">
        <f t="shared" si="232"/>
        <v>0</v>
      </c>
      <c r="O361" s="134"/>
      <c r="P361" s="134"/>
      <c r="Q361" s="134"/>
      <c r="R361" s="134">
        <f t="shared" si="233"/>
        <v>0</v>
      </c>
      <c r="S361" s="118"/>
      <c r="T361" s="118"/>
    </row>
    <row r="362" spans="1:20" ht="19.5" hidden="1" customHeight="1" x14ac:dyDescent="0.35">
      <c r="A362" s="135" t="s">
        <v>57</v>
      </c>
      <c r="B362" s="134">
        <f t="shared" si="229"/>
        <v>0</v>
      </c>
      <c r="C362" s="134"/>
      <c r="D362" s="134"/>
      <c r="E362" s="134"/>
      <c r="F362" s="134">
        <f t="shared" si="230"/>
        <v>0</v>
      </c>
      <c r="G362" s="134"/>
      <c r="H362" s="134"/>
      <c r="I362" s="134"/>
      <c r="J362" s="134">
        <f t="shared" si="231"/>
        <v>0</v>
      </c>
      <c r="K362" s="134"/>
      <c r="L362" s="134"/>
      <c r="M362" s="134"/>
      <c r="N362" s="134">
        <f t="shared" si="232"/>
        <v>0</v>
      </c>
      <c r="O362" s="134"/>
      <c r="P362" s="134"/>
      <c r="Q362" s="134"/>
      <c r="R362" s="134">
        <f t="shared" si="233"/>
        <v>0</v>
      </c>
      <c r="S362" s="118"/>
      <c r="T362" s="118"/>
    </row>
    <row r="363" spans="1:20" ht="19.5" hidden="1" customHeight="1" x14ac:dyDescent="0.35">
      <c r="A363" s="138" t="s">
        <v>58</v>
      </c>
      <c r="B363" s="139">
        <f t="shared" si="229"/>
        <v>0</v>
      </c>
      <c r="C363" s="139"/>
      <c r="D363" s="139"/>
      <c r="E363" s="139"/>
      <c r="F363" s="139">
        <f t="shared" si="230"/>
        <v>0</v>
      </c>
      <c r="G363" s="139"/>
      <c r="H363" s="139"/>
      <c r="I363" s="139"/>
      <c r="J363" s="139">
        <f t="shared" si="231"/>
        <v>0</v>
      </c>
      <c r="K363" s="139"/>
      <c r="L363" s="139"/>
      <c r="M363" s="139"/>
      <c r="N363" s="139">
        <f t="shared" si="232"/>
        <v>0</v>
      </c>
      <c r="O363" s="139"/>
      <c r="P363" s="139"/>
      <c r="Q363" s="139"/>
      <c r="R363" s="139">
        <f t="shared" si="233"/>
        <v>0</v>
      </c>
      <c r="S363" s="118"/>
      <c r="T363" s="118"/>
    </row>
    <row r="364" spans="1:20" ht="19.5" customHeight="1" x14ac:dyDescent="0.35">
      <c r="A364" s="143"/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  <c r="S364" s="118"/>
      <c r="T364" s="118"/>
    </row>
    <row r="365" spans="1:20" ht="21.75" customHeight="1" x14ac:dyDescent="0.35">
      <c r="A365" s="141" t="s">
        <v>128</v>
      </c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18"/>
      <c r="T365" s="118"/>
    </row>
    <row r="366" spans="1:20" ht="19.5" customHeight="1" x14ac:dyDescent="0.35">
      <c r="A366" s="264" t="s">
        <v>88</v>
      </c>
      <c r="B366" s="265" t="s">
        <v>74</v>
      </c>
      <c r="C366" s="261" t="s">
        <v>89</v>
      </c>
      <c r="D366" s="262"/>
      <c r="E366" s="263"/>
      <c r="F366" s="259" t="s">
        <v>90</v>
      </c>
      <c r="G366" s="261" t="s">
        <v>91</v>
      </c>
      <c r="H366" s="262"/>
      <c r="I366" s="263"/>
      <c r="J366" s="259" t="s">
        <v>92</v>
      </c>
      <c r="K366" s="261" t="s">
        <v>93</v>
      </c>
      <c r="L366" s="262"/>
      <c r="M366" s="263"/>
      <c r="N366" s="259" t="s">
        <v>94</v>
      </c>
      <c r="O366" s="261" t="s">
        <v>95</v>
      </c>
      <c r="P366" s="262"/>
      <c r="Q366" s="263"/>
      <c r="R366" s="259" t="s">
        <v>96</v>
      </c>
      <c r="S366" s="118"/>
      <c r="T366" s="118"/>
    </row>
    <row r="367" spans="1:20" ht="19.5" customHeight="1" x14ac:dyDescent="0.35">
      <c r="A367" s="260"/>
      <c r="B367" s="260"/>
      <c r="C367" s="128" t="s">
        <v>114</v>
      </c>
      <c r="D367" s="128" t="s">
        <v>115</v>
      </c>
      <c r="E367" s="128" t="s">
        <v>116</v>
      </c>
      <c r="F367" s="260"/>
      <c r="G367" s="128" t="s">
        <v>117</v>
      </c>
      <c r="H367" s="128" t="s">
        <v>118</v>
      </c>
      <c r="I367" s="128" t="s">
        <v>119</v>
      </c>
      <c r="J367" s="260"/>
      <c r="K367" s="128" t="s">
        <v>120</v>
      </c>
      <c r="L367" s="128" t="s">
        <v>121</v>
      </c>
      <c r="M367" s="128" t="s">
        <v>122</v>
      </c>
      <c r="N367" s="260"/>
      <c r="O367" s="128" t="s">
        <v>123</v>
      </c>
      <c r="P367" s="128" t="s">
        <v>124</v>
      </c>
      <c r="Q367" s="128" t="s">
        <v>125</v>
      </c>
      <c r="R367" s="260"/>
      <c r="S367" s="127"/>
      <c r="T367" s="127"/>
    </row>
    <row r="368" spans="1:20" ht="19.5" customHeight="1" x14ac:dyDescent="0.35">
      <c r="A368" s="129" t="s">
        <v>3</v>
      </c>
      <c r="B368" s="130">
        <f>SUM(B369+B374)</f>
        <v>162000</v>
      </c>
      <c r="C368" s="130">
        <f t="shared" ref="C368:R368" si="234">SUM(C369+C374+C419+C422+C423)</f>
        <v>0</v>
      </c>
      <c r="D368" s="130">
        <f t="shared" si="234"/>
        <v>0</v>
      </c>
      <c r="E368" s="130">
        <f>SUM(E369+E374)</f>
        <v>9140</v>
      </c>
      <c r="F368" s="130">
        <f>SUM(F369+F374)</f>
        <v>9140</v>
      </c>
      <c r="G368" s="130">
        <f t="shared" si="234"/>
        <v>0</v>
      </c>
      <c r="H368" s="130">
        <f t="shared" si="234"/>
        <v>0</v>
      </c>
      <c r="I368" s="130">
        <f t="shared" si="234"/>
        <v>0</v>
      </c>
      <c r="J368" s="130">
        <f t="shared" si="234"/>
        <v>0</v>
      </c>
      <c r="K368" s="130">
        <f>SUM(K369+K374)</f>
        <v>152860</v>
      </c>
      <c r="L368" s="130">
        <f t="shared" si="234"/>
        <v>0</v>
      </c>
      <c r="M368" s="130">
        <f t="shared" si="234"/>
        <v>0</v>
      </c>
      <c r="N368" s="130">
        <f>SUM(N369+N374)</f>
        <v>152860</v>
      </c>
      <c r="O368" s="130">
        <f t="shared" si="234"/>
        <v>0</v>
      </c>
      <c r="P368" s="130">
        <f t="shared" si="234"/>
        <v>0</v>
      </c>
      <c r="Q368" s="130">
        <f t="shared" si="234"/>
        <v>0</v>
      </c>
      <c r="R368" s="130">
        <f t="shared" si="234"/>
        <v>0</v>
      </c>
      <c r="S368" s="118"/>
      <c r="T368" s="118"/>
    </row>
    <row r="369" spans="1:20" ht="19.5" hidden="1" customHeight="1" x14ac:dyDescent="0.35">
      <c r="A369" s="131" t="s">
        <v>4</v>
      </c>
      <c r="B369" s="132">
        <f t="shared" ref="B369:R369" si="235">SUM(B370:B373)</f>
        <v>0</v>
      </c>
      <c r="C369" s="132">
        <f t="shared" si="235"/>
        <v>0</v>
      </c>
      <c r="D369" s="132">
        <f t="shared" si="235"/>
        <v>0</v>
      </c>
      <c r="E369" s="132">
        <f t="shared" si="235"/>
        <v>0</v>
      </c>
      <c r="F369" s="132">
        <f t="shared" si="235"/>
        <v>0</v>
      </c>
      <c r="G369" s="132">
        <f t="shared" si="235"/>
        <v>0</v>
      </c>
      <c r="H369" s="132">
        <f t="shared" si="235"/>
        <v>0</v>
      </c>
      <c r="I369" s="132">
        <f t="shared" si="235"/>
        <v>0</v>
      </c>
      <c r="J369" s="132">
        <f t="shared" si="235"/>
        <v>0</v>
      </c>
      <c r="K369" s="132">
        <f t="shared" si="235"/>
        <v>0</v>
      </c>
      <c r="L369" s="132">
        <f t="shared" si="235"/>
        <v>0</v>
      </c>
      <c r="M369" s="132">
        <f t="shared" si="235"/>
        <v>0</v>
      </c>
      <c r="N369" s="132">
        <f t="shared" si="235"/>
        <v>0</v>
      </c>
      <c r="O369" s="132">
        <f t="shared" si="235"/>
        <v>0</v>
      </c>
      <c r="P369" s="132">
        <f t="shared" si="235"/>
        <v>0</v>
      </c>
      <c r="Q369" s="132">
        <f t="shared" si="235"/>
        <v>0</v>
      </c>
      <c r="R369" s="132">
        <f t="shared" si="235"/>
        <v>0</v>
      </c>
      <c r="S369" s="118"/>
      <c r="T369" s="118"/>
    </row>
    <row r="370" spans="1:20" ht="19.5" hidden="1" customHeight="1" x14ac:dyDescent="0.35">
      <c r="A370" s="133" t="s">
        <v>5</v>
      </c>
      <c r="B370" s="134">
        <f t="shared" ref="B370:B373" si="236">SUM(F370+J370+N370+R370)</f>
        <v>0</v>
      </c>
      <c r="C370" s="134"/>
      <c r="D370" s="134"/>
      <c r="E370" s="134"/>
      <c r="F370" s="134">
        <f t="shared" ref="F370:F373" si="237">SUM(C370:E370)</f>
        <v>0</v>
      </c>
      <c r="G370" s="134"/>
      <c r="H370" s="134"/>
      <c r="I370" s="134"/>
      <c r="J370" s="134">
        <f t="shared" ref="J370:J373" si="238">SUM(G370:I370)</f>
        <v>0</v>
      </c>
      <c r="K370" s="134"/>
      <c r="L370" s="134"/>
      <c r="M370" s="134"/>
      <c r="N370" s="134">
        <f t="shared" ref="N370:N373" si="239">SUM(K370:M370)</f>
        <v>0</v>
      </c>
      <c r="O370" s="134"/>
      <c r="P370" s="134"/>
      <c r="Q370" s="134"/>
      <c r="R370" s="134">
        <f t="shared" ref="R370:R373" si="240">SUM(O370:Q370)</f>
        <v>0</v>
      </c>
      <c r="S370" s="118"/>
      <c r="T370" s="118"/>
    </row>
    <row r="371" spans="1:20" ht="19.5" hidden="1" customHeight="1" x14ac:dyDescent="0.35">
      <c r="A371" s="133" t="s">
        <v>6</v>
      </c>
      <c r="B371" s="134">
        <f t="shared" si="236"/>
        <v>0</v>
      </c>
      <c r="C371" s="134"/>
      <c r="D371" s="134"/>
      <c r="E371" s="134"/>
      <c r="F371" s="134">
        <f t="shared" si="237"/>
        <v>0</v>
      </c>
      <c r="G371" s="134"/>
      <c r="H371" s="134"/>
      <c r="I371" s="134"/>
      <c r="J371" s="134">
        <f t="shared" si="238"/>
        <v>0</v>
      </c>
      <c r="K371" s="134"/>
      <c r="L371" s="134"/>
      <c r="M371" s="134"/>
      <c r="N371" s="134">
        <f t="shared" si="239"/>
        <v>0</v>
      </c>
      <c r="O371" s="134"/>
      <c r="P371" s="134"/>
      <c r="Q371" s="134"/>
      <c r="R371" s="134">
        <f t="shared" si="240"/>
        <v>0</v>
      </c>
      <c r="S371" s="118"/>
      <c r="T371" s="118"/>
    </row>
    <row r="372" spans="1:20" ht="19.5" hidden="1" customHeight="1" x14ac:dyDescent="0.35">
      <c r="A372" s="133" t="s">
        <v>7</v>
      </c>
      <c r="B372" s="134">
        <f t="shared" si="236"/>
        <v>0</v>
      </c>
      <c r="C372" s="134"/>
      <c r="D372" s="134"/>
      <c r="E372" s="134"/>
      <c r="F372" s="134">
        <f t="shared" si="237"/>
        <v>0</v>
      </c>
      <c r="G372" s="134"/>
      <c r="H372" s="134"/>
      <c r="I372" s="134"/>
      <c r="J372" s="134">
        <f t="shared" si="238"/>
        <v>0</v>
      </c>
      <c r="K372" s="134"/>
      <c r="L372" s="134"/>
      <c r="M372" s="134"/>
      <c r="N372" s="134">
        <f t="shared" si="239"/>
        <v>0</v>
      </c>
      <c r="O372" s="134"/>
      <c r="P372" s="134"/>
      <c r="Q372" s="134"/>
      <c r="R372" s="134">
        <f t="shared" si="240"/>
        <v>0</v>
      </c>
      <c r="S372" s="118"/>
      <c r="T372" s="118"/>
    </row>
    <row r="373" spans="1:20" ht="19.5" hidden="1" customHeight="1" x14ac:dyDescent="0.35">
      <c r="A373" s="133" t="s">
        <v>8</v>
      </c>
      <c r="B373" s="134">
        <f t="shared" si="236"/>
        <v>0</v>
      </c>
      <c r="C373" s="134"/>
      <c r="D373" s="134"/>
      <c r="E373" s="134"/>
      <c r="F373" s="134">
        <f t="shared" si="237"/>
        <v>0</v>
      </c>
      <c r="G373" s="134"/>
      <c r="H373" s="134"/>
      <c r="I373" s="134"/>
      <c r="J373" s="134">
        <f t="shared" si="238"/>
        <v>0</v>
      </c>
      <c r="K373" s="134"/>
      <c r="L373" s="134"/>
      <c r="M373" s="134"/>
      <c r="N373" s="134">
        <f t="shared" si="239"/>
        <v>0</v>
      </c>
      <c r="O373" s="134"/>
      <c r="P373" s="134"/>
      <c r="Q373" s="134"/>
      <c r="R373" s="134">
        <f t="shared" si="240"/>
        <v>0</v>
      </c>
      <c r="S373" s="118"/>
      <c r="T373" s="118"/>
    </row>
    <row r="374" spans="1:20" ht="19.5" hidden="1" customHeight="1" x14ac:dyDescent="0.35">
      <c r="A374" s="135" t="s">
        <v>9</v>
      </c>
      <c r="B374" s="136">
        <f t="shared" ref="B374:R374" si="241">SUM(B375+B413)</f>
        <v>162000</v>
      </c>
      <c r="C374" s="136">
        <f t="shared" si="241"/>
        <v>0</v>
      </c>
      <c r="D374" s="136">
        <f t="shared" si="241"/>
        <v>0</v>
      </c>
      <c r="E374" s="136">
        <f t="shared" si="241"/>
        <v>9140</v>
      </c>
      <c r="F374" s="136">
        <f t="shared" si="241"/>
        <v>9140</v>
      </c>
      <c r="G374" s="136">
        <f t="shared" si="241"/>
        <v>0</v>
      </c>
      <c r="H374" s="136">
        <f t="shared" si="241"/>
        <v>0</v>
      </c>
      <c r="I374" s="136">
        <f t="shared" si="241"/>
        <v>0</v>
      </c>
      <c r="J374" s="136">
        <f t="shared" si="241"/>
        <v>0</v>
      </c>
      <c r="K374" s="136">
        <f t="shared" si="241"/>
        <v>152860</v>
      </c>
      <c r="L374" s="136">
        <f t="shared" si="241"/>
        <v>0</v>
      </c>
      <c r="M374" s="136">
        <f t="shared" si="241"/>
        <v>0</v>
      </c>
      <c r="N374" s="136">
        <f t="shared" si="241"/>
        <v>152860</v>
      </c>
      <c r="O374" s="136">
        <f t="shared" si="241"/>
        <v>0</v>
      </c>
      <c r="P374" s="136">
        <f t="shared" si="241"/>
        <v>0</v>
      </c>
      <c r="Q374" s="136">
        <f t="shared" si="241"/>
        <v>0</v>
      </c>
      <c r="R374" s="136">
        <f t="shared" si="241"/>
        <v>0</v>
      </c>
      <c r="S374" s="118"/>
      <c r="T374" s="118"/>
    </row>
    <row r="375" spans="1:20" ht="19.5" hidden="1" customHeight="1" x14ac:dyDescent="0.35">
      <c r="A375" s="133" t="s">
        <v>10</v>
      </c>
      <c r="B375" s="134">
        <f t="shared" ref="B375:R375" si="242">SUM(B376+B385+B398)</f>
        <v>162000</v>
      </c>
      <c r="C375" s="134">
        <f t="shared" si="242"/>
        <v>0</v>
      </c>
      <c r="D375" s="134">
        <f t="shared" si="242"/>
        <v>0</v>
      </c>
      <c r="E375" s="134">
        <f t="shared" si="242"/>
        <v>9140</v>
      </c>
      <c r="F375" s="134">
        <f t="shared" si="242"/>
        <v>9140</v>
      </c>
      <c r="G375" s="134">
        <f t="shared" si="242"/>
        <v>0</v>
      </c>
      <c r="H375" s="134">
        <f t="shared" si="242"/>
        <v>0</v>
      </c>
      <c r="I375" s="134">
        <f t="shared" si="242"/>
        <v>0</v>
      </c>
      <c r="J375" s="134">
        <f t="shared" si="242"/>
        <v>0</v>
      </c>
      <c r="K375" s="134">
        <f t="shared" si="242"/>
        <v>152860</v>
      </c>
      <c r="L375" s="134">
        <f t="shared" si="242"/>
        <v>0</v>
      </c>
      <c r="M375" s="134">
        <f t="shared" si="242"/>
        <v>0</v>
      </c>
      <c r="N375" s="134">
        <f t="shared" si="242"/>
        <v>152860</v>
      </c>
      <c r="O375" s="134">
        <f t="shared" si="242"/>
        <v>0</v>
      </c>
      <c r="P375" s="134">
        <f t="shared" si="242"/>
        <v>0</v>
      </c>
      <c r="Q375" s="134">
        <f t="shared" si="242"/>
        <v>0</v>
      </c>
      <c r="R375" s="134">
        <f t="shared" si="242"/>
        <v>0</v>
      </c>
      <c r="S375" s="118"/>
      <c r="T375" s="118"/>
    </row>
    <row r="376" spans="1:20" ht="19.5" hidden="1" customHeight="1" x14ac:dyDescent="0.35">
      <c r="A376" s="137" t="s">
        <v>11</v>
      </c>
      <c r="B376" s="134">
        <f t="shared" ref="B376:R376" si="243">SUM(B377:B384)</f>
        <v>0</v>
      </c>
      <c r="C376" s="134">
        <f t="shared" si="243"/>
        <v>0</v>
      </c>
      <c r="D376" s="134">
        <f t="shared" si="243"/>
        <v>0</v>
      </c>
      <c r="E376" s="134">
        <f t="shared" si="243"/>
        <v>0</v>
      </c>
      <c r="F376" s="134">
        <f t="shared" si="243"/>
        <v>0</v>
      </c>
      <c r="G376" s="134">
        <f t="shared" si="243"/>
        <v>0</v>
      </c>
      <c r="H376" s="134">
        <f t="shared" si="243"/>
        <v>0</v>
      </c>
      <c r="I376" s="134">
        <f t="shared" si="243"/>
        <v>0</v>
      </c>
      <c r="J376" s="134">
        <f t="shared" si="243"/>
        <v>0</v>
      </c>
      <c r="K376" s="134">
        <f t="shared" si="243"/>
        <v>0</v>
      </c>
      <c r="L376" s="134">
        <f t="shared" si="243"/>
        <v>0</v>
      </c>
      <c r="M376" s="134">
        <f t="shared" si="243"/>
        <v>0</v>
      </c>
      <c r="N376" s="134">
        <f t="shared" si="243"/>
        <v>0</v>
      </c>
      <c r="O376" s="134">
        <f t="shared" si="243"/>
        <v>0</v>
      </c>
      <c r="P376" s="134">
        <f t="shared" si="243"/>
        <v>0</v>
      </c>
      <c r="Q376" s="134">
        <f t="shared" si="243"/>
        <v>0</v>
      </c>
      <c r="R376" s="134">
        <f t="shared" si="243"/>
        <v>0</v>
      </c>
      <c r="S376" s="118"/>
      <c r="T376" s="118"/>
    </row>
    <row r="377" spans="1:20" ht="19.5" hidden="1" customHeight="1" x14ac:dyDescent="0.35">
      <c r="A377" s="133" t="s">
        <v>12</v>
      </c>
      <c r="B377" s="134">
        <f t="shared" ref="B377:B384" si="244">SUM(F377+J377+N377+R377)</f>
        <v>0</v>
      </c>
      <c r="C377" s="134"/>
      <c r="D377" s="134"/>
      <c r="E377" s="134"/>
      <c r="F377" s="134">
        <f t="shared" ref="F377:F384" si="245">SUM(C377:E377)</f>
        <v>0</v>
      </c>
      <c r="G377" s="134"/>
      <c r="H377" s="134"/>
      <c r="I377" s="134"/>
      <c r="J377" s="134">
        <f t="shared" ref="J377:J384" si="246">SUM(G377:I377)</f>
        <v>0</v>
      </c>
      <c r="K377" s="134"/>
      <c r="L377" s="134"/>
      <c r="M377" s="134"/>
      <c r="N377" s="134">
        <f t="shared" ref="N377:N384" si="247">SUM(K377:M377)</f>
        <v>0</v>
      </c>
      <c r="O377" s="134"/>
      <c r="P377" s="134"/>
      <c r="Q377" s="134"/>
      <c r="R377" s="134">
        <f t="shared" ref="R377:R384" si="248">SUM(O377:Q377)</f>
        <v>0</v>
      </c>
      <c r="S377" s="118"/>
      <c r="T377" s="118"/>
    </row>
    <row r="378" spans="1:20" ht="19.5" hidden="1" customHeight="1" x14ac:dyDescent="0.35">
      <c r="A378" s="133" t="s">
        <v>13</v>
      </c>
      <c r="B378" s="134">
        <f t="shared" si="244"/>
        <v>0</v>
      </c>
      <c r="C378" s="134"/>
      <c r="D378" s="134"/>
      <c r="E378" s="134"/>
      <c r="F378" s="134">
        <f t="shared" si="245"/>
        <v>0</v>
      </c>
      <c r="G378" s="134"/>
      <c r="H378" s="134"/>
      <c r="I378" s="134"/>
      <c r="J378" s="134">
        <f t="shared" si="246"/>
        <v>0</v>
      </c>
      <c r="K378" s="134"/>
      <c r="L378" s="134"/>
      <c r="M378" s="134"/>
      <c r="N378" s="134">
        <f t="shared" si="247"/>
        <v>0</v>
      </c>
      <c r="O378" s="134"/>
      <c r="P378" s="134"/>
      <c r="Q378" s="134"/>
      <c r="R378" s="134">
        <f t="shared" si="248"/>
        <v>0</v>
      </c>
      <c r="S378" s="118"/>
      <c r="T378" s="118"/>
    </row>
    <row r="379" spans="1:20" ht="19.5" hidden="1" customHeight="1" x14ac:dyDescent="0.35">
      <c r="A379" s="133" t="s">
        <v>14</v>
      </c>
      <c r="B379" s="134">
        <f t="shared" si="244"/>
        <v>0</v>
      </c>
      <c r="C379" s="134"/>
      <c r="D379" s="134"/>
      <c r="E379" s="134"/>
      <c r="F379" s="134">
        <f t="shared" si="245"/>
        <v>0</v>
      </c>
      <c r="G379" s="134"/>
      <c r="H379" s="134"/>
      <c r="I379" s="134"/>
      <c r="J379" s="134">
        <f t="shared" si="246"/>
        <v>0</v>
      </c>
      <c r="K379" s="134"/>
      <c r="L379" s="134"/>
      <c r="M379" s="134"/>
      <c r="N379" s="134">
        <f t="shared" si="247"/>
        <v>0</v>
      </c>
      <c r="O379" s="134"/>
      <c r="P379" s="134"/>
      <c r="Q379" s="134"/>
      <c r="R379" s="134">
        <f t="shared" si="248"/>
        <v>0</v>
      </c>
      <c r="S379" s="118"/>
      <c r="T379" s="118"/>
    </row>
    <row r="380" spans="1:20" ht="19.5" hidden="1" customHeight="1" x14ac:dyDescent="0.35">
      <c r="A380" s="133" t="s">
        <v>15</v>
      </c>
      <c r="B380" s="134">
        <f t="shared" si="244"/>
        <v>0</v>
      </c>
      <c r="C380" s="134"/>
      <c r="D380" s="134"/>
      <c r="E380" s="134"/>
      <c r="F380" s="134">
        <f t="shared" si="245"/>
        <v>0</v>
      </c>
      <c r="G380" s="134"/>
      <c r="H380" s="134"/>
      <c r="I380" s="134"/>
      <c r="J380" s="134">
        <f t="shared" si="246"/>
        <v>0</v>
      </c>
      <c r="K380" s="134"/>
      <c r="L380" s="134"/>
      <c r="M380" s="134"/>
      <c r="N380" s="134">
        <f t="shared" si="247"/>
        <v>0</v>
      </c>
      <c r="O380" s="134"/>
      <c r="P380" s="134"/>
      <c r="Q380" s="134"/>
      <c r="R380" s="134">
        <f t="shared" si="248"/>
        <v>0</v>
      </c>
      <c r="S380" s="118"/>
      <c r="T380" s="118"/>
    </row>
    <row r="381" spans="1:20" ht="19.5" hidden="1" customHeight="1" x14ac:dyDescent="0.35">
      <c r="A381" s="133" t="s">
        <v>16</v>
      </c>
      <c r="B381" s="134">
        <f t="shared" si="244"/>
        <v>0</v>
      </c>
      <c r="C381" s="134"/>
      <c r="D381" s="134"/>
      <c r="E381" s="134"/>
      <c r="F381" s="134">
        <f t="shared" si="245"/>
        <v>0</v>
      </c>
      <c r="G381" s="134"/>
      <c r="H381" s="134"/>
      <c r="I381" s="134"/>
      <c r="J381" s="134">
        <f t="shared" si="246"/>
        <v>0</v>
      </c>
      <c r="K381" s="134"/>
      <c r="L381" s="134"/>
      <c r="M381" s="134"/>
      <c r="N381" s="134">
        <f t="shared" si="247"/>
        <v>0</v>
      </c>
      <c r="O381" s="134"/>
      <c r="P381" s="134"/>
      <c r="Q381" s="134"/>
      <c r="R381" s="134">
        <f t="shared" si="248"/>
        <v>0</v>
      </c>
      <c r="S381" s="118"/>
      <c r="T381" s="118"/>
    </row>
    <row r="382" spans="1:20" ht="19.5" hidden="1" customHeight="1" x14ac:dyDescent="0.35">
      <c r="A382" s="133" t="s">
        <v>17</v>
      </c>
      <c r="B382" s="134">
        <f t="shared" si="244"/>
        <v>0</v>
      </c>
      <c r="C382" s="134"/>
      <c r="D382" s="134"/>
      <c r="E382" s="134"/>
      <c r="F382" s="134">
        <f t="shared" si="245"/>
        <v>0</v>
      </c>
      <c r="G382" s="134"/>
      <c r="H382" s="134"/>
      <c r="I382" s="134"/>
      <c r="J382" s="134">
        <f t="shared" si="246"/>
        <v>0</v>
      </c>
      <c r="K382" s="134"/>
      <c r="L382" s="134"/>
      <c r="M382" s="134"/>
      <c r="N382" s="134">
        <f t="shared" si="247"/>
        <v>0</v>
      </c>
      <c r="O382" s="134"/>
      <c r="P382" s="134"/>
      <c r="Q382" s="134"/>
      <c r="R382" s="134">
        <f t="shared" si="248"/>
        <v>0</v>
      </c>
      <c r="S382" s="118"/>
      <c r="T382" s="118"/>
    </row>
    <row r="383" spans="1:20" ht="19.5" hidden="1" customHeight="1" x14ac:dyDescent="0.35">
      <c r="A383" s="133" t="s">
        <v>18</v>
      </c>
      <c r="B383" s="134">
        <f t="shared" si="244"/>
        <v>0</v>
      </c>
      <c r="C383" s="134"/>
      <c r="D383" s="134"/>
      <c r="E383" s="134"/>
      <c r="F383" s="134">
        <f t="shared" si="245"/>
        <v>0</v>
      </c>
      <c r="G383" s="134"/>
      <c r="H383" s="134"/>
      <c r="I383" s="134"/>
      <c r="J383" s="134">
        <f t="shared" si="246"/>
        <v>0</v>
      </c>
      <c r="K383" s="134"/>
      <c r="L383" s="134"/>
      <c r="M383" s="134"/>
      <c r="N383" s="134">
        <f t="shared" si="247"/>
        <v>0</v>
      </c>
      <c r="O383" s="134"/>
      <c r="P383" s="134"/>
      <c r="Q383" s="134"/>
      <c r="R383" s="134">
        <f t="shared" si="248"/>
        <v>0</v>
      </c>
      <c r="S383" s="118"/>
      <c r="T383" s="118"/>
    </row>
    <row r="384" spans="1:20" ht="19.5" hidden="1" customHeight="1" x14ac:dyDescent="0.35">
      <c r="A384" s="133" t="s">
        <v>19</v>
      </c>
      <c r="B384" s="134">
        <f t="shared" si="244"/>
        <v>0</v>
      </c>
      <c r="C384" s="134"/>
      <c r="D384" s="134"/>
      <c r="E384" s="134"/>
      <c r="F384" s="134">
        <f t="shared" si="245"/>
        <v>0</v>
      </c>
      <c r="G384" s="134"/>
      <c r="H384" s="134"/>
      <c r="I384" s="134"/>
      <c r="J384" s="134">
        <f t="shared" si="246"/>
        <v>0</v>
      </c>
      <c r="K384" s="134"/>
      <c r="L384" s="134"/>
      <c r="M384" s="134"/>
      <c r="N384" s="134">
        <f t="shared" si="247"/>
        <v>0</v>
      </c>
      <c r="O384" s="134"/>
      <c r="P384" s="134"/>
      <c r="Q384" s="134"/>
      <c r="R384" s="134">
        <f t="shared" si="248"/>
        <v>0</v>
      </c>
      <c r="S384" s="118"/>
      <c r="T384" s="118"/>
    </row>
    <row r="385" spans="1:20" ht="19.5" hidden="1" customHeight="1" x14ac:dyDescent="0.35">
      <c r="A385" s="137" t="s">
        <v>20</v>
      </c>
      <c r="B385" s="134">
        <f t="shared" ref="B385:R385" si="249">SUM(B386:B397)</f>
        <v>0</v>
      </c>
      <c r="C385" s="134">
        <f t="shared" si="249"/>
        <v>0</v>
      </c>
      <c r="D385" s="134">
        <f t="shared" si="249"/>
        <v>0</v>
      </c>
      <c r="E385" s="134">
        <f t="shared" si="249"/>
        <v>0</v>
      </c>
      <c r="F385" s="134">
        <f t="shared" si="249"/>
        <v>0</v>
      </c>
      <c r="G385" s="134">
        <f t="shared" si="249"/>
        <v>0</v>
      </c>
      <c r="H385" s="134">
        <f t="shared" si="249"/>
        <v>0</v>
      </c>
      <c r="I385" s="134">
        <f t="shared" si="249"/>
        <v>0</v>
      </c>
      <c r="J385" s="134">
        <f t="shared" si="249"/>
        <v>0</v>
      </c>
      <c r="K385" s="134">
        <f t="shared" si="249"/>
        <v>0</v>
      </c>
      <c r="L385" s="134">
        <f t="shared" si="249"/>
        <v>0</v>
      </c>
      <c r="M385" s="134">
        <f t="shared" si="249"/>
        <v>0</v>
      </c>
      <c r="N385" s="134">
        <f t="shared" si="249"/>
        <v>0</v>
      </c>
      <c r="O385" s="134">
        <f t="shared" si="249"/>
        <v>0</v>
      </c>
      <c r="P385" s="134">
        <f t="shared" si="249"/>
        <v>0</v>
      </c>
      <c r="Q385" s="134">
        <f t="shared" si="249"/>
        <v>0</v>
      </c>
      <c r="R385" s="134">
        <f t="shared" si="249"/>
        <v>0</v>
      </c>
      <c r="S385" s="118"/>
      <c r="T385" s="118"/>
    </row>
    <row r="386" spans="1:20" ht="19.5" hidden="1" customHeight="1" x14ac:dyDescent="0.35">
      <c r="A386" s="133" t="s">
        <v>21</v>
      </c>
      <c r="B386" s="134">
        <f t="shared" ref="B386:B397" si="250">SUM(F386+J386+N386+R386)</f>
        <v>0</v>
      </c>
      <c r="C386" s="134"/>
      <c r="D386" s="134"/>
      <c r="E386" s="134"/>
      <c r="F386" s="134">
        <f t="shared" ref="F386:F397" si="251">SUM(C386:E386)</f>
        <v>0</v>
      </c>
      <c r="G386" s="134"/>
      <c r="H386" s="134"/>
      <c r="I386" s="134"/>
      <c r="J386" s="134">
        <f t="shared" ref="J386:J397" si="252">SUM(G386:I386)</f>
        <v>0</v>
      </c>
      <c r="K386" s="134"/>
      <c r="L386" s="134"/>
      <c r="M386" s="134"/>
      <c r="N386" s="134">
        <f t="shared" ref="N386:N397" si="253">SUM(K386:M386)</f>
        <v>0</v>
      </c>
      <c r="O386" s="134"/>
      <c r="P386" s="134"/>
      <c r="Q386" s="134"/>
      <c r="R386" s="134">
        <f t="shared" ref="R386:R397" si="254">SUM(O386:Q386)</f>
        <v>0</v>
      </c>
      <c r="S386" s="118"/>
      <c r="T386" s="118"/>
    </row>
    <row r="387" spans="1:20" ht="19.5" hidden="1" customHeight="1" x14ac:dyDescent="0.35">
      <c r="A387" s="133" t="s">
        <v>22</v>
      </c>
      <c r="B387" s="134">
        <f t="shared" si="250"/>
        <v>0</v>
      </c>
      <c r="C387" s="134"/>
      <c r="D387" s="134"/>
      <c r="E387" s="134"/>
      <c r="F387" s="134">
        <f t="shared" si="251"/>
        <v>0</v>
      </c>
      <c r="G387" s="134"/>
      <c r="H387" s="134"/>
      <c r="I387" s="134"/>
      <c r="J387" s="134">
        <f t="shared" si="252"/>
        <v>0</v>
      </c>
      <c r="K387" s="134"/>
      <c r="L387" s="134"/>
      <c r="M387" s="134"/>
      <c r="N387" s="134">
        <f t="shared" si="253"/>
        <v>0</v>
      </c>
      <c r="O387" s="134"/>
      <c r="P387" s="134"/>
      <c r="Q387" s="134"/>
      <c r="R387" s="134">
        <f t="shared" si="254"/>
        <v>0</v>
      </c>
      <c r="S387" s="118"/>
      <c r="T387" s="118"/>
    </row>
    <row r="388" spans="1:20" ht="19.5" hidden="1" customHeight="1" x14ac:dyDescent="0.35">
      <c r="A388" s="133" t="s">
        <v>23</v>
      </c>
      <c r="B388" s="134">
        <f t="shared" si="250"/>
        <v>0</v>
      </c>
      <c r="C388" s="134"/>
      <c r="D388" s="134"/>
      <c r="E388" s="134"/>
      <c r="F388" s="134">
        <f t="shared" si="251"/>
        <v>0</v>
      </c>
      <c r="G388" s="134"/>
      <c r="H388" s="134"/>
      <c r="I388" s="134"/>
      <c r="J388" s="134">
        <f t="shared" si="252"/>
        <v>0</v>
      </c>
      <c r="K388" s="134"/>
      <c r="L388" s="134"/>
      <c r="M388" s="134"/>
      <c r="N388" s="134">
        <f t="shared" si="253"/>
        <v>0</v>
      </c>
      <c r="O388" s="134"/>
      <c r="P388" s="134"/>
      <c r="Q388" s="134"/>
      <c r="R388" s="134">
        <f t="shared" si="254"/>
        <v>0</v>
      </c>
      <c r="S388" s="118"/>
      <c r="T388" s="118"/>
    </row>
    <row r="389" spans="1:20" ht="19.5" hidden="1" customHeight="1" x14ac:dyDescent="0.35">
      <c r="A389" s="133" t="s">
        <v>24</v>
      </c>
      <c r="B389" s="134">
        <f t="shared" si="250"/>
        <v>0</v>
      </c>
      <c r="C389" s="134"/>
      <c r="D389" s="134"/>
      <c r="E389" s="134"/>
      <c r="F389" s="134">
        <f t="shared" si="251"/>
        <v>0</v>
      </c>
      <c r="G389" s="134"/>
      <c r="H389" s="134"/>
      <c r="I389" s="134"/>
      <c r="J389" s="134">
        <f t="shared" si="252"/>
        <v>0</v>
      </c>
      <c r="K389" s="134"/>
      <c r="L389" s="134"/>
      <c r="M389" s="134"/>
      <c r="N389" s="134">
        <f t="shared" si="253"/>
        <v>0</v>
      </c>
      <c r="O389" s="134"/>
      <c r="P389" s="134"/>
      <c r="Q389" s="134"/>
      <c r="R389" s="134">
        <f t="shared" si="254"/>
        <v>0</v>
      </c>
      <c r="S389" s="118"/>
      <c r="T389" s="118"/>
    </row>
    <row r="390" spans="1:20" ht="19.5" hidden="1" customHeight="1" x14ac:dyDescent="0.35">
      <c r="A390" s="133" t="s">
        <v>25</v>
      </c>
      <c r="B390" s="134">
        <f t="shared" si="250"/>
        <v>0</v>
      </c>
      <c r="C390" s="134"/>
      <c r="D390" s="134"/>
      <c r="E390" s="134"/>
      <c r="F390" s="134">
        <f t="shared" si="251"/>
        <v>0</v>
      </c>
      <c r="G390" s="134"/>
      <c r="H390" s="134"/>
      <c r="I390" s="134"/>
      <c r="J390" s="134">
        <f t="shared" si="252"/>
        <v>0</v>
      </c>
      <c r="K390" s="134"/>
      <c r="L390" s="134"/>
      <c r="M390" s="134"/>
      <c r="N390" s="134">
        <f t="shared" si="253"/>
        <v>0</v>
      </c>
      <c r="O390" s="134"/>
      <c r="P390" s="134"/>
      <c r="Q390" s="134"/>
      <c r="R390" s="134">
        <f t="shared" si="254"/>
        <v>0</v>
      </c>
      <c r="S390" s="118"/>
      <c r="T390" s="118"/>
    </row>
    <row r="391" spans="1:20" ht="19.5" hidden="1" customHeight="1" x14ac:dyDescent="0.35">
      <c r="A391" s="133" t="s">
        <v>26</v>
      </c>
      <c r="B391" s="134">
        <f t="shared" si="250"/>
        <v>0</v>
      </c>
      <c r="C391" s="134"/>
      <c r="D391" s="134"/>
      <c r="E391" s="134"/>
      <c r="F391" s="134">
        <f t="shared" si="251"/>
        <v>0</v>
      </c>
      <c r="G391" s="134"/>
      <c r="H391" s="134"/>
      <c r="I391" s="134"/>
      <c r="J391" s="134">
        <f t="shared" si="252"/>
        <v>0</v>
      </c>
      <c r="K391" s="134"/>
      <c r="L391" s="134"/>
      <c r="M391" s="134"/>
      <c r="N391" s="134">
        <f t="shared" si="253"/>
        <v>0</v>
      </c>
      <c r="O391" s="134"/>
      <c r="P391" s="134"/>
      <c r="Q391" s="134"/>
      <c r="R391" s="134">
        <f t="shared" si="254"/>
        <v>0</v>
      </c>
      <c r="S391" s="118"/>
      <c r="T391" s="118"/>
    </row>
    <row r="392" spans="1:20" ht="19.5" hidden="1" customHeight="1" x14ac:dyDescent="0.35">
      <c r="A392" s="133" t="s">
        <v>27</v>
      </c>
      <c r="B392" s="134">
        <f t="shared" si="250"/>
        <v>0</v>
      </c>
      <c r="C392" s="134"/>
      <c r="D392" s="134"/>
      <c r="E392" s="134"/>
      <c r="F392" s="134">
        <f t="shared" si="251"/>
        <v>0</v>
      </c>
      <c r="G392" s="134"/>
      <c r="H392" s="134"/>
      <c r="I392" s="134"/>
      <c r="J392" s="134">
        <f t="shared" si="252"/>
        <v>0</v>
      </c>
      <c r="K392" s="134"/>
      <c r="L392" s="134"/>
      <c r="M392" s="134"/>
      <c r="N392" s="134">
        <f t="shared" si="253"/>
        <v>0</v>
      </c>
      <c r="O392" s="134"/>
      <c r="P392" s="134"/>
      <c r="Q392" s="134"/>
      <c r="R392" s="134">
        <f t="shared" si="254"/>
        <v>0</v>
      </c>
      <c r="S392" s="118"/>
      <c r="T392" s="118"/>
    </row>
    <row r="393" spans="1:20" ht="19.5" hidden="1" customHeight="1" x14ac:dyDescent="0.35">
      <c r="A393" s="133" t="s">
        <v>28</v>
      </c>
      <c r="B393" s="134">
        <f t="shared" si="250"/>
        <v>0</v>
      </c>
      <c r="C393" s="134"/>
      <c r="D393" s="134"/>
      <c r="E393" s="134"/>
      <c r="F393" s="134">
        <f t="shared" si="251"/>
        <v>0</v>
      </c>
      <c r="G393" s="134"/>
      <c r="H393" s="134"/>
      <c r="I393" s="134"/>
      <c r="J393" s="134">
        <f t="shared" si="252"/>
        <v>0</v>
      </c>
      <c r="K393" s="134"/>
      <c r="L393" s="134"/>
      <c r="M393" s="134"/>
      <c r="N393" s="134">
        <f t="shared" si="253"/>
        <v>0</v>
      </c>
      <c r="O393" s="134"/>
      <c r="P393" s="134"/>
      <c r="Q393" s="134"/>
      <c r="R393" s="134">
        <f t="shared" si="254"/>
        <v>0</v>
      </c>
      <c r="S393" s="118"/>
      <c r="T393" s="118"/>
    </row>
    <row r="394" spans="1:20" ht="19.5" hidden="1" customHeight="1" x14ac:dyDescent="0.35">
      <c r="A394" s="133" t="s">
        <v>29</v>
      </c>
      <c r="B394" s="134">
        <f t="shared" si="250"/>
        <v>0</v>
      </c>
      <c r="C394" s="134"/>
      <c r="D394" s="134"/>
      <c r="E394" s="134"/>
      <c r="F394" s="134">
        <f t="shared" si="251"/>
        <v>0</v>
      </c>
      <c r="G394" s="134"/>
      <c r="H394" s="134"/>
      <c r="I394" s="134"/>
      <c r="J394" s="134">
        <f t="shared" si="252"/>
        <v>0</v>
      </c>
      <c r="K394" s="134"/>
      <c r="L394" s="134"/>
      <c r="M394" s="134"/>
      <c r="N394" s="134">
        <f t="shared" si="253"/>
        <v>0</v>
      </c>
      <c r="O394" s="134"/>
      <c r="P394" s="134"/>
      <c r="Q394" s="134"/>
      <c r="R394" s="134">
        <f t="shared" si="254"/>
        <v>0</v>
      </c>
      <c r="S394" s="118"/>
      <c r="T394" s="118"/>
    </row>
    <row r="395" spans="1:20" ht="19.5" hidden="1" customHeight="1" x14ac:dyDescent="0.35">
      <c r="A395" s="133" t="s">
        <v>30</v>
      </c>
      <c r="B395" s="134">
        <f t="shared" si="250"/>
        <v>0</v>
      </c>
      <c r="C395" s="134"/>
      <c r="D395" s="134"/>
      <c r="E395" s="134"/>
      <c r="F395" s="134">
        <f t="shared" si="251"/>
        <v>0</v>
      </c>
      <c r="G395" s="134"/>
      <c r="H395" s="134"/>
      <c r="I395" s="134"/>
      <c r="J395" s="134">
        <f t="shared" si="252"/>
        <v>0</v>
      </c>
      <c r="K395" s="134"/>
      <c r="L395" s="134"/>
      <c r="M395" s="134"/>
      <c r="N395" s="134">
        <f t="shared" si="253"/>
        <v>0</v>
      </c>
      <c r="O395" s="134"/>
      <c r="P395" s="134"/>
      <c r="Q395" s="134"/>
      <c r="R395" s="134">
        <f t="shared" si="254"/>
        <v>0</v>
      </c>
      <c r="S395" s="118"/>
      <c r="T395" s="118"/>
    </row>
    <row r="396" spans="1:20" ht="19.5" hidden="1" customHeight="1" x14ac:dyDescent="0.35">
      <c r="A396" s="133" t="s">
        <v>31</v>
      </c>
      <c r="B396" s="134">
        <f t="shared" si="250"/>
        <v>0</v>
      </c>
      <c r="C396" s="134"/>
      <c r="D396" s="134"/>
      <c r="E396" s="134"/>
      <c r="F396" s="134">
        <f t="shared" si="251"/>
        <v>0</v>
      </c>
      <c r="G396" s="134"/>
      <c r="H396" s="134"/>
      <c r="I396" s="134"/>
      <c r="J396" s="134">
        <f t="shared" si="252"/>
        <v>0</v>
      </c>
      <c r="K396" s="134"/>
      <c r="L396" s="134"/>
      <c r="M396" s="134"/>
      <c r="N396" s="134">
        <f t="shared" si="253"/>
        <v>0</v>
      </c>
      <c r="O396" s="134"/>
      <c r="P396" s="134"/>
      <c r="Q396" s="134"/>
      <c r="R396" s="134">
        <f t="shared" si="254"/>
        <v>0</v>
      </c>
      <c r="S396" s="118"/>
      <c r="T396" s="118"/>
    </row>
    <row r="397" spans="1:20" ht="19.5" hidden="1" customHeight="1" x14ac:dyDescent="0.35">
      <c r="A397" s="133" t="s">
        <v>32</v>
      </c>
      <c r="B397" s="134">
        <f t="shared" si="250"/>
        <v>0</v>
      </c>
      <c r="C397" s="134"/>
      <c r="D397" s="134"/>
      <c r="E397" s="134"/>
      <c r="F397" s="134">
        <f t="shared" si="251"/>
        <v>0</v>
      </c>
      <c r="G397" s="134"/>
      <c r="H397" s="134"/>
      <c r="I397" s="134"/>
      <c r="J397" s="134">
        <f t="shared" si="252"/>
        <v>0</v>
      </c>
      <c r="K397" s="134"/>
      <c r="L397" s="134"/>
      <c r="M397" s="134"/>
      <c r="N397" s="134">
        <f t="shared" si="253"/>
        <v>0</v>
      </c>
      <c r="O397" s="134"/>
      <c r="P397" s="134"/>
      <c r="Q397" s="134"/>
      <c r="R397" s="134">
        <f t="shared" si="254"/>
        <v>0</v>
      </c>
      <c r="S397" s="118"/>
      <c r="T397" s="118"/>
    </row>
    <row r="398" spans="1:20" ht="19.5" hidden="1" customHeight="1" x14ac:dyDescent="0.35">
      <c r="A398" s="137" t="s">
        <v>33</v>
      </c>
      <c r="B398" s="134">
        <f t="shared" ref="B398:R398" si="255">SUM(B399:B412)</f>
        <v>162000</v>
      </c>
      <c r="C398" s="134">
        <f t="shared" si="255"/>
        <v>0</v>
      </c>
      <c r="D398" s="134">
        <f t="shared" si="255"/>
        <v>0</v>
      </c>
      <c r="E398" s="134">
        <f t="shared" si="255"/>
        <v>9140</v>
      </c>
      <c r="F398" s="134">
        <f t="shared" si="255"/>
        <v>9140</v>
      </c>
      <c r="G398" s="134">
        <f t="shared" si="255"/>
        <v>0</v>
      </c>
      <c r="H398" s="134">
        <f t="shared" si="255"/>
        <v>0</v>
      </c>
      <c r="I398" s="134">
        <f t="shared" si="255"/>
        <v>0</v>
      </c>
      <c r="J398" s="134">
        <f t="shared" si="255"/>
        <v>0</v>
      </c>
      <c r="K398" s="134">
        <f t="shared" si="255"/>
        <v>152860</v>
      </c>
      <c r="L398" s="134">
        <f t="shared" si="255"/>
        <v>0</v>
      </c>
      <c r="M398" s="134">
        <f t="shared" si="255"/>
        <v>0</v>
      </c>
      <c r="N398" s="134">
        <f t="shared" si="255"/>
        <v>152860</v>
      </c>
      <c r="O398" s="134">
        <f t="shared" si="255"/>
        <v>0</v>
      </c>
      <c r="P398" s="134">
        <f t="shared" si="255"/>
        <v>0</v>
      </c>
      <c r="Q398" s="134">
        <f t="shared" si="255"/>
        <v>0</v>
      </c>
      <c r="R398" s="134">
        <f t="shared" si="255"/>
        <v>0</v>
      </c>
      <c r="S398" s="118"/>
      <c r="T398" s="118"/>
    </row>
    <row r="399" spans="1:20" ht="19.5" hidden="1" customHeight="1" x14ac:dyDescent="0.35">
      <c r="A399" s="133" t="s">
        <v>34</v>
      </c>
      <c r="B399" s="134">
        <f t="shared" ref="B399:B410" si="256">SUM(F399+J399+N399+R399)</f>
        <v>0</v>
      </c>
      <c r="C399" s="134"/>
      <c r="D399" s="134"/>
      <c r="E399" s="134"/>
      <c r="F399" s="134">
        <f t="shared" ref="F399:F410" si="257">SUM(C399:E399)</f>
        <v>0</v>
      </c>
      <c r="G399" s="134"/>
      <c r="H399" s="134"/>
      <c r="I399" s="134"/>
      <c r="J399" s="134">
        <f t="shared" ref="J399:J410" si="258">SUM(G399:I399)</f>
        <v>0</v>
      </c>
      <c r="K399" s="134"/>
      <c r="L399" s="134"/>
      <c r="M399" s="134"/>
      <c r="N399" s="134">
        <f t="shared" ref="N399:N410" si="259">SUM(K399:M399)</f>
        <v>0</v>
      </c>
      <c r="O399" s="134"/>
      <c r="P399" s="134"/>
      <c r="Q399" s="134"/>
      <c r="R399" s="134">
        <f t="shared" ref="R399:R410" si="260">SUM(O399:Q399)</f>
        <v>0</v>
      </c>
      <c r="S399" s="118"/>
      <c r="T399" s="118"/>
    </row>
    <row r="400" spans="1:20" ht="19.5" hidden="1" customHeight="1" x14ac:dyDescent="0.35">
      <c r="A400" s="133" t="s">
        <v>35</v>
      </c>
      <c r="B400" s="134">
        <f t="shared" si="256"/>
        <v>0</v>
      </c>
      <c r="C400" s="134"/>
      <c r="D400" s="134"/>
      <c r="E400" s="134"/>
      <c r="F400" s="134">
        <f t="shared" si="257"/>
        <v>0</v>
      </c>
      <c r="G400" s="134"/>
      <c r="H400" s="134"/>
      <c r="I400" s="134"/>
      <c r="J400" s="134">
        <f t="shared" si="258"/>
        <v>0</v>
      </c>
      <c r="K400" s="134"/>
      <c r="L400" s="134"/>
      <c r="M400" s="134"/>
      <c r="N400" s="134">
        <f t="shared" si="259"/>
        <v>0</v>
      </c>
      <c r="O400" s="134"/>
      <c r="P400" s="134"/>
      <c r="Q400" s="134"/>
      <c r="R400" s="134">
        <f t="shared" si="260"/>
        <v>0</v>
      </c>
      <c r="S400" s="118"/>
      <c r="T400" s="118"/>
    </row>
    <row r="401" spans="1:20" ht="19.5" hidden="1" customHeight="1" x14ac:dyDescent="0.35">
      <c r="A401" s="133" t="s">
        <v>36</v>
      </c>
      <c r="B401" s="134">
        <f t="shared" si="256"/>
        <v>0</v>
      </c>
      <c r="C401" s="134"/>
      <c r="D401" s="134"/>
      <c r="E401" s="134"/>
      <c r="F401" s="134">
        <f t="shared" si="257"/>
        <v>0</v>
      </c>
      <c r="G401" s="134"/>
      <c r="H401" s="134"/>
      <c r="I401" s="134"/>
      <c r="J401" s="134">
        <f t="shared" si="258"/>
        <v>0</v>
      </c>
      <c r="K401" s="134"/>
      <c r="L401" s="134"/>
      <c r="M401" s="134"/>
      <c r="N401" s="134">
        <f t="shared" si="259"/>
        <v>0</v>
      </c>
      <c r="O401" s="134"/>
      <c r="P401" s="134"/>
      <c r="Q401" s="134"/>
      <c r="R401" s="134">
        <f t="shared" si="260"/>
        <v>0</v>
      </c>
      <c r="S401" s="118"/>
      <c r="T401" s="118"/>
    </row>
    <row r="402" spans="1:20" ht="19.5" hidden="1" customHeight="1" x14ac:dyDescent="0.35">
      <c r="A402" s="133" t="s">
        <v>37</v>
      </c>
      <c r="B402" s="134">
        <f t="shared" si="256"/>
        <v>0</v>
      </c>
      <c r="C402" s="134"/>
      <c r="D402" s="134"/>
      <c r="E402" s="134"/>
      <c r="F402" s="134">
        <f t="shared" si="257"/>
        <v>0</v>
      </c>
      <c r="G402" s="134"/>
      <c r="H402" s="134"/>
      <c r="I402" s="134"/>
      <c r="J402" s="134">
        <f t="shared" si="258"/>
        <v>0</v>
      </c>
      <c r="K402" s="134"/>
      <c r="L402" s="134"/>
      <c r="M402" s="134"/>
      <c r="N402" s="134">
        <f t="shared" si="259"/>
        <v>0</v>
      </c>
      <c r="O402" s="134"/>
      <c r="P402" s="134"/>
      <c r="Q402" s="134"/>
      <c r="R402" s="134">
        <f t="shared" si="260"/>
        <v>0</v>
      </c>
      <c r="S402" s="118"/>
      <c r="T402" s="118"/>
    </row>
    <row r="403" spans="1:20" ht="19.5" hidden="1" customHeight="1" x14ac:dyDescent="0.35">
      <c r="A403" s="133" t="s">
        <v>38</v>
      </c>
      <c r="B403" s="134">
        <f t="shared" si="256"/>
        <v>0</v>
      </c>
      <c r="C403" s="134"/>
      <c r="D403" s="134"/>
      <c r="E403" s="134"/>
      <c r="F403" s="134">
        <f t="shared" si="257"/>
        <v>0</v>
      </c>
      <c r="G403" s="134"/>
      <c r="H403" s="134"/>
      <c r="I403" s="134"/>
      <c r="J403" s="134">
        <f t="shared" si="258"/>
        <v>0</v>
      </c>
      <c r="K403" s="134"/>
      <c r="L403" s="134"/>
      <c r="M403" s="134"/>
      <c r="N403" s="134">
        <f t="shared" si="259"/>
        <v>0</v>
      </c>
      <c r="O403" s="134"/>
      <c r="P403" s="134"/>
      <c r="Q403" s="134"/>
      <c r="R403" s="134">
        <f t="shared" si="260"/>
        <v>0</v>
      </c>
      <c r="S403" s="118"/>
      <c r="T403" s="118"/>
    </row>
    <row r="404" spans="1:20" ht="19.5" hidden="1" customHeight="1" x14ac:dyDescent="0.35">
      <c r="A404" s="133" t="s">
        <v>39</v>
      </c>
      <c r="B404" s="134">
        <f t="shared" si="256"/>
        <v>0</v>
      </c>
      <c r="C404" s="134"/>
      <c r="D404" s="134"/>
      <c r="E404" s="134"/>
      <c r="F404" s="134">
        <f t="shared" si="257"/>
        <v>0</v>
      </c>
      <c r="G404" s="134"/>
      <c r="H404" s="134"/>
      <c r="I404" s="134"/>
      <c r="J404" s="134">
        <f t="shared" si="258"/>
        <v>0</v>
      </c>
      <c r="K404" s="134"/>
      <c r="L404" s="134"/>
      <c r="M404" s="134"/>
      <c r="N404" s="134">
        <f t="shared" si="259"/>
        <v>0</v>
      </c>
      <c r="O404" s="134"/>
      <c r="P404" s="134"/>
      <c r="Q404" s="134"/>
      <c r="R404" s="134">
        <f t="shared" si="260"/>
        <v>0</v>
      </c>
      <c r="S404" s="118"/>
      <c r="T404" s="118"/>
    </row>
    <row r="405" spans="1:20" ht="19.5" hidden="1" customHeight="1" x14ac:dyDescent="0.35">
      <c r="A405" s="133" t="s">
        <v>40</v>
      </c>
      <c r="B405" s="134">
        <f t="shared" si="256"/>
        <v>0</v>
      </c>
      <c r="C405" s="134"/>
      <c r="D405" s="134"/>
      <c r="E405" s="134"/>
      <c r="F405" s="134">
        <f t="shared" si="257"/>
        <v>0</v>
      </c>
      <c r="G405" s="134"/>
      <c r="H405" s="134"/>
      <c r="I405" s="134"/>
      <c r="J405" s="134">
        <f t="shared" si="258"/>
        <v>0</v>
      </c>
      <c r="K405" s="134"/>
      <c r="L405" s="134"/>
      <c r="M405" s="134"/>
      <c r="N405" s="134">
        <f t="shared" si="259"/>
        <v>0</v>
      </c>
      <c r="O405" s="134"/>
      <c r="P405" s="134"/>
      <c r="Q405" s="134"/>
      <c r="R405" s="134">
        <f t="shared" si="260"/>
        <v>0</v>
      </c>
      <c r="S405" s="118"/>
      <c r="T405" s="118"/>
    </row>
    <row r="406" spans="1:20" ht="19.5" customHeight="1" x14ac:dyDescent="0.35">
      <c r="A406" s="133" t="s">
        <v>41</v>
      </c>
      <c r="B406" s="134">
        <f t="shared" si="256"/>
        <v>144000</v>
      </c>
      <c r="C406" s="134"/>
      <c r="D406" s="134"/>
      <c r="E406" s="134">
        <v>9140</v>
      </c>
      <c r="F406" s="134">
        <f t="shared" si="257"/>
        <v>9140</v>
      </c>
      <c r="G406" s="134"/>
      <c r="H406" s="134"/>
      <c r="I406" s="134"/>
      <c r="J406" s="134">
        <f t="shared" si="258"/>
        <v>0</v>
      </c>
      <c r="K406" s="134">
        <v>134860</v>
      </c>
      <c r="L406" s="134"/>
      <c r="M406" s="134"/>
      <c r="N406" s="134">
        <f t="shared" si="259"/>
        <v>134860</v>
      </c>
      <c r="O406" s="134"/>
      <c r="P406" s="134"/>
      <c r="Q406" s="134"/>
      <c r="R406" s="134">
        <f t="shared" si="260"/>
        <v>0</v>
      </c>
      <c r="S406" s="118"/>
      <c r="T406" s="118"/>
    </row>
    <row r="407" spans="1:20" ht="19.5" hidden="1" customHeight="1" x14ac:dyDescent="0.35">
      <c r="A407" s="133" t="s">
        <v>42</v>
      </c>
      <c r="B407" s="134">
        <f t="shared" si="256"/>
        <v>0</v>
      </c>
      <c r="C407" s="134"/>
      <c r="D407" s="134"/>
      <c r="E407" s="134"/>
      <c r="F407" s="134">
        <f t="shared" si="257"/>
        <v>0</v>
      </c>
      <c r="G407" s="134"/>
      <c r="H407" s="134"/>
      <c r="I407" s="134"/>
      <c r="J407" s="134">
        <f t="shared" si="258"/>
        <v>0</v>
      </c>
      <c r="K407" s="134"/>
      <c r="L407" s="134"/>
      <c r="M407" s="134"/>
      <c r="N407" s="134">
        <f t="shared" si="259"/>
        <v>0</v>
      </c>
      <c r="O407" s="134"/>
      <c r="P407" s="134"/>
      <c r="Q407" s="134"/>
      <c r="R407" s="134">
        <f t="shared" si="260"/>
        <v>0</v>
      </c>
      <c r="S407" s="118"/>
      <c r="T407" s="118"/>
    </row>
    <row r="408" spans="1:20" ht="19.5" hidden="1" customHeight="1" x14ac:dyDescent="0.35">
      <c r="A408" s="133" t="s">
        <v>43</v>
      </c>
      <c r="B408" s="134">
        <f t="shared" si="256"/>
        <v>0</v>
      </c>
      <c r="C408" s="134"/>
      <c r="D408" s="134"/>
      <c r="E408" s="134"/>
      <c r="F408" s="134">
        <f t="shared" si="257"/>
        <v>0</v>
      </c>
      <c r="G408" s="134"/>
      <c r="H408" s="134"/>
      <c r="I408" s="134"/>
      <c r="J408" s="134">
        <f t="shared" si="258"/>
        <v>0</v>
      </c>
      <c r="K408" s="134"/>
      <c r="L408" s="134"/>
      <c r="M408" s="134"/>
      <c r="N408" s="134">
        <f t="shared" si="259"/>
        <v>0</v>
      </c>
      <c r="O408" s="134"/>
      <c r="P408" s="134"/>
      <c r="Q408" s="134"/>
      <c r="R408" s="134">
        <f t="shared" si="260"/>
        <v>0</v>
      </c>
      <c r="S408" s="118"/>
      <c r="T408" s="118"/>
    </row>
    <row r="409" spans="1:20" ht="19.5" hidden="1" customHeight="1" x14ac:dyDescent="0.35">
      <c r="A409" s="133" t="s">
        <v>44</v>
      </c>
      <c r="B409" s="134">
        <f t="shared" si="256"/>
        <v>0</v>
      </c>
      <c r="C409" s="134"/>
      <c r="D409" s="134"/>
      <c r="E409" s="134"/>
      <c r="F409" s="134">
        <f t="shared" si="257"/>
        <v>0</v>
      </c>
      <c r="G409" s="134"/>
      <c r="H409" s="134"/>
      <c r="I409" s="134"/>
      <c r="J409" s="134">
        <f t="shared" si="258"/>
        <v>0</v>
      </c>
      <c r="K409" s="134"/>
      <c r="L409" s="134"/>
      <c r="M409" s="134"/>
      <c r="N409" s="134">
        <f t="shared" si="259"/>
        <v>0</v>
      </c>
      <c r="O409" s="134"/>
      <c r="P409" s="134"/>
      <c r="Q409" s="134"/>
      <c r="R409" s="134">
        <f t="shared" si="260"/>
        <v>0</v>
      </c>
      <c r="S409" s="118"/>
      <c r="T409" s="118"/>
    </row>
    <row r="410" spans="1:20" ht="19.5" customHeight="1" x14ac:dyDescent="0.35">
      <c r="A410" s="133" t="s">
        <v>45</v>
      </c>
      <c r="B410" s="134">
        <f t="shared" si="256"/>
        <v>18000</v>
      </c>
      <c r="C410" s="134"/>
      <c r="D410" s="134"/>
      <c r="E410" s="134"/>
      <c r="F410" s="134">
        <f t="shared" si="257"/>
        <v>0</v>
      </c>
      <c r="G410" s="134"/>
      <c r="H410" s="134"/>
      <c r="I410" s="134"/>
      <c r="J410" s="134">
        <f t="shared" si="258"/>
        <v>0</v>
      </c>
      <c r="K410" s="134">
        <v>18000</v>
      </c>
      <c r="L410" s="134"/>
      <c r="M410" s="134"/>
      <c r="N410" s="134">
        <f t="shared" si="259"/>
        <v>18000</v>
      </c>
      <c r="O410" s="134"/>
      <c r="P410" s="134"/>
      <c r="Q410" s="134"/>
      <c r="R410" s="134">
        <f t="shared" si="260"/>
        <v>0</v>
      </c>
      <c r="S410" s="118"/>
      <c r="T410" s="118"/>
    </row>
    <row r="413" spans="1:20" ht="21.75" customHeight="1" x14ac:dyDescent="0.35">
      <c r="A413" s="141" t="s">
        <v>156</v>
      </c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18"/>
      <c r="T413" s="118"/>
    </row>
    <row r="414" spans="1:20" ht="19.5" customHeight="1" x14ac:dyDescent="0.35">
      <c r="A414" s="264" t="s">
        <v>88</v>
      </c>
      <c r="B414" s="265" t="s">
        <v>74</v>
      </c>
      <c r="C414" s="261" t="s">
        <v>89</v>
      </c>
      <c r="D414" s="262"/>
      <c r="E414" s="263"/>
      <c r="F414" s="259" t="s">
        <v>90</v>
      </c>
      <c r="G414" s="261" t="s">
        <v>91</v>
      </c>
      <c r="H414" s="262"/>
      <c r="I414" s="263"/>
      <c r="J414" s="259" t="s">
        <v>92</v>
      </c>
      <c r="K414" s="261" t="s">
        <v>93</v>
      </c>
      <c r="L414" s="262"/>
      <c r="M414" s="263"/>
      <c r="N414" s="259" t="s">
        <v>94</v>
      </c>
      <c r="O414" s="261" t="s">
        <v>95</v>
      </c>
      <c r="P414" s="262"/>
      <c r="Q414" s="263"/>
      <c r="R414" s="259" t="s">
        <v>96</v>
      </c>
      <c r="S414" s="118"/>
      <c r="T414" s="118"/>
    </row>
    <row r="415" spans="1:20" ht="19.5" customHeight="1" x14ac:dyDescent="0.35">
      <c r="A415" s="260"/>
      <c r="B415" s="260"/>
      <c r="C415" s="128" t="s">
        <v>114</v>
      </c>
      <c r="D415" s="128" t="s">
        <v>115</v>
      </c>
      <c r="E415" s="128" t="s">
        <v>116</v>
      </c>
      <c r="F415" s="260"/>
      <c r="G415" s="128" t="s">
        <v>117</v>
      </c>
      <c r="H415" s="128" t="s">
        <v>118</v>
      </c>
      <c r="I415" s="128" t="s">
        <v>119</v>
      </c>
      <c r="J415" s="260"/>
      <c r="K415" s="128" t="s">
        <v>120</v>
      </c>
      <c r="L415" s="128" t="s">
        <v>121</v>
      </c>
      <c r="M415" s="128" t="s">
        <v>122</v>
      </c>
      <c r="N415" s="260"/>
      <c r="O415" s="128" t="s">
        <v>123</v>
      </c>
      <c r="P415" s="128" t="s">
        <v>124</v>
      </c>
      <c r="Q415" s="128" t="s">
        <v>125</v>
      </c>
      <c r="R415" s="260"/>
      <c r="S415" s="127"/>
      <c r="T415" s="127"/>
    </row>
    <row r="416" spans="1:20" ht="19.5" customHeight="1" x14ac:dyDescent="0.35">
      <c r="A416" s="129" t="s">
        <v>3</v>
      </c>
      <c r="B416" s="130">
        <f t="shared" ref="B416:R416" si="261">SUM(B417+B422+B467+B470+B471)</f>
        <v>1174400</v>
      </c>
      <c r="C416" s="130">
        <f t="shared" si="261"/>
        <v>0</v>
      </c>
      <c r="D416" s="130">
        <f t="shared" si="261"/>
        <v>0</v>
      </c>
      <c r="E416" s="130">
        <f t="shared" si="261"/>
        <v>704640</v>
      </c>
      <c r="F416" s="130">
        <f t="shared" si="261"/>
        <v>704640</v>
      </c>
      <c r="G416" s="130">
        <f t="shared" si="261"/>
        <v>0</v>
      </c>
      <c r="H416" s="130">
        <f t="shared" si="261"/>
        <v>0</v>
      </c>
      <c r="I416" s="130">
        <f t="shared" si="261"/>
        <v>0</v>
      </c>
      <c r="J416" s="130">
        <f t="shared" si="261"/>
        <v>0</v>
      </c>
      <c r="K416" s="130">
        <f t="shared" si="261"/>
        <v>469760</v>
      </c>
      <c r="L416" s="130">
        <f t="shared" si="261"/>
        <v>0</v>
      </c>
      <c r="M416" s="130">
        <f t="shared" si="261"/>
        <v>0</v>
      </c>
      <c r="N416" s="130">
        <f t="shared" si="261"/>
        <v>469760</v>
      </c>
      <c r="O416" s="130">
        <f t="shared" si="261"/>
        <v>0</v>
      </c>
      <c r="P416" s="130">
        <f t="shared" si="261"/>
        <v>0</v>
      </c>
      <c r="Q416" s="130">
        <f t="shared" si="261"/>
        <v>0</v>
      </c>
      <c r="R416" s="130">
        <f t="shared" si="261"/>
        <v>0</v>
      </c>
      <c r="S416" s="118"/>
      <c r="T416" s="118"/>
    </row>
    <row r="417" spans="1:20" ht="19.5" hidden="1" customHeight="1" x14ac:dyDescent="0.35">
      <c r="A417" s="131" t="s">
        <v>4</v>
      </c>
      <c r="B417" s="132">
        <f t="shared" ref="B417:R417" si="262">SUM(B418:B421)</f>
        <v>0</v>
      </c>
      <c r="C417" s="132">
        <f t="shared" si="262"/>
        <v>0</v>
      </c>
      <c r="D417" s="132">
        <f t="shared" si="262"/>
        <v>0</v>
      </c>
      <c r="E417" s="132">
        <f t="shared" si="262"/>
        <v>0</v>
      </c>
      <c r="F417" s="132">
        <f t="shared" si="262"/>
        <v>0</v>
      </c>
      <c r="G417" s="132">
        <f t="shared" si="262"/>
        <v>0</v>
      </c>
      <c r="H417" s="132">
        <f t="shared" si="262"/>
        <v>0</v>
      </c>
      <c r="I417" s="132">
        <f t="shared" si="262"/>
        <v>0</v>
      </c>
      <c r="J417" s="132">
        <f t="shared" si="262"/>
        <v>0</v>
      </c>
      <c r="K417" s="132">
        <f t="shared" si="262"/>
        <v>0</v>
      </c>
      <c r="L417" s="132">
        <f t="shared" si="262"/>
        <v>0</v>
      </c>
      <c r="M417" s="132">
        <f t="shared" si="262"/>
        <v>0</v>
      </c>
      <c r="N417" s="132">
        <f t="shared" si="262"/>
        <v>0</v>
      </c>
      <c r="O417" s="132">
        <f t="shared" si="262"/>
        <v>0</v>
      </c>
      <c r="P417" s="132">
        <f t="shared" si="262"/>
        <v>0</v>
      </c>
      <c r="Q417" s="132">
        <f t="shared" si="262"/>
        <v>0</v>
      </c>
      <c r="R417" s="132">
        <f t="shared" si="262"/>
        <v>0</v>
      </c>
      <c r="S417" s="118"/>
      <c r="T417" s="118"/>
    </row>
    <row r="418" spans="1:20" ht="19.5" hidden="1" customHeight="1" x14ac:dyDescent="0.35">
      <c r="A418" s="133" t="s">
        <v>5</v>
      </c>
      <c r="B418" s="134">
        <f t="shared" ref="B418:B421" si="263">SUM(F418+J418+N418+R418)</f>
        <v>0</v>
      </c>
      <c r="C418" s="134"/>
      <c r="D418" s="134"/>
      <c r="E418" s="134"/>
      <c r="F418" s="134">
        <f t="shared" ref="F418:F421" si="264">SUM(C418:E418)</f>
        <v>0</v>
      </c>
      <c r="G418" s="134"/>
      <c r="H418" s="134"/>
      <c r="I418" s="134"/>
      <c r="J418" s="134">
        <f t="shared" ref="J418:J421" si="265">SUM(G418:I418)</f>
        <v>0</v>
      </c>
      <c r="K418" s="134"/>
      <c r="L418" s="134"/>
      <c r="M418" s="134"/>
      <c r="N418" s="134">
        <f t="shared" ref="N418:N421" si="266">SUM(K418:M418)</f>
        <v>0</v>
      </c>
      <c r="O418" s="134"/>
      <c r="P418" s="134"/>
      <c r="Q418" s="134"/>
      <c r="R418" s="134">
        <f t="shared" ref="R418:R421" si="267">SUM(O418:Q418)</f>
        <v>0</v>
      </c>
      <c r="S418" s="118"/>
      <c r="T418" s="118"/>
    </row>
    <row r="419" spans="1:20" ht="19.5" hidden="1" customHeight="1" x14ac:dyDescent="0.35">
      <c r="A419" s="133" t="s">
        <v>6</v>
      </c>
      <c r="B419" s="134">
        <f t="shared" si="263"/>
        <v>0</v>
      </c>
      <c r="C419" s="134"/>
      <c r="D419" s="134"/>
      <c r="E419" s="134"/>
      <c r="F419" s="134">
        <f t="shared" si="264"/>
        <v>0</v>
      </c>
      <c r="G419" s="134"/>
      <c r="H419" s="134"/>
      <c r="I419" s="134"/>
      <c r="J419" s="134">
        <f t="shared" si="265"/>
        <v>0</v>
      </c>
      <c r="K419" s="134"/>
      <c r="L419" s="134"/>
      <c r="M419" s="134"/>
      <c r="N419" s="134">
        <f t="shared" si="266"/>
        <v>0</v>
      </c>
      <c r="O419" s="134"/>
      <c r="P419" s="134"/>
      <c r="Q419" s="134"/>
      <c r="R419" s="134">
        <f t="shared" si="267"/>
        <v>0</v>
      </c>
      <c r="S419" s="118"/>
      <c r="T419" s="118"/>
    </row>
    <row r="420" spans="1:20" ht="19.5" hidden="1" customHeight="1" x14ac:dyDescent="0.35">
      <c r="A420" s="133" t="s">
        <v>7</v>
      </c>
      <c r="B420" s="134">
        <f t="shared" si="263"/>
        <v>0</v>
      </c>
      <c r="C420" s="134"/>
      <c r="D420" s="134"/>
      <c r="E420" s="134"/>
      <c r="F420" s="134">
        <f t="shared" si="264"/>
        <v>0</v>
      </c>
      <c r="G420" s="134"/>
      <c r="H420" s="134"/>
      <c r="I420" s="134"/>
      <c r="J420" s="134">
        <f t="shared" si="265"/>
        <v>0</v>
      </c>
      <c r="K420" s="134"/>
      <c r="L420" s="134"/>
      <c r="M420" s="134"/>
      <c r="N420" s="134">
        <f t="shared" si="266"/>
        <v>0</v>
      </c>
      <c r="O420" s="134"/>
      <c r="P420" s="134"/>
      <c r="Q420" s="134"/>
      <c r="R420" s="134">
        <f t="shared" si="267"/>
        <v>0</v>
      </c>
      <c r="S420" s="118"/>
      <c r="T420" s="118"/>
    </row>
    <row r="421" spans="1:20" ht="19.5" hidden="1" customHeight="1" x14ac:dyDescent="0.35">
      <c r="A421" s="133" t="s">
        <v>8</v>
      </c>
      <c r="B421" s="134">
        <f t="shared" si="263"/>
        <v>0</v>
      </c>
      <c r="C421" s="134"/>
      <c r="D421" s="134"/>
      <c r="E421" s="134"/>
      <c r="F421" s="134">
        <f t="shared" si="264"/>
        <v>0</v>
      </c>
      <c r="G421" s="134"/>
      <c r="H421" s="134"/>
      <c r="I421" s="134"/>
      <c r="J421" s="134">
        <f t="shared" si="265"/>
        <v>0</v>
      </c>
      <c r="K421" s="134"/>
      <c r="L421" s="134"/>
      <c r="M421" s="134"/>
      <c r="N421" s="134">
        <f t="shared" si="266"/>
        <v>0</v>
      </c>
      <c r="O421" s="134"/>
      <c r="P421" s="134"/>
      <c r="Q421" s="134"/>
      <c r="R421" s="134">
        <f t="shared" si="267"/>
        <v>0</v>
      </c>
      <c r="S421" s="118"/>
      <c r="T421" s="118"/>
    </row>
    <row r="422" spans="1:20" ht="19.5" hidden="1" customHeight="1" x14ac:dyDescent="0.35">
      <c r="A422" s="135" t="s">
        <v>9</v>
      </c>
      <c r="B422" s="136">
        <f t="shared" ref="B422:R422" si="268">SUM(B423+B461)</f>
        <v>1174400</v>
      </c>
      <c r="C422" s="136">
        <f t="shared" si="268"/>
        <v>0</v>
      </c>
      <c r="D422" s="136">
        <f t="shared" si="268"/>
        <v>0</v>
      </c>
      <c r="E422" s="136">
        <f t="shared" si="268"/>
        <v>704640</v>
      </c>
      <c r="F422" s="136">
        <f t="shared" si="268"/>
        <v>704640</v>
      </c>
      <c r="G422" s="136">
        <f t="shared" si="268"/>
        <v>0</v>
      </c>
      <c r="H422" s="136">
        <f t="shared" si="268"/>
        <v>0</v>
      </c>
      <c r="I422" s="136">
        <f t="shared" si="268"/>
        <v>0</v>
      </c>
      <c r="J422" s="136">
        <f t="shared" si="268"/>
        <v>0</v>
      </c>
      <c r="K422" s="136">
        <f t="shared" si="268"/>
        <v>469760</v>
      </c>
      <c r="L422" s="136">
        <f t="shared" si="268"/>
        <v>0</v>
      </c>
      <c r="M422" s="136">
        <f t="shared" si="268"/>
        <v>0</v>
      </c>
      <c r="N422" s="136">
        <f t="shared" si="268"/>
        <v>469760</v>
      </c>
      <c r="O422" s="136">
        <f t="shared" si="268"/>
        <v>0</v>
      </c>
      <c r="P422" s="136">
        <f t="shared" si="268"/>
        <v>0</v>
      </c>
      <c r="Q422" s="136">
        <f t="shared" si="268"/>
        <v>0</v>
      </c>
      <c r="R422" s="136">
        <f t="shared" si="268"/>
        <v>0</v>
      </c>
      <c r="S422" s="118"/>
      <c r="T422" s="118"/>
    </row>
    <row r="423" spans="1:20" ht="19.5" hidden="1" customHeight="1" x14ac:dyDescent="0.35">
      <c r="A423" s="133" t="s">
        <v>10</v>
      </c>
      <c r="B423" s="134">
        <f t="shared" ref="B423:R423" si="269">SUM(B424+B433+B446)</f>
        <v>1174400</v>
      </c>
      <c r="C423" s="134">
        <f t="shared" si="269"/>
        <v>0</v>
      </c>
      <c r="D423" s="134">
        <f t="shared" si="269"/>
        <v>0</v>
      </c>
      <c r="E423" s="134">
        <f t="shared" si="269"/>
        <v>704640</v>
      </c>
      <c r="F423" s="134">
        <f t="shared" si="269"/>
        <v>704640</v>
      </c>
      <c r="G423" s="134">
        <f t="shared" si="269"/>
        <v>0</v>
      </c>
      <c r="H423" s="134">
        <f t="shared" si="269"/>
        <v>0</v>
      </c>
      <c r="I423" s="134">
        <f t="shared" si="269"/>
        <v>0</v>
      </c>
      <c r="J423" s="134">
        <f t="shared" si="269"/>
        <v>0</v>
      </c>
      <c r="K423" s="134">
        <f t="shared" si="269"/>
        <v>469760</v>
      </c>
      <c r="L423" s="134">
        <f t="shared" si="269"/>
        <v>0</v>
      </c>
      <c r="M423" s="134">
        <f t="shared" si="269"/>
        <v>0</v>
      </c>
      <c r="N423" s="134">
        <f t="shared" si="269"/>
        <v>469760</v>
      </c>
      <c r="O423" s="134">
        <f t="shared" si="269"/>
        <v>0</v>
      </c>
      <c r="P423" s="134">
        <f t="shared" si="269"/>
        <v>0</v>
      </c>
      <c r="Q423" s="134">
        <f t="shared" si="269"/>
        <v>0</v>
      </c>
      <c r="R423" s="134">
        <f t="shared" si="269"/>
        <v>0</v>
      </c>
      <c r="S423" s="118"/>
      <c r="T423" s="118"/>
    </row>
    <row r="424" spans="1:20" ht="19.5" hidden="1" customHeight="1" x14ac:dyDescent="0.35">
      <c r="A424" s="137" t="s">
        <v>11</v>
      </c>
      <c r="B424" s="134">
        <f t="shared" ref="B424:R424" si="270">SUM(B425:B432)</f>
        <v>0</v>
      </c>
      <c r="C424" s="134">
        <f t="shared" si="270"/>
        <v>0</v>
      </c>
      <c r="D424" s="134">
        <f t="shared" si="270"/>
        <v>0</v>
      </c>
      <c r="E424" s="134">
        <f t="shared" si="270"/>
        <v>0</v>
      </c>
      <c r="F424" s="134">
        <f t="shared" si="270"/>
        <v>0</v>
      </c>
      <c r="G424" s="134">
        <f t="shared" si="270"/>
        <v>0</v>
      </c>
      <c r="H424" s="134">
        <f t="shared" si="270"/>
        <v>0</v>
      </c>
      <c r="I424" s="134">
        <f t="shared" si="270"/>
        <v>0</v>
      </c>
      <c r="J424" s="134">
        <f t="shared" si="270"/>
        <v>0</v>
      </c>
      <c r="K424" s="134">
        <f t="shared" si="270"/>
        <v>0</v>
      </c>
      <c r="L424" s="134">
        <f t="shared" si="270"/>
        <v>0</v>
      </c>
      <c r="M424" s="134">
        <f t="shared" si="270"/>
        <v>0</v>
      </c>
      <c r="N424" s="134">
        <f t="shared" si="270"/>
        <v>0</v>
      </c>
      <c r="O424" s="134">
        <f t="shared" si="270"/>
        <v>0</v>
      </c>
      <c r="P424" s="134">
        <f t="shared" si="270"/>
        <v>0</v>
      </c>
      <c r="Q424" s="134">
        <f t="shared" si="270"/>
        <v>0</v>
      </c>
      <c r="R424" s="134">
        <f t="shared" si="270"/>
        <v>0</v>
      </c>
      <c r="S424" s="118"/>
      <c r="T424" s="118"/>
    </row>
    <row r="425" spans="1:20" ht="19.5" hidden="1" customHeight="1" x14ac:dyDescent="0.35">
      <c r="A425" s="133" t="s">
        <v>12</v>
      </c>
      <c r="B425" s="134">
        <f t="shared" ref="B425:B432" si="271">SUM(F425+J425+N425+R425)</f>
        <v>0</v>
      </c>
      <c r="C425" s="134"/>
      <c r="D425" s="134"/>
      <c r="E425" s="134"/>
      <c r="F425" s="134">
        <f t="shared" ref="F425:F432" si="272">SUM(C425:E425)</f>
        <v>0</v>
      </c>
      <c r="G425" s="134"/>
      <c r="H425" s="134"/>
      <c r="I425" s="134"/>
      <c r="J425" s="134">
        <f t="shared" ref="J425:J432" si="273">SUM(G425:I425)</f>
        <v>0</v>
      </c>
      <c r="K425" s="134"/>
      <c r="L425" s="134"/>
      <c r="M425" s="134"/>
      <c r="N425" s="134">
        <f t="shared" ref="N425:N432" si="274">SUM(K425:M425)</f>
        <v>0</v>
      </c>
      <c r="O425" s="134"/>
      <c r="P425" s="134"/>
      <c r="Q425" s="134"/>
      <c r="R425" s="134">
        <f t="shared" ref="R425:R432" si="275">SUM(O425:Q425)</f>
        <v>0</v>
      </c>
      <c r="S425" s="118"/>
      <c r="T425" s="118"/>
    </row>
    <row r="426" spans="1:20" ht="19.5" hidden="1" customHeight="1" x14ac:dyDescent="0.35">
      <c r="A426" s="133" t="s">
        <v>13</v>
      </c>
      <c r="B426" s="134">
        <f t="shared" si="271"/>
        <v>0</v>
      </c>
      <c r="C426" s="134"/>
      <c r="D426" s="134"/>
      <c r="E426" s="134"/>
      <c r="F426" s="134">
        <f t="shared" si="272"/>
        <v>0</v>
      </c>
      <c r="G426" s="134"/>
      <c r="H426" s="134"/>
      <c r="I426" s="134"/>
      <c r="J426" s="134">
        <f t="shared" si="273"/>
        <v>0</v>
      </c>
      <c r="K426" s="134"/>
      <c r="L426" s="134"/>
      <c r="M426" s="134"/>
      <c r="N426" s="134">
        <f t="shared" si="274"/>
        <v>0</v>
      </c>
      <c r="O426" s="134"/>
      <c r="P426" s="134"/>
      <c r="Q426" s="134"/>
      <c r="R426" s="134">
        <f t="shared" si="275"/>
        <v>0</v>
      </c>
      <c r="S426" s="118"/>
      <c r="T426" s="118"/>
    </row>
    <row r="427" spans="1:20" ht="19.5" hidden="1" customHeight="1" x14ac:dyDescent="0.35">
      <c r="A427" s="133" t="s">
        <v>14</v>
      </c>
      <c r="B427" s="134">
        <f t="shared" si="271"/>
        <v>0</v>
      </c>
      <c r="C427" s="134"/>
      <c r="D427" s="134"/>
      <c r="E427" s="134"/>
      <c r="F427" s="134">
        <f t="shared" si="272"/>
        <v>0</v>
      </c>
      <c r="G427" s="134"/>
      <c r="H427" s="134"/>
      <c r="I427" s="134"/>
      <c r="J427" s="134">
        <f t="shared" si="273"/>
        <v>0</v>
      </c>
      <c r="K427" s="134"/>
      <c r="L427" s="134"/>
      <c r="M427" s="134"/>
      <c r="N427" s="134">
        <f t="shared" si="274"/>
        <v>0</v>
      </c>
      <c r="O427" s="134"/>
      <c r="P427" s="134"/>
      <c r="Q427" s="134"/>
      <c r="R427" s="134">
        <f t="shared" si="275"/>
        <v>0</v>
      </c>
      <c r="S427" s="118"/>
      <c r="T427" s="118"/>
    </row>
    <row r="428" spans="1:20" ht="19.5" hidden="1" customHeight="1" x14ac:dyDescent="0.35">
      <c r="A428" s="133" t="s">
        <v>15</v>
      </c>
      <c r="B428" s="134">
        <f t="shared" si="271"/>
        <v>0</v>
      </c>
      <c r="C428" s="134"/>
      <c r="D428" s="134"/>
      <c r="E428" s="134"/>
      <c r="F428" s="134">
        <f t="shared" si="272"/>
        <v>0</v>
      </c>
      <c r="G428" s="134"/>
      <c r="H428" s="134"/>
      <c r="I428" s="134"/>
      <c r="J428" s="134">
        <f t="shared" si="273"/>
        <v>0</v>
      </c>
      <c r="K428" s="134"/>
      <c r="L428" s="134"/>
      <c r="M428" s="134"/>
      <c r="N428" s="134">
        <f t="shared" si="274"/>
        <v>0</v>
      </c>
      <c r="O428" s="134"/>
      <c r="P428" s="134"/>
      <c r="Q428" s="134"/>
      <c r="R428" s="134">
        <f t="shared" si="275"/>
        <v>0</v>
      </c>
      <c r="S428" s="118"/>
      <c r="T428" s="118"/>
    </row>
    <row r="429" spans="1:20" ht="19.5" hidden="1" customHeight="1" x14ac:dyDescent="0.35">
      <c r="A429" s="133" t="s">
        <v>16</v>
      </c>
      <c r="B429" s="134">
        <f t="shared" si="271"/>
        <v>0</v>
      </c>
      <c r="C429" s="134"/>
      <c r="D429" s="134"/>
      <c r="E429" s="134"/>
      <c r="F429" s="134">
        <f t="shared" si="272"/>
        <v>0</v>
      </c>
      <c r="G429" s="134"/>
      <c r="H429" s="134"/>
      <c r="I429" s="134"/>
      <c r="J429" s="134">
        <f t="shared" si="273"/>
        <v>0</v>
      </c>
      <c r="K429" s="134"/>
      <c r="L429" s="134"/>
      <c r="M429" s="134"/>
      <c r="N429" s="134">
        <f t="shared" si="274"/>
        <v>0</v>
      </c>
      <c r="O429" s="134"/>
      <c r="P429" s="134"/>
      <c r="Q429" s="134"/>
      <c r="R429" s="134">
        <f t="shared" si="275"/>
        <v>0</v>
      </c>
      <c r="S429" s="118"/>
      <c r="T429" s="118"/>
    </row>
    <row r="430" spans="1:20" ht="19.5" hidden="1" customHeight="1" x14ac:dyDescent="0.35">
      <c r="A430" s="133" t="s">
        <v>17</v>
      </c>
      <c r="B430" s="134">
        <f t="shared" si="271"/>
        <v>0</v>
      </c>
      <c r="C430" s="134"/>
      <c r="D430" s="134"/>
      <c r="E430" s="134"/>
      <c r="F430" s="134">
        <f t="shared" si="272"/>
        <v>0</v>
      </c>
      <c r="G430" s="134"/>
      <c r="H430" s="134"/>
      <c r="I430" s="134"/>
      <c r="J430" s="134">
        <f t="shared" si="273"/>
        <v>0</v>
      </c>
      <c r="K430" s="134"/>
      <c r="L430" s="134"/>
      <c r="M430" s="134"/>
      <c r="N430" s="134">
        <f t="shared" si="274"/>
        <v>0</v>
      </c>
      <c r="O430" s="134"/>
      <c r="P430" s="134"/>
      <c r="Q430" s="134"/>
      <c r="R430" s="134">
        <f t="shared" si="275"/>
        <v>0</v>
      </c>
      <c r="S430" s="118"/>
      <c r="T430" s="118"/>
    </row>
    <row r="431" spans="1:20" ht="19.5" hidden="1" customHeight="1" x14ac:dyDescent="0.35">
      <c r="A431" s="133" t="s">
        <v>18</v>
      </c>
      <c r="B431" s="134">
        <f t="shared" si="271"/>
        <v>0</v>
      </c>
      <c r="C431" s="134"/>
      <c r="D431" s="134"/>
      <c r="E431" s="134"/>
      <c r="F431" s="134">
        <f t="shared" si="272"/>
        <v>0</v>
      </c>
      <c r="G431" s="134"/>
      <c r="H431" s="134"/>
      <c r="I431" s="134"/>
      <c r="J431" s="134">
        <f t="shared" si="273"/>
        <v>0</v>
      </c>
      <c r="K431" s="134"/>
      <c r="L431" s="134"/>
      <c r="M431" s="134"/>
      <c r="N431" s="134">
        <f t="shared" si="274"/>
        <v>0</v>
      </c>
      <c r="O431" s="134"/>
      <c r="P431" s="134"/>
      <c r="Q431" s="134"/>
      <c r="R431" s="134">
        <f t="shared" si="275"/>
        <v>0</v>
      </c>
      <c r="S431" s="118"/>
      <c r="T431" s="118"/>
    </row>
    <row r="432" spans="1:20" ht="19.5" hidden="1" customHeight="1" x14ac:dyDescent="0.35">
      <c r="A432" s="133" t="s">
        <v>19</v>
      </c>
      <c r="B432" s="134">
        <f t="shared" si="271"/>
        <v>0</v>
      </c>
      <c r="C432" s="134"/>
      <c r="D432" s="134"/>
      <c r="E432" s="134"/>
      <c r="F432" s="134">
        <f t="shared" si="272"/>
        <v>0</v>
      </c>
      <c r="G432" s="134"/>
      <c r="H432" s="134"/>
      <c r="I432" s="134"/>
      <c r="J432" s="134">
        <f t="shared" si="273"/>
        <v>0</v>
      </c>
      <c r="K432" s="134"/>
      <c r="L432" s="134"/>
      <c r="M432" s="134"/>
      <c r="N432" s="134">
        <f t="shared" si="274"/>
        <v>0</v>
      </c>
      <c r="O432" s="134"/>
      <c r="P432" s="134"/>
      <c r="Q432" s="134"/>
      <c r="R432" s="134">
        <f t="shared" si="275"/>
        <v>0</v>
      </c>
      <c r="S432" s="118"/>
      <c r="T432" s="118"/>
    </row>
    <row r="433" spans="1:20" ht="19.5" hidden="1" customHeight="1" x14ac:dyDescent="0.35">
      <c r="A433" s="137" t="s">
        <v>20</v>
      </c>
      <c r="B433" s="134">
        <f t="shared" ref="B433:R433" si="276">SUM(B434:B445)</f>
        <v>339800</v>
      </c>
      <c r="C433" s="134">
        <f t="shared" si="276"/>
        <v>0</v>
      </c>
      <c r="D433" s="134">
        <f t="shared" si="276"/>
        <v>0</v>
      </c>
      <c r="E433" s="134">
        <f t="shared" si="276"/>
        <v>339800</v>
      </c>
      <c r="F433" s="134">
        <f t="shared" si="276"/>
        <v>339800</v>
      </c>
      <c r="G433" s="134">
        <f t="shared" si="276"/>
        <v>0</v>
      </c>
      <c r="H433" s="134">
        <f t="shared" si="276"/>
        <v>0</v>
      </c>
      <c r="I433" s="134">
        <f t="shared" si="276"/>
        <v>0</v>
      </c>
      <c r="J433" s="134">
        <f t="shared" si="276"/>
        <v>0</v>
      </c>
      <c r="K433" s="134">
        <f t="shared" si="276"/>
        <v>0</v>
      </c>
      <c r="L433" s="134">
        <f t="shared" si="276"/>
        <v>0</v>
      </c>
      <c r="M433" s="134">
        <f t="shared" si="276"/>
        <v>0</v>
      </c>
      <c r="N433" s="134">
        <f t="shared" si="276"/>
        <v>0</v>
      </c>
      <c r="O433" s="134">
        <f t="shared" si="276"/>
        <v>0</v>
      </c>
      <c r="P433" s="134">
        <f t="shared" si="276"/>
        <v>0</v>
      </c>
      <c r="Q433" s="134">
        <f t="shared" si="276"/>
        <v>0</v>
      </c>
      <c r="R433" s="134">
        <f t="shared" si="276"/>
        <v>0</v>
      </c>
      <c r="S433" s="118"/>
      <c r="T433" s="118"/>
    </row>
    <row r="434" spans="1:20" ht="19.5" customHeight="1" x14ac:dyDescent="0.35">
      <c r="A434" s="133" t="s">
        <v>21</v>
      </c>
      <c r="B434" s="134">
        <f t="shared" ref="B434:B445" si="277">SUM(F434+J434+N434+R434)</f>
        <v>102600</v>
      </c>
      <c r="C434" s="134"/>
      <c r="D434" s="134"/>
      <c r="E434" s="134">
        <f>SUM(E326,E206,E25)</f>
        <v>102600</v>
      </c>
      <c r="F434" s="134">
        <f t="shared" ref="F434:F445" si="278">SUM(C434:E434)</f>
        <v>102600</v>
      </c>
      <c r="G434" s="134"/>
      <c r="H434" s="134"/>
      <c r="I434" s="134"/>
      <c r="J434" s="134">
        <f t="shared" ref="J434:J445" si="279">SUM(G434:I434)</f>
        <v>0</v>
      </c>
      <c r="K434" s="134"/>
      <c r="L434" s="134"/>
      <c r="M434" s="134"/>
      <c r="N434" s="134">
        <f t="shared" ref="N434:N445" si="280">SUM(K434:M434)</f>
        <v>0</v>
      </c>
      <c r="O434" s="134"/>
      <c r="P434" s="134"/>
      <c r="Q434" s="134"/>
      <c r="R434" s="134">
        <f t="shared" ref="R434:R445" si="281">SUM(O434:Q434)</f>
        <v>0</v>
      </c>
      <c r="S434" s="118"/>
      <c r="T434" s="118"/>
    </row>
    <row r="435" spans="1:20" ht="19.5" hidden="1" customHeight="1" x14ac:dyDescent="0.35">
      <c r="A435" s="133" t="s">
        <v>22</v>
      </c>
      <c r="B435" s="134">
        <f t="shared" si="277"/>
        <v>0</v>
      </c>
      <c r="C435" s="134"/>
      <c r="D435" s="134"/>
      <c r="E435" s="134"/>
      <c r="F435" s="134">
        <f t="shared" si="278"/>
        <v>0</v>
      </c>
      <c r="G435" s="134"/>
      <c r="H435" s="134"/>
      <c r="I435" s="134"/>
      <c r="J435" s="134">
        <f t="shared" si="279"/>
        <v>0</v>
      </c>
      <c r="K435" s="134"/>
      <c r="L435" s="134"/>
      <c r="M435" s="134"/>
      <c r="N435" s="134">
        <f t="shared" si="280"/>
        <v>0</v>
      </c>
      <c r="O435" s="134"/>
      <c r="P435" s="134"/>
      <c r="Q435" s="134"/>
      <c r="R435" s="134">
        <f t="shared" si="281"/>
        <v>0</v>
      </c>
      <c r="S435" s="118"/>
      <c r="T435" s="118"/>
    </row>
    <row r="436" spans="1:20" ht="19.5" hidden="1" customHeight="1" x14ac:dyDescent="0.35">
      <c r="A436" s="133" t="s">
        <v>23</v>
      </c>
      <c r="B436" s="134">
        <f t="shared" si="277"/>
        <v>0</v>
      </c>
      <c r="C436" s="134"/>
      <c r="D436" s="134"/>
      <c r="E436" s="134"/>
      <c r="F436" s="134">
        <f t="shared" si="278"/>
        <v>0</v>
      </c>
      <c r="G436" s="134"/>
      <c r="H436" s="134"/>
      <c r="I436" s="134"/>
      <c r="J436" s="134">
        <f t="shared" si="279"/>
        <v>0</v>
      </c>
      <c r="K436" s="134"/>
      <c r="L436" s="134"/>
      <c r="M436" s="134"/>
      <c r="N436" s="134">
        <f t="shared" si="280"/>
        <v>0</v>
      </c>
      <c r="O436" s="134"/>
      <c r="P436" s="134"/>
      <c r="Q436" s="134"/>
      <c r="R436" s="134">
        <f t="shared" si="281"/>
        <v>0</v>
      </c>
      <c r="S436" s="118"/>
      <c r="T436" s="118"/>
    </row>
    <row r="437" spans="1:20" ht="19.5" hidden="1" customHeight="1" x14ac:dyDescent="0.35">
      <c r="A437" s="133" t="s">
        <v>24</v>
      </c>
      <c r="B437" s="134">
        <f t="shared" si="277"/>
        <v>0</v>
      </c>
      <c r="C437" s="134"/>
      <c r="D437" s="134"/>
      <c r="E437" s="134"/>
      <c r="F437" s="134">
        <f t="shared" si="278"/>
        <v>0</v>
      </c>
      <c r="G437" s="134"/>
      <c r="H437" s="134"/>
      <c r="I437" s="134"/>
      <c r="J437" s="134">
        <f t="shared" si="279"/>
        <v>0</v>
      </c>
      <c r="K437" s="134"/>
      <c r="L437" s="134"/>
      <c r="M437" s="134"/>
      <c r="N437" s="134">
        <f t="shared" si="280"/>
        <v>0</v>
      </c>
      <c r="O437" s="134"/>
      <c r="P437" s="134"/>
      <c r="Q437" s="134"/>
      <c r="R437" s="134">
        <f t="shared" si="281"/>
        <v>0</v>
      </c>
      <c r="S437" s="118"/>
      <c r="T437" s="118"/>
    </row>
    <row r="438" spans="1:20" ht="19.5" hidden="1" customHeight="1" x14ac:dyDescent="0.35">
      <c r="A438" s="133" t="s">
        <v>25</v>
      </c>
      <c r="B438" s="134">
        <f t="shared" si="277"/>
        <v>0</v>
      </c>
      <c r="C438" s="134"/>
      <c r="D438" s="134"/>
      <c r="E438" s="134"/>
      <c r="F438" s="134">
        <f t="shared" si="278"/>
        <v>0</v>
      </c>
      <c r="G438" s="134"/>
      <c r="H438" s="134"/>
      <c r="I438" s="134"/>
      <c r="J438" s="134">
        <f t="shared" si="279"/>
        <v>0</v>
      </c>
      <c r="K438" s="134"/>
      <c r="L438" s="134"/>
      <c r="M438" s="134"/>
      <c r="N438" s="134">
        <f t="shared" si="280"/>
        <v>0</v>
      </c>
      <c r="O438" s="134"/>
      <c r="P438" s="134"/>
      <c r="Q438" s="134"/>
      <c r="R438" s="134">
        <f t="shared" si="281"/>
        <v>0</v>
      </c>
      <c r="S438" s="118"/>
      <c r="T438" s="118"/>
    </row>
    <row r="439" spans="1:20" ht="19.5" customHeight="1" x14ac:dyDescent="0.35">
      <c r="A439" s="133" t="s">
        <v>26</v>
      </c>
      <c r="B439" s="134">
        <f t="shared" si="277"/>
        <v>237200</v>
      </c>
      <c r="C439" s="134"/>
      <c r="D439" s="134"/>
      <c r="E439" s="134">
        <f>SUM(E331,E211,E30)</f>
        <v>237200</v>
      </c>
      <c r="F439" s="134">
        <f t="shared" si="278"/>
        <v>237200</v>
      </c>
      <c r="G439" s="134"/>
      <c r="H439" s="134"/>
      <c r="I439" s="134"/>
      <c r="J439" s="134">
        <f t="shared" si="279"/>
        <v>0</v>
      </c>
      <c r="K439" s="134"/>
      <c r="L439" s="134"/>
      <c r="M439" s="134"/>
      <c r="N439" s="134">
        <f t="shared" si="280"/>
        <v>0</v>
      </c>
      <c r="O439" s="134"/>
      <c r="P439" s="134"/>
      <c r="Q439" s="134"/>
      <c r="R439" s="134">
        <f t="shared" si="281"/>
        <v>0</v>
      </c>
      <c r="S439" s="118"/>
      <c r="T439" s="118"/>
    </row>
    <row r="440" spans="1:20" ht="19.5" hidden="1" customHeight="1" x14ac:dyDescent="0.35">
      <c r="A440" s="133" t="s">
        <v>27</v>
      </c>
      <c r="B440" s="134">
        <f t="shared" si="277"/>
        <v>0</v>
      </c>
      <c r="C440" s="134"/>
      <c r="D440" s="134"/>
      <c r="E440" s="134"/>
      <c r="F440" s="134">
        <f t="shared" si="278"/>
        <v>0</v>
      </c>
      <c r="G440" s="134"/>
      <c r="H440" s="134"/>
      <c r="I440" s="134"/>
      <c r="J440" s="134">
        <f t="shared" si="279"/>
        <v>0</v>
      </c>
      <c r="K440" s="134"/>
      <c r="L440" s="134"/>
      <c r="M440" s="134"/>
      <c r="N440" s="134">
        <f t="shared" si="280"/>
        <v>0</v>
      </c>
      <c r="O440" s="134"/>
      <c r="P440" s="134"/>
      <c r="Q440" s="134"/>
      <c r="R440" s="134">
        <f t="shared" si="281"/>
        <v>0</v>
      </c>
      <c r="S440" s="118"/>
      <c r="T440" s="118"/>
    </row>
    <row r="441" spans="1:20" ht="19.5" hidden="1" customHeight="1" x14ac:dyDescent="0.35">
      <c r="A441" s="133" t="s">
        <v>28</v>
      </c>
      <c r="B441" s="134">
        <f t="shared" si="277"/>
        <v>0</v>
      </c>
      <c r="C441" s="134"/>
      <c r="D441" s="134"/>
      <c r="E441" s="134"/>
      <c r="F441" s="134">
        <f t="shared" si="278"/>
        <v>0</v>
      </c>
      <c r="G441" s="134"/>
      <c r="H441" s="134"/>
      <c r="I441" s="134"/>
      <c r="J441" s="134">
        <f t="shared" si="279"/>
        <v>0</v>
      </c>
      <c r="K441" s="134"/>
      <c r="L441" s="134"/>
      <c r="M441" s="134"/>
      <c r="N441" s="134">
        <f t="shared" si="280"/>
        <v>0</v>
      </c>
      <c r="O441" s="134"/>
      <c r="P441" s="134"/>
      <c r="Q441" s="134"/>
      <c r="R441" s="134">
        <f t="shared" si="281"/>
        <v>0</v>
      </c>
      <c r="S441" s="118"/>
      <c r="T441" s="118"/>
    </row>
    <row r="442" spans="1:20" ht="19.5" hidden="1" customHeight="1" x14ac:dyDescent="0.35">
      <c r="A442" s="133" t="s">
        <v>29</v>
      </c>
      <c r="B442" s="134">
        <f t="shared" si="277"/>
        <v>0</v>
      </c>
      <c r="C442" s="134"/>
      <c r="D442" s="134"/>
      <c r="E442" s="134"/>
      <c r="F442" s="134">
        <f t="shared" si="278"/>
        <v>0</v>
      </c>
      <c r="G442" s="134"/>
      <c r="H442" s="134"/>
      <c r="I442" s="134"/>
      <c r="J442" s="134">
        <f t="shared" si="279"/>
        <v>0</v>
      </c>
      <c r="K442" s="134"/>
      <c r="L442" s="134"/>
      <c r="M442" s="134"/>
      <c r="N442" s="134">
        <f t="shared" si="280"/>
        <v>0</v>
      </c>
      <c r="O442" s="134"/>
      <c r="P442" s="134"/>
      <c r="Q442" s="134"/>
      <c r="R442" s="134">
        <f t="shared" si="281"/>
        <v>0</v>
      </c>
      <c r="S442" s="118"/>
      <c r="T442" s="118"/>
    </row>
    <row r="443" spans="1:20" ht="19.5" hidden="1" customHeight="1" x14ac:dyDescent="0.35">
      <c r="A443" s="133" t="s">
        <v>30</v>
      </c>
      <c r="B443" s="134">
        <f t="shared" si="277"/>
        <v>0</v>
      </c>
      <c r="C443" s="134"/>
      <c r="D443" s="134"/>
      <c r="E443" s="134"/>
      <c r="F443" s="134">
        <f t="shared" si="278"/>
        <v>0</v>
      </c>
      <c r="G443" s="134"/>
      <c r="H443" s="134"/>
      <c r="I443" s="134"/>
      <c r="J443" s="134">
        <f t="shared" si="279"/>
        <v>0</v>
      </c>
      <c r="K443" s="134"/>
      <c r="L443" s="134"/>
      <c r="M443" s="134"/>
      <c r="N443" s="134">
        <f t="shared" si="280"/>
        <v>0</v>
      </c>
      <c r="O443" s="134"/>
      <c r="P443" s="134"/>
      <c r="Q443" s="134"/>
      <c r="R443" s="134">
        <f t="shared" si="281"/>
        <v>0</v>
      </c>
      <c r="S443" s="118"/>
      <c r="T443" s="118"/>
    </row>
    <row r="444" spans="1:20" ht="19.5" hidden="1" customHeight="1" x14ac:dyDescent="0.35">
      <c r="A444" s="133" t="s">
        <v>31</v>
      </c>
      <c r="B444" s="134">
        <f t="shared" si="277"/>
        <v>0</v>
      </c>
      <c r="C444" s="134"/>
      <c r="D444" s="134"/>
      <c r="E444" s="134"/>
      <c r="F444" s="134">
        <f t="shared" si="278"/>
        <v>0</v>
      </c>
      <c r="G444" s="134"/>
      <c r="H444" s="134"/>
      <c r="I444" s="134"/>
      <c r="J444" s="134">
        <f t="shared" si="279"/>
        <v>0</v>
      </c>
      <c r="K444" s="134"/>
      <c r="L444" s="134"/>
      <c r="M444" s="134"/>
      <c r="N444" s="134">
        <f t="shared" si="280"/>
        <v>0</v>
      </c>
      <c r="O444" s="134"/>
      <c r="P444" s="134"/>
      <c r="Q444" s="134"/>
      <c r="R444" s="134">
        <f t="shared" si="281"/>
        <v>0</v>
      </c>
      <c r="S444" s="118"/>
      <c r="T444" s="118"/>
    </row>
    <row r="445" spans="1:20" ht="19.5" hidden="1" customHeight="1" x14ac:dyDescent="0.35">
      <c r="A445" s="133" t="s">
        <v>32</v>
      </c>
      <c r="B445" s="134">
        <f t="shared" si="277"/>
        <v>0</v>
      </c>
      <c r="C445" s="134"/>
      <c r="D445" s="134"/>
      <c r="E445" s="134"/>
      <c r="F445" s="134">
        <f t="shared" si="278"/>
        <v>0</v>
      </c>
      <c r="G445" s="134"/>
      <c r="H445" s="134"/>
      <c r="I445" s="134"/>
      <c r="J445" s="134">
        <f t="shared" si="279"/>
        <v>0</v>
      </c>
      <c r="K445" s="134"/>
      <c r="L445" s="134"/>
      <c r="M445" s="134"/>
      <c r="N445" s="134">
        <f t="shared" si="280"/>
        <v>0</v>
      </c>
      <c r="O445" s="134"/>
      <c r="P445" s="134"/>
      <c r="Q445" s="134"/>
      <c r="R445" s="134">
        <f t="shared" si="281"/>
        <v>0</v>
      </c>
      <c r="S445" s="118"/>
      <c r="T445" s="118"/>
    </row>
    <row r="446" spans="1:20" ht="19.5" hidden="1" customHeight="1" x14ac:dyDescent="0.35">
      <c r="A446" s="137" t="s">
        <v>33</v>
      </c>
      <c r="B446" s="134">
        <f t="shared" ref="B446:R446" si="282">SUM(B447:B460)</f>
        <v>834600</v>
      </c>
      <c r="C446" s="134">
        <f t="shared" si="282"/>
        <v>0</v>
      </c>
      <c r="D446" s="134">
        <f t="shared" si="282"/>
        <v>0</v>
      </c>
      <c r="E446" s="134">
        <f t="shared" si="282"/>
        <v>364840</v>
      </c>
      <c r="F446" s="134">
        <f t="shared" si="282"/>
        <v>364840</v>
      </c>
      <c r="G446" s="134">
        <f t="shared" si="282"/>
        <v>0</v>
      </c>
      <c r="H446" s="134">
        <f t="shared" si="282"/>
        <v>0</v>
      </c>
      <c r="I446" s="134">
        <f t="shared" si="282"/>
        <v>0</v>
      </c>
      <c r="J446" s="134">
        <f t="shared" si="282"/>
        <v>0</v>
      </c>
      <c r="K446" s="134">
        <f t="shared" si="282"/>
        <v>469760</v>
      </c>
      <c r="L446" s="134">
        <f t="shared" si="282"/>
        <v>0</v>
      </c>
      <c r="M446" s="134">
        <f t="shared" si="282"/>
        <v>0</v>
      </c>
      <c r="N446" s="134">
        <f t="shared" si="282"/>
        <v>469760</v>
      </c>
      <c r="O446" s="134">
        <f t="shared" si="282"/>
        <v>0</v>
      </c>
      <c r="P446" s="134">
        <f t="shared" si="282"/>
        <v>0</v>
      </c>
      <c r="Q446" s="134">
        <f t="shared" si="282"/>
        <v>0</v>
      </c>
      <c r="R446" s="134">
        <f t="shared" si="282"/>
        <v>0</v>
      </c>
      <c r="S446" s="118"/>
      <c r="T446" s="118"/>
    </row>
    <row r="447" spans="1:20" ht="19.5" customHeight="1" x14ac:dyDescent="0.35">
      <c r="A447" s="133" t="s">
        <v>34</v>
      </c>
      <c r="B447" s="134">
        <f t="shared" ref="B447:B458" si="283">SUM(F447+J447+N447+R447)</f>
        <v>30000</v>
      </c>
      <c r="C447" s="134"/>
      <c r="D447" s="134"/>
      <c r="E447" s="134">
        <f>SUM(E339,E219,E38)</f>
        <v>15000</v>
      </c>
      <c r="F447" s="134">
        <f t="shared" ref="F447:F458" si="284">SUM(C447:E447)</f>
        <v>15000</v>
      </c>
      <c r="G447" s="134"/>
      <c r="H447" s="134"/>
      <c r="I447" s="134"/>
      <c r="J447" s="134">
        <f t="shared" ref="J447:J458" si="285">SUM(G447:I447)</f>
        <v>0</v>
      </c>
      <c r="K447" s="134">
        <f>SUM(K38,K219,K339,)</f>
        <v>15000</v>
      </c>
      <c r="L447" s="134"/>
      <c r="M447" s="134"/>
      <c r="N447" s="134">
        <f t="shared" ref="N447:N458" si="286">SUM(K447:M447)</f>
        <v>15000</v>
      </c>
      <c r="O447" s="134"/>
      <c r="P447" s="134"/>
      <c r="Q447" s="134"/>
      <c r="R447" s="134">
        <f t="shared" ref="R447:R458" si="287">SUM(O447:Q447)</f>
        <v>0</v>
      </c>
      <c r="S447" s="118"/>
      <c r="T447" s="118"/>
    </row>
    <row r="448" spans="1:20" ht="19.5" customHeight="1" x14ac:dyDescent="0.35">
      <c r="A448" s="133" t="s">
        <v>35</v>
      </c>
      <c r="B448" s="134">
        <f t="shared" si="283"/>
        <v>52500</v>
      </c>
      <c r="C448" s="134"/>
      <c r="D448" s="134"/>
      <c r="E448" s="134">
        <f>SUM(E340,E220,E39)</f>
        <v>50000</v>
      </c>
      <c r="F448" s="134">
        <f t="shared" si="284"/>
        <v>50000</v>
      </c>
      <c r="G448" s="134"/>
      <c r="H448" s="134"/>
      <c r="I448" s="134"/>
      <c r="J448" s="134">
        <f t="shared" si="285"/>
        <v>0</v>
      </c>
      <c r="K448" s="134">
        <f>SUM(K340,K220,)</f>
        <v>2500</v>
      </c>
      <c r="L448" s="134"/>
      <c r="M448" s="134"/>
      <c r="N448" s="134">
        <f t="shared" si="286"/>
        <v>2500</v>
      </c>
      <c r="O448" s="134"/>
      <c r="P448" s="134"/>
      <c r="Q448" s="134"/>
      <c r="R448" s="134">
        <f t="shared" si="287"/>
        <v>0</v>
      </c>
      <c r="S448" s="118"/>
      <c r="T448" s="118"/>
    </row>
    <row r="449" spans="1:20" ht="19.5" hidden="1" customHeight="1" x14ac:dyDescent="0.35">
      <c r="A449" s="133" t="s">
        <v>36</v>
      </c>
      <c r="B449" s="134">
        <f t="shared" si="283"/>
        <v>0</v>
      </c>
      <c r="C449" s="134"/>
      <c r="D449" s="134"/>
      <c r="E449" s="134"/>
      <c r="F449" s="134">
        <f t="shared" si="284"/>
        <v>0</v>
      </c>
      <c r="G449" s="134"/>
      <c r="H449" s="134"/>
      <c r="I449" s="134"/>
      <c r="J449" s="134">
        <f t="shared" si="285"/>
        <v>0</v>
      </c>
      <c r="K449" s="134"/>
      <c r="L449" s="134"/>
      <c r="M449" s="134"/>
      <c r="N449" s="134">
        <f t="shared" si="286"/>
        <v>0</v>
      </c>
      <c r="O449" s="134"/>
      <c r="P449" s="134"/>
      <c r="Q449" s="134"/>
      <c r="R449" s="134">
        <f t="shared" si="287"/>
        <v>0</v>
      </c>
      <c r="S449" s="118"/>
      <c r="T449" s="118"/>
    </row>
    <row r="450" spans="1:20" ht="19.5" hidden="1" customHeight="1" x14ac:dyDescent="0.35">
      <c r="A450" s="133" t="s">
        <v>37</v>
      </c>
      <c r="B450" s="134">
        <f t="shared" si="283"/>
        <v>0</v>
      </c>
      <c r="C450" s="134"/>
      <c r="D450" s="134"/>
      <c r="E450" s="134"/>
      <c r="F450" s="134">
        <f t="shared" si="284"/>
        <v>0</v>
      </c>
      <c r="G450" s="134"/>
      <c r="H450" s="134"/>
      <c r="I450" s="134"/>
      <c r="J450" s="134">
        <f t="shared" si="285"/>
        <v>0</v>
      </c>
      <c r="K450" s="134"/>
      <c r="L450" s="134"/>
      <c r="M450" s="134"/>
      <c r="N450" s="134">
        <f t="shared" si="286"/>
        <v>0</v>
      </c>
      <c r="O450" s="134"/>
      <c r="P450" s="134"/>
      <c r="Q450" s="134"/>
      <c r="R450" s="134">
        <f t="shared" si="287"/>
        <v>0</v>
      </c>
      <c r="S450" s="118"/>
      <c r="T450" s="118"/>
    </row>
    <row r="451" spans="1:20" ht="19.5" hidden="1" customHeight="1" x14ac:dyDescent="0.35">
      <c r="A451" s="133" t="s">
        <v>38</v>
      </c>
      <c r="B451" s="134">
        <f t="shared" si="283"/>
        <v>0</v>
      </c>
      <c r="C451" s="134"/>
      <c r="D451" s="134"/>
      <c r="E451" s="134"/>
      <c r="F451" s="134">
        <f t="shared" si="284"/>
        <v>0</v>
      </c>
      <c r="G451" s="134"/>
      <c r="H451" s="134"/>
      <c r="I451" s="134"/>
      <c r="J451" s="134">
        <f t="shared" si="285"/>
        <v>0</v>
      </c>
      <c r="K451" s="134"/>
      <c r="L451" s="134"/>
      <c r="M451" s="134"/>
      <c r="N451" s="134">
        <f t="shared" si="286"/>
        <v>0</v>
      </c>
      <c r="O451" s="134"/>
      <c r="P451" s="134"/>
      <c r="Q451" s="134"/>
      <c r="R451" s="134">
        <f t="shared" si="287"/>
        <v>0</v>
      </c>
      <c r="S451" s="118"/>
      <c r="T451" s="118"/>
    </row>
    <row r="452" spans="1:20" ht="19.5" hidden="1" customHeight="1" x14ac:dyDescent="0.35">
      <c r="A452" s="133" t="s">
        <v>39</v>
      </c>
      <c r="B452" s="134">
        <f t="shared" si="283"/>
        <v>0</v>
      </c>
      <c r="C452" s="134"/>
      <c r="D452" s="134"/>
      <c r="E452" s="134"/>
      <c r="F452" s="134">
        <f t="shared" si="284"/>
        <v>0</v>
      </c>
      <c r="G452" s="134"/>
      <c r="H452" s="134"/>
      <c r="I452" s="134"/>
      <c r="J452" s="134">
        <f t="shared" si="285"/>
        <v>0</v>
      </c>
      <c r="K452" s="134"/>
      <c r="L452" s="134"/>
      <c r="M452" s="134"/>
      <c r="N452" s="134">
        <f t="shared" si="286"/>
        <v>0</v>
      </c>
      <c r="O452" s="134"/>
      <c r="P452" s="134"/>
      <c r="Q452" s="134"/>
      <c r="R452" s="134">
        <f t="shared" si="287"/>
        <v>0</v>
      </c>
      <c r="S452" s="118"/>
      <c r="T452" s="118"/>
    </row>
    <row r="453" spans="1:20" ht="19.5" hidden="1" customHeight="1" x14ac:dyDescent="0.35">
      <c r="A453" s="133" t="s">
        <v>40</v>
      </c>
      <c r="B453" s="134">
        <f t="shared" si="283"/>
        <v>0</v>
      </c>
      <c r="C453" s="134"/>
      <c r="D453" s="134"/>
      <c r="E453" s="134"/>
      <c r="F453" s="134">
        <f t="shared" si="284"/>
        <v>0</v>
      </c>
      <c r="G453" s="134"/>
      <c r="H453" s="134"/>
      <c r="I453" s="134"/>
      <c r="J453" s="134">
        <f t="shared" si="285"/>
        <v>0</v>
      </c>
      <c r="K453" s="134"/>
      <c r="L453" s="134"/>
      <c r="M453" s="134"/>
      <c r="N453" s="134">
        <f t="shared" si="286"/>
        <v>0</v>
      </c>
      <c r="O453" s="134"/>
      <c r="P453" s="134"/>
      <c r="Q453" s="134"/>
      <c r="R453" s="134">
        <f t="shared" si="287"/>
        <v>0</v>
      </c>
      <c r="S453" s="118"/>
      <c r="T453" s="118"/>
    </row>
    <row r="454" spans="1:20" ht="19.5" customHeight="1" x14ac:dyDescent="0.35">
      <c r="A454" s="133" t="s">
        <v>41</v>
      </c>
      <c r="B454" s="134">
        <f t="shared" si="283"/>
        <v>518400</v>
      </c>
      <c r="C454" s="134"/>
      <c r="D454" s="134"/>
      <c r="E454" s="134">
        <f>SUM(E406,E286,E166,E105,)</f>
        <v>99140</v>
      </c>
      <c r="F454" s="134">
        <f t="shared" si="284"/>
        <v>99140</v>
      </c>
      <c r="G454" s="134"/>
      <c r="H454" s="134"/>
      <c r="I454" s="134"/>
      <c r="J454" s="134">
        <f t="shared" si="285"/>
        <v>0</v>
      </c>
      <c r="K454" s="134">
        <f>SUM(K105,K166,K286,K406)</f>
        <v>419260</v>
      </c>
      <c r="L454" s="134"/>
      <c r="M454" s="134"/>
      <c r="N454" s="134">
        <f t="shared" si="286"/>
        <v>419260</v>
      </c>
      <c r="O454" s="134"/>
      <c r="P454" s="134"/>
      <c r="Q454" s="134"/>
      <c r="R454" s="134">
        <f t="shared" si="287"/>
        <v>0</v>
      </c>
      <c r="S454" s="118"/>
      <c r="T454" s="118"/>
    </row>
    <row r="455" spans="1:20" ht="19.5" hidden="1" customHeight="1" x14ac:dyDescent="0.35">
      <c r="A455" s="133" t="s">
        <v>42</v>
      </c>
      <c r="B455" s="134">
        <f t="shared" si="283"/>
        <v>0</v>
      </c>
      <c r="C455" s="134"/>
      <c r="D455" s="134"/>
      <c r="E455" s="134"/>
      <c r="F455" s="134">
        <f t="shared" si="284"/>
        <v>0</v>
      </c>
      <c r="G455" s="134"/>
      <c r="H455" s="134"/>
      <c r="I455" s="134"/>
      <c r="J455" s="134">
        <f t="shared" si="285"/>
        <v>0</v>
      </c>
      <c r="K455" s="134"/>
      <c r="L455" s="134"/>
      <c r="M455" s="134"/>
      <c r="N455" s="134">
        <f t="shared" si="286"/>
        <v>0</v>
      </c>
      <c r="O455" s="134"/>
      <c r="P455" s="134"/>
      <c r="Q455" s="134"/>
      <c r="R455" s="134">
        <f t="shared" si="287"/>
        <v>0</v>
      </c>
      <c r="S455" s="118"/>
      <c r="T455" s="118"/>
    </row>
    <row r="456" spans="1:20" ht="19.5" customHeight="1" x14ac:dyDescent="0.35">
      <c r="A456" s="133" t="s">
        <v>43</v>
      </c>
      <c r="B456" s="134">
        <f t="shared" si="283"/>
        <v>30000</v>
      </c>
      <c r="C456" s="134"/>
      <c r="D456" s="134"/>
      <c r="E456" s="134">
        <f>SUM(E348,E228,E47)</f>
        <v>15000</v>
      </c>
      <c r="F456" s="134">
        <f t="shared" si="284"/>
        <v>15000</v>
      </c>
      <c r="G456" s="134"/>
      <c r="H456" s="134"/>
      <c r="I456" s="134"/>
      <c r="J456" s="134">
        <f t="shared" si="285"/>
        <v>0</v>
      </c>
      <c r="K456" s="134">
        <f>SUM(K47,K228,K348,)</f>
        <v>15000</v>
      </c>
      <c r="L456" s="134"/>
      <c r="M456" s="134"/>
      <c r="N456" s="134">
        <f t="shared" si="286"/>
        <v>15000</v>
      </c>
      <c r="O456" s="134"/>
      <c r="P456" s="134"/>
      <c r="Q456" s="134"/>
      <c r="R456" s="134">
        <f t="shared" si="287"/>
        <v>0</v>
      </c>
      <c r="S456" s="118"/>
      <c r="T456" s="118"/>
    </row>
    <row r="457" spans="1:20" ht="19.5" hidden="1" customHeight="1" x14ac:dyDescent="0.35">
      <c r="A457" s="133" t="s">
        <v>44</v>
      </c>
      <c r="B457" s="134">
        <f t="shared" si="283"/>
        <v>0</v>
      </c>
      <c r="C457" s="134"/>
      <c r="D457" s="134"/>
      <c r="E457" s="134"/>
      <c r="F457" s="134">
        <f t="shared" si="284"/>
        <v>0</v>
      </c>
      <c r="G457" s="134"/>
      <c r="H457" s="134"/>
      <c r="I457" s="134"/>
      <c r="J457" s="134">
        <f t="shared" si="285"/>
        <v>0</v>
      </c>
      <c r="K457" s="134"/>
      <c r="L457" s="134"/>
      <c r="M457" s="134"/>
      <c r="N457" s="134">
        <f t="shared" si="286"/>
        <v>0</v>
      </c>
      <c r="O457" s="134"/>
      <c r="P457" s="134"/>
      <c r="Q457" s="134"/>
      <c r="R457" s="134">
        <f t="shared" si="287"/>
        <v>0</v>
      </c>
      <c r="S457" s="118"/>
      <c r="T457" s="118"/>
    </row>
    <row r="458" spans="1:20" ht="19.5" customHeight="1" x14ac:dyDescent="0.35">
      <c r="A458" s="133" t="s">
        <v>45</v>
      </c>
      <c r="B458" s="134">
        <f t="shared" si="283"/>
        <v>203700</v>
      </c>
      <c r="C458" s="134"/>
      <c r="D458" s="134"/>
      <c r="E458" s="134">
        <f>SUM(E350,E230,E49)</f>
        <v>185700</v>
      </c>
      <c r="F458" s="134">
        <f t="shared" si="284"/>
        <v>185700</v>
      </c>
      <c r="G458" s="134"/>
      <c r="H458" s="134"/>
      <c r="I458" s="134"/>
      <c r="J458" s="134">
        <f t="shared" si="285"/>
        <v>0</v>
      </c>
      <c r="K458" s="134">
        <f>SUM(K410)</f>
        <v>18000</v>
      </c>
      <c r="L458" s="134"/>
      <c r="M458" s="134"/>
      <c r="N458" s="134">
        <f t="shared" si="286"/>
        <v>18000</v>
      </c>
      <c r="O458" s="134"/>
      <c r="P458" s="134"/>
      <c r="Q458" s="134"/>
      <c r="R458" s="134">
        <f t="shared" si="287"/>
        <v>0</v>
      </c>
      <c r="S458" s="118"/>
      <c r="T458" s="118"/>
    </row>
  </sheetData>
  <mergeCells count="80">
    <mergeCell ref="O366:Q366"/>
    <mergeCell ref="R366:R367"/>
    <mergeCell ref="A246:A247"/>
    <mergeCell ref="B246:B247"/>
    <mergeCell ref="C246:E246"/>
    <mergeCell ref="F246:F247"/>
    <mergeCell ref="G246:I246"/>
    <mergeCell ref="J246:J247"/>
    <mergeCell ref="K306:M306"/>
    <mergeCell ref="N306:N307"/>
    <mergeCell ref="O306:Q306"/>
    <mergeCell ref="R306:R307"/>
    <mergeCell ref="K246:M246"/>
    <mergeCell ref="N246:N247"/>
    <mergeCell ref="O246:Q246"/>
    <mergeCell ref="R246:R247"/>
    <mergeCell ref="J306:J307"/>
    <mergeCell ref="A366:A367"/>
    <mergeCell ref="B366:B367"/>
    <mergeCell ref="C366:E366"/>
    <mergeCell ref="F366:F367"/>
    <mergeCell ref="G366:I366"/>
    <mergeCell ref="K366:M366"/>
    <mergeCell ref="N366:N367"/>
    <mergeCell ref="A186:A187"/>
    <mergeCell ref="B186:B187"/>
    <mergeCell ref="C186:E186"/>
    <mergeCell ref="F186:F187"/>
    <mergeCell ref="G186:I186"/>
    <mergeCell ref="J186:J187"/>
    <mergeCell ref="K186:M186"/>
    <mergeCell ref="N186:N187"/>
    <mergeCell ref="J366:J367"/>
    <mergeCell ref="A306:A307"/>
    <mergeCell ref="B306:B307"/>
    <mergeCell ref="C306:E306"/>
    <mergeCell ref="F306:F307"/>
    <mergeCell ref="G306:I306"/>
    <mergeCell ref="K65:M65"/>
    <mergeCell ref="N65:N66"/>
    <mergeCell ref="O65:Q65"/>
    <mergeCell ref="R65:R66"/>
    <mergeCell ref="J126:J127"/>
    <mergeCell ref="O186:Q186"/>
    <mergeCell ref="R186:R187"/>
    <mergeCell ref="K126:M126"/>
    <mergeCell ref="N126:N127"/>
    <mergeCell ref="O126:Q126"/>
    <mergeCell ref="R126:R127"/>
    <mergeCell ref="A126:A127"/>
    <mergeCell ref="B126:B127"/>
    <mergeCell ref="C126:E126"/>
    <mergeCell ref="F126:F127"/>
    <mergeCell ref="G126:I126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  <mergeCell ref="A414:A415"/>
    <mergeCell ref="B414:B415"/>
    <mergeCell ref="C414:E414"/>
    <mergeCell ref="F414:F415"/>
    <mergeCell ref="G414:I414"/>
    <mergeCell ref="J414:J415"/>
    <mergeCell ref="K414:M414"/>
    <mergeCell ref="N414:N415"/>
    <mergeCell ref="O414:Q414"/>
    <mergeCell ref="R414:R415"/>
  </mergeCells>
  <pageMargins left="0.37" right="0.15748031496062992" top="0.39370078740157483" bottom="0.31496062992125984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ภาพรวม สอส</vt:lpstr>
      <vt:lpstr>สรุปสอส</vt:lpstr>
      <vt:lpstr>งบลงทุน สอส</vt:lpstr>
      <vt:lpstr>จ้างเหมาฯ สอส</vt:lpstr>
      <vt:lpstr>จ้างเหมาฯ 2</vt:lpstr>
      <vt:lpstr>จ้างเหมาฯ 3</vt:lpstr>
      <vt:lpstr>สอส1.1</vt:lpstr>
      <vt:lpstr>สอส1.2</vt:lpstr>
      <vt:lpstr>สอส1.3</vt:lpstr>
      <vt:lpstr>สอส 2</vt:lpstr>
      <vt:lpstr>สอส3.1</vt:lpstr>
      <vt:lpstr>สอส3.2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2026-05-19T11:15:21Z</cp:lastPrinted>
  <dcterms:created xsi:type="dcterms:W3CDTF">2025-12-21T07:58:35Z</dcterms:created>
  <dcterms:modified xsi:type="dcterms:W3CDTF">2026-05-19T11:16:54Z</dcterms:modified>
</cp:coreProperties>
</file>